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cuevas\Documents\Carmen\bases\CD informativo\2018\Junio\"/>
    </mc:Choice>
  </mc:AlternateContent>
  <bookViews>
    <workbookView xWindow="480" yWindow="1935" windowWidth="19875" windowHeight="62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134" r:id="rId97"/>
    <sheet name="61" sheetId="83" r:id="rId98"/>
    <sheet name="62" sheetId="123" r:id="rId99"/>
    <sheet name="63" sheetId="124" r:id="rId100"/>
    <sheet name="64" sheetId="95" r:id="rId101"/>
    <sheet name="65" sheetId="85" r:id="rId102"/>
    <sheet name="66" sheetId="86" r:id="rId103"/>
    <sheet name="67" sheetId="87" r:id="rId104"/>
    <sheet name="68" sheetId="132" r:id="rId105"/>
    <sheet name="69" sheetId="133" r:id="rId106"/>
    <sheet name="Abreviaturas" sheetId="92" r:id="rId107"/>
  </sheets>
  <externalReferences>
    <externalReference r:id="rId108"/>
    <externalReference r:id="rId109"/>
    <externalReference r:id="rId110"/>
    <externalReference r:id="rId111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6">#REF!</definedName>
    <definedName name="_xlnm._FilterDatabase" localSheetId="0">#REF!</definedName>
    <definedName name="_xlnm._FilterDatabase">#REF!</definedName>
    <definedName name="A_impresión_IM" localSheetId="106">[1]FLUJOEERR!$A$364:$AD$487</definedName>
    <definedName name="A_impresión_IM" localSheetId="0">[1]FLUJOEERR!$A$364:$AD$487</definedName>
    <definedName name="A_impresión_IM">[2]FLUJOEERR!$A$364:$AD$487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'2'!$A$1:$E$8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7">'61'!$A$1:$F$77</definedName>
    <definedName name="_xlnm.Print_Area" localSheetId="101">'65'!$A$1:$I$118</definedName>
    <definedName name="_xlnm.Print_Area" localSheetId="102">'66'!$A$1:$J$32</definedName>
    <definedName name="_xlnm.Print_Area" localSheetId="103">'67'!$A$1:$AB$90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6">#REF!</definedName>
    <definedName name="_xlnm.Print_Area" localSheetId="0">INDICE!$B$10:$C$80</definedName>
    <definedName name="_xlnm.Print_Area">#REF!</definedName>
    <definedName name="I" localSheetId="106">#REF!</definedName>
    <definedName name="I" localSheetId="0">#REF!</definedName>
    <definedName name="I">#REF!</definedName>
    <definedName name="Títulos_a_imprimir_IM" localSheetId="106">[3]FLUJOEERR!#REF!</definedName>
    <definedName name="Títulos_a_imprimir_IM" localSheetId="0">[3]FLUJOEERR!#REF!</definedName>
    <definedName name="Títulos_a_imprimir_IM">[4]FLUJOEERR!#REF!</definedName>
    <definedName name="VALOR" localSheetId="106">#REF!</definedName>
    <definedName name="VALOR" localSheetId="0">#REF!</definedName>
    <definedName name="VALOR">#REF!</definedName>
    <definedName name="Z" localSheetId="106">#REF!</definedName>
    <definedName name="Z" localSheetId="0">#REF!</definedName>
    <definedName name="Z">#REF!</definedName>
  </definedNames>
  <calcPr calcId="162913"/>
</workbook>
</file>

<file path=xl/calcChain.xml><?xml version="1.0" encoding="utf-8"?>
<calcChain xmlns="http://schemas.openxmlformats.org/spreadsheetml/2006/main">
  <c r="H86" i="133" l="1"/>
  <c r="H85" i="133"/>
  <c r="H83" i="133"/>
  <c r="H76" i="133"/>
  <c r="H77" i="133"/>
  <c r="H78" i="133"/>
  <c r="H79" i="133"/>
  <c r="H80" i="133"/>
  <c r="H81" i="133"/>
  <c r="H82" i="133"/>
  <c r="H75" i="133"/>
  <c r="H64" i="133"/>
  <c r="H65" i="133"/>
  <c r="H66" i="133"/>
  <c r="H63" i="133"/>
  <c r="H28" i="133"/>
  <c r="H29" i="133"/>
  <c r="H30" i="133"/>
  <c r="H31" i="133"/>
  <c r="H32" i="133"/>
  <c r="H27" i="133"/>
  <c r="H23" i="133"/>
  <c r="H21" i="133"/>
  <c r="H9" i="133"/>
  <c r="H10" i="133"/>
  <c r="H11" i="133"/>
  <c r="H12" i="133"/>
  <c r="H13" i="133"/>
  <c r="H14" i="133"/>
  <c r="H15" i="133"/>
  <c r="H16" i="133"/>
  <c r="H17" i="133"/>
  <c r="H18" i="133"/>
  <c r="H19" i="133"/>
  <c r="H20" i="133"/>
  <c r="H8" i="133"/>
  <c r="G83" i="133"/>
  <c r="G32" i="133"/>
  <c r="G87" i="133" s="1"/>
  <c r="G73" i="133"/>
  <c r="G70" i="133"/>
  <c r="G66" i="133"/>
  <c r="F66" i="133"/>
  <c r="G25" i="133"/>
  <c r="F25" i="133"/>
  <c r="D61" i="133"/>
  <c r="E61" i="133"/>
  <c r="F61" i="133"/>
  <c r="G61" i="133"/>
  <c r="C61" i="133"/>
  <c r="I20" i="54"/>
  <c r="I18" i="54"/>
  <c r="I16" i="54"/>
  <c r="I14" i="54"/>
  <c r="I12" i="54"/>
  <c r="I10" i="54"/>
  <c r="I9" i="54"/>
  <c r="I13" i="54"/>
  <c r="I17" i="54"/>
  <c r="B21" i="54"/>
  <c r="C21" i="54"/>
  <c r="D21" i="54"/>
  <c r="E21" i="54"/>
  <c r="E23" i="54" s="1"/>
  <c r="F21" i="54"/>
  <c r="G21" i="54"/>
  <c r="H21" i="54"/>
  <c r="I21" i="54"/>
  <c r="B22" i="54"/>
  <c r="C22" i="54"/>
  <c r="D22" i="54"/>
  <c r="E22" i="54"/>
  <c r="F22" i="54"/>
  <c r="G22" i="54"/>
  <c r="H22" i="54"/>
  <c r="B23" i="54"/>
  <c r="C23" i="54"/>
  <c r="D23" i="54"/>
  <c r="F23" i="54"/>
  <c r="G23" i="54"/>
  <c r="H23" i="54"/>
  <c r="H36" i="133" l="1"/>
  <c r="H37" i="133"/>
  <c r="H41" i="133"/>
  <c r="H45" i="133"/>
  <c r="H49" i="133"/>
  <c r="H53" i="133"/>
  <c r="H57" i="133"/>
  <c r="H34" i="133"/>
  <c r="H38" i="133"/>
  <c r="H42" i="133"/>
  <c r="H46" i="133"/>
  <c r="H50" i="133"/>
  <c r="H54" i="133"/>
  <c r="H58" i="133"/>
  <c r="H40" i="133"/>
  <c r="H56" i="133"/>
  <c r="H24" i="133"/>
  <c r="H35" i="133"/>
  <c r="H39" i="133"/>
  <c r="H43" i="133"/>
  <c r="H47" i="133"/>
  <c r="H51" i="133"/>
  <c r="H55" i="133"/>
  <c r="H59" i="133"/>
  <c r="H25" i="133"/>
  <c r="H44" i="133"/>
  <c r="H48" i="133"/>
  <c r="H52" i="133"/>
  <c r="H60" i="133"/>
  <c r="H61" i="133"/>
  <c r="I19" i="54"/>
  <c r="I15" i="54"/>
  <c r="I11" i="54"/>
  <c r="AF101" i="87"/>
  <c r="B20" i="87"/>
  <c r="B9" i="87"/>
  <c r="B100" i="87"/>
  <c r="C20" i="87"/>
  <c r="C9" i="87"/>
  <c r="C100" i="87"/>
  <c r="D20" i="87"/>
  <c r="D9" i="87"/>
  <c r="D100" i="87"/>
  <c r="E20" i="87"/>
  <c r="E9" i="87"/>
  <c r="E100" i="87"/>
  <c r="F20" i="87"/>
  <c r="F9" i="87"/>
  <c r="F100" i="87"/>
  <c r="G20" i="87"/>
  <c r="G9" i="87"/>
  <c r="G100" i="87"/>
  <c r="H20" i="87"/>
  <c r="H9" i="87"/>
  <c r="H100" i="87"/>
  <c r="I20" i="87"/>
  <c r="I9" i="87"/>
  <c r="I100" i="87"/>
  <c r="J20" i="87"/>
  <c r="J9" i="87"/>
  <c r="J100" i="87"/>
  <c r="K20" i="87"/>
  <c r="K9" i="87"/>
  <c r="K100" i="87"/>
  <c r="L20" i="87"/>
  <c r="L9" i="87"/>
  <c r="L100" i="87"/>
  <c r="M20" i="87"/>
  <c r="M9" i="87"/>
  <c r="M100" i="87"/>
  <c r="N20" i="87"/>
  <c r="N9" i="87"/>
  <c r="N100" i="87"/>
  <c r="O20" i="87"/>
  <c r="O9" i="87"/>
  <c r="O100" i="87"/>
  <c r="P20" i="87"/>
  <c r="P9" i="87"/>
  <c r="P100" i="87"/>
  <c r="Q20" i="87"/>
  <c r="Q9" i="87"/>
  <c r="Q100" i="87"/>
  <c r="R20" i="87"/>
  <c r="R9" i="87"/>
  <c r="R100" i="87"/>
  <c r="S20" i="87"/>
  <c r="S9" i="87"/>
  <c r="S100" i="87"/>
  <c r="T20" i="87"/>
  <c r="T9" i="87"/>
  <c r="T100" i="87"/>
  <c r="U20" i="87"/>
  <c r="U9" i="87"/>
  <c r="U100" i="87"/>
  <c r="V20" i="87"/>
  <c r="V9" i="87"/>
  <c r="V100" i="87"/>
  <c r="W20" i="87"/>
  <c r="W9" i="87"/>
  <c r="W100" i="87"/>
  <c r="X20" i="87"/>
  <c r="X9" i="87"/>
  <c r="X100" i="87"/>
  <c r="Y20" i="87"/>
  <c r="Y9" i="87"/>
  <c r="Y100" i="87"/>
  <c r="Z20" i="87"/>
  <c r="Z9" i="87"/>
  <c r="Z100" i="87"/>
  <c r="AA20" i="87"/>
  <c r="AA9" i="87"/>
  <c r="AA100" i="87"/>
  <c r="AB20" i="87"/>
  <c r="AB9" i="87"/>
  <c r="AB100" i="87"/>
  <c r="AC20" i="87"/>
  <c r="AC9" i="87"/>
  <c r="AC100" i="87"/>
  <c r="AD20" i="87"/>
  <c r="AD9" i="87"/>
  <c r="AD100" i="87"/>
  <c r="AE20" i="87"/>
  <c r="AE9" i="87"/>
  <c r="AE100" i="87"/>
  <c r="AF100" i="87"/>
  <c r="AF99" i="87"/>
  <c r="AF98" i="87"/>
  <c r="AF97" i="87"/>
  <c r="AF96" i="87"/>
  <c r="AF95" i="87"/>
  <c r="AF94" i="87"/>
  <c r="AF93" i="87"/>
  <c r="AF91" i="87"/>
  <c r="AF90" i="87"/>
  <c r="AF89" i="87"/>
  <c r="AF88" i="87"/>
  <c r="AF87" i="87"/>
  <c r="AF86" i="87"/>
  <c r="AF85" i="87"/>
  <c r="AF84" i="87"/>
  <c r="AF83" i="87"/>
  <c r="AF82" i="87"/>
  <c r="AF81" i="87"/>
  <c r="AF80" i="87"/>
  <c r="AF79" i="87"/>
  <c r="AF78" i="87"/>
  <c r="AF77" i="87"/>
  <c r="AF76" i="87"/>
  <c r="AF75" i="87"/>
  <c r="AF74" i="87"/>
  <c r="AF73" i="87"/>
  <c r="AF72" i="87"/>
  <c r="AF71" i="87"/>
  <c r="AF70" i="87"/>
  <c r="AF69" i="87"/>
  <c r="AF68" i="87"/>
  <c r="AF67" i="87"/>
  <c r="AF66" i="87"/>
  <c r="AF64" i="87"/>
  <c r="AF63" i="87"/>
  <c r="AF62" i="87"/>
  <c r="AF61" i="87"/>
  <c r="AF60" i="87"/>
  <c r="AF59" i="87"/>
  <c r="AF58" i="87"/>
  <c r="AF56" i="87"/>
  <c r="AF55" i="87"/>
  <c r="AF54" i="87"/>
  <c r="AF53" i="87"/>
  <c r="AF52" i="87"/>
  <c r="AF51" i="87"/>
  <c r="AF50" i="87"/>
  <c r="AF48" i="87"/>
  <c r="AF46" i="87"/>
  <c r="AF45" i="87"/>
  <c r="AF44" i="87"/>
  <c r="AF43" i="87"/>
  <c r="AF42" i="87"/>
  <c r="AF41" i="87"/>
  <c r="AF40" i="87"/>
  <c r="AF39" i="87"/>
  <c r="AF38" i="87"/>
  <c r="AF37" i="87"/>
  <c r="AF36" i="87"/>
  <c r="AF35" i="87"/>
  <c r="AF34" i="87"/>
  <c r="AF33" i="87"/>
  <c r="AF32" i="87"/>
  <c r="AF30" i="87"/>
  <c r="AF28" i="87"/>
  <c r="AF27" i="87"/>
  <c r="AF26" i="87"/>
  <c r="AF25" i="87"/>
  <c r="AF24" i="87"/>
  <c r="AF23" i="87"/>
  <c r="AF22" i="87"/>
  <c r="AF20" i="87"/>
  <c r="AF19" i="87"/>
  <c r="AF18" i="87"/>
  <c r="AF17" i="87"/>
  <c r="AF16" i="87"/>
  <c r="AF15" i="87"/>
  <c r="AF14" i="87"/>
  <c r="AF13" i="87"/>
  <c r="AF12" i="87"/>
  <c r="AF11" i="87"/>
  <c r="AF10" i="87"/>
  <c r="AF9" i="87"/>
  <c r="H31" i="86"/>
  <c r="B20" i="86"/>
  <c r="B9" i="86"/>
  <c r="B30" i="86"/>
  <c r="C20" i="86"/>
  <c r="C9" i="86"/>
  <c r="C30" i="86"/>
  <c r="D20" i="86"/>
  <c r="D9" i="86"/>
  <c r="D30" i="86"/>
  <c r="E20" i="86"/>
  <c r="E9" i="86"/>
  <c r="E30" i="86"/>
  <c r="F20" i="86"/>
  <c r="F9" i="86"/>
  <c r="F30" i="86"/>
  <c r="G20" i="86"/>
  <c r="G9" i="86"/>
  <c r="G30" i="86"/>
  <c r="H30" i="86"/>
  <c r="H29" i="86"/>
  <c r="H28" i="86"/>
  <c r="H27" i="86"/>
  <c r="H26" i="86"/>
  <c r="H25" i="86"/>
  <c r="H24" i="86"/>
  <c r="H23" i="86"/>
  <c r="H22" i="86"/>
  <c r="H21" i="86"/>
  <c r="H20" i="86"/>
  <c r="H19" i="86"/>
  <c r="H18" i="86"/>
  <c r="H17" i="86"/>
  <c r="H16" i="86"/>
  <c r="H15" i="86"/>
  <c r="H14" i="86"/>
  <c r="H13" i="86"/>
  <c r="H12" i="86"/>
  <c r="H11" i="86"/>
  <c r="H10" i="86"/>
  <c r="H9" i="86"/>
  <c r="P155" i="95"/>
  <c r="B20" i="95"/>
  <c r="B154" i="95" s="1"/>
  <c r="B9" i="95"/>
  <c r="C20" i="95"/>
  <c r="C9" i="95"/>
  <c r="D20" i="95"/>
  <c r="D154" i="95" s="1"/>
  <c r="D9" i="95"/>
  <c r="E20" i="95"/>
  <c r="E154" i="95" s="1"/>
  <c r="E9" i="95"/>
  <c r="F20" i="95"/>
  <c r="F9" i="95"/>
  <c r="G20" i="95"/>
  <c r="G154" i="95" s="1"/>
  <c r="G9" i="95"/>
  <c r="H20" i="95"/>
  <c r="H9" i="95"/>
  <c r="I20" i="95"/>
  <c r="I9" i="95"/>
  <c r="I154" i="95"/>
  <c r="J20" i="95"/>
  <c r="J9" i="95"/>
  <c r="K20" i="95"/>
  <c r="K9" i="95"/>
  <c r="L20" i="95"/>
  <c r="L9" i="95"/>
  <c r="M20" i="95"/>
  <c r="M9" i="95"/>
  <c r="N20" i="95"/>
  <c r="N9" i="95"/>
  <c r="O20" i="95"/>
  <c r="O9" i="95"/>
  <c r="P153" i="95"/>
  <c r="P151" i="95"/>
  <c r="P150" i="95"/>
  <c r="P149" i="95"/>
  <c r="P148" i="95"/>
  <c r="P147" i="95"/>
  <c r="P146" i="95"/>
  <c r="P145" i="95"/>
  <c r="P144" i="95"/>
  <c r="P143" i="95"/>
  <c r="P142" i="95"/>
  <c r="P140" i="95"/>
  <c r="P139" i="95"/>
  <c r="P138" i="95"/>
  <c r="P137" i="95"/>
  <c r="P136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4" i="95"/>
  <c r="P93" i="95"/>
  <c r="P92" i="95"/>
  <c r="P91" i="95"/>
  <c r="P90" i="95"/>
  <c r="P89" i="95"/>
  <c r="P88" i="95"/>
  <c r="P86" i="95"/>
  <c r="P85" i="95"/>
  <c r="P84" i="95"/>
  <c r="P83" i="95"/>
  <c r="P82" i="95"/>
  <c r="P81" i="95"/>
  <c r="P80" i="95"/>
  <c r="P79" i="95"/>
  <c r="P78" i="95"/>
  <c r="P77" i="95"/>
  <c r="P76" i="95"/>
  <c r="P75" i="95"/>
  <c r="P73" i="95"/>
  <c r="P72" i="95"/>
  <c r="P71" i="95"/>
  <c r="P69" i="95"/>
  <c r="P68" i="95"/>
  <c r="P67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49" i="95"/>
  <c r="P48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0" i="95"/>
  <c r="P29" i="95"/>
  <c r="P28" i="95"/>
  <c r="P27" i="95"/>
  <c r="P26" i="95"/>
  <c r="P25" i="95"/>
  <c r="P24" i="95"/>
  <c r="P23" i="95"/>
  <c r="P22" i="95"/>
  <c r="P19" i="95"/>
  <c r="P18" i="95"/>
  <c r="P17" i="95"/>
  <c r="P16" i="95"/>
  <c r="P15" i="95"/>
  <c r="P14" i="95"/>
  <c r="P13" i="95"/>
  <c r="P12" i="95"/>
  <c r="P11" i="95"/>
  <c r="P10" i="95"/>
  <c r="P38" i="67"/>
  <c r="O38" i="67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H57" i="59"/>
  <c r="H56" i="59"/>
  <c r="H55" i="59"/>
  <c r="H54" i="59"/>
  <c r="H53" i="59"/>
  <c r="H52" i="59"/>
  <c r="H51" i="59"/>
  <c r="H50" i="59"/>
  <c r="H49" i="59"/>
  <c r="H48" i="59"/>
  <c r="H47" i="59"/>
  <c r="H46" i="59"/>
  <c r="H45" i="59"/>
  <c r="H44" i="59"/>
  <c r="H43" i="59"/>
  <c r="H42" i="59"/>
  <c r="H41" i="59"/>
  <c r="H40" i="59"/>
  <c r="H39" i="59"/>
  <c r="H38" i="59"/>
  <c r="H37" i="59"/>
  <c r="H36" i="59"/>
  <c r="H35" i="59"/>
  <c r="H34" i="59"/>
  <c r="H33" i="59"/>
  <c r="H32" i="59"/>
  <c r="H31" i="59"/>
  <c r="H30" i="59"/>
  <c r="H29" i="59"/>
  <c r="H28" i="59"/>
  <c r="H27" i="59"/>
  <c r="H26" i="59"/>
  <c r="H25" i="59"/>
  <c r="H24" i="59"/>
  <c r="H23" i="59"/>
  <c r="H22" i="59"/>
  <c r="H21" i="59"/>
  <c r="H20" i="59"/>
  <c r="H19" i="59"/>
  <c r="H18" i="59"/>
  <c r="H17" i="59"/>
  <c r="H16" i="59"/>
  <c r="H15" i="59"/>
  <c r="H14" i="59"/>
  <c r="H13" i="59"/>
  <c r="H12" i="59"/>
  <c r="H11" i="59"/>
  <c r="H10" i="59"/>
  <c r="H9" i="59"/>
  <c r="Y24" i="120"/>
  <c r="X24" i="120"/>
  <c r="W24" i="120"/>
  <c r="V24" i="120"/>
  <c r="U24" i="120"/>
  <c r="T24" i="120"/>
  <c r="S24" i="120"/>
  <c r="R24" i="120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57" i="118"/>
  <c r="D56" i="118"/>
  <c r="D55" i="118"/>
  <c r="D54" i="118"/>
  <c r="D53" i="118"/>
  <c r="D52" i="118"/>
  <c r="D51" i="118"/>
  <c r="D50" i="118"/>
  <c r="D49" i="118"/>
  <c r="D48" i="118"/>
  <c r="D47" i="118"/>
  <c r="D46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30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Y39" i="115"/>
  <c r="X39" i="115"/>
  <c r="W39" i="115"/>
  <c r="V39" i="115"/>
  <c r="U39" i="115"/>
  <c r="T39" i="115"/>
  <c r="S39" i="115"/>
  <c r="R39" i="115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Y28" i="108"/>
  <c r="X28" i="108"/>
  <c r="W28" i="108"/>
  <c r="V28" i="108"/>
  <c r="U28" i="108"/>
  <c r="T28" i="108"/>
  <c r="S28" i="108"/>
  <c r="R28" i="108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Y28" i="101"/>
  <c r="X28" i="101"/>
  <c r="W28" i="101"/>
  <c r="V28" i="101"/>
  <c r="U28" i="101"/>
  <c r="T28" i="101"/>
  <c r="S28" i="101"/>
  <c r="R28" i="101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Y39" i="53"/>
  <c r="X39" i="53"/>
  <c r="W39" i="53"/>
  <c r="V39" i="53"/>
  <c r="U39" i="53"/>
  <c r="T39" i="53"/>
  <c r="S39" i="53"/>
  <c r="R39" i="53"/>
  <c r="Q39" i="53"/>
  <c r="P39" i="53"/>
  <c r="O39" i="53"/>
  <c r="N39" i="53"/>
  <c r="M39" i="53"/>
  <c r="L39" i="53"/>
  <c r="K39" i="53"/>
  <c r="J39" i="53"/>
  <c r="I39" i="53"/>
  <c r="H39" i="53"/>
  <c r="G39" i="53"/>
  <c r="F39" i="53"/>
  <c r="E39" i="53"/>
  <c r="D39" i="53"/>
  <c r="C39" i="53"/>
  <c r="B39" i="53"/>
  <c r="Q39" i="52"/>
  <c r="P39" i="52"/>
  <c r="O39" i="52"/>
  <c r="N39" i="52"/>
  <c r="M39" i="52"/>
  <c r="L39" i="52"/>
  <c r="K39" i="52"/>
  <c r="J39" i="52"/>
  <c r="I39" i="52"/>
  <c r="H39" i="52"/>
  <c r="G39" i="52"/>
  <c r="F39" i="52"/>
  <c r="E39" i="52"/>
  <c r="D39" i="52"/>
  <c r="C39" i="52"/>
  <c r="B39" i="52"/>
  <c r="Q39" i="51"/>
  <c r="P39" i="51"/>
  <c r="O39" i="51"/>
  <c r="N39" i="51"/>
  <c r="M39" i="51"/>
  <c r="L39" i="51"/>
  <c r="K39" i="51"/>
  <c r="J39" i="51"/>
  <c r="I39" i="51"/>
  <c r="H39" i="51"/>
  <c r="G39" i="51"/>
  <c r="F39" i="51"/>
  <c r="E39" i="51"/>
  <c r="D39" i="51"/>
  <c r="C39" i="51"/>
  <c r="B39" i="51"/>
  <c r="Q39" i="50"/>
  <c r="P39" i="50"/>
  <c r="O39" i="50"/>
  <c r="N39" i="50"/>
  <c r="M39" i="50"/>
  <c r="L39" i="50"/>
  <c r="K39" i="50"/>
  <c r="J39" i="50"/>
  <c r="I39" i="50"/>
  <c r="H39" i="50"/>
  <c r="G39" i="50"/>
  <c r="F39" i="50"/>
  <c r="E39" i="50"/>
  <c r="D39" i="50"/>
  <c r="C39" i="50"/>
  <c r="B39" i="50"/>
  <c r="Q39" i="49"/>
  <c r="P39" i="49"/>
  <c r="O39" i="49"/>
  <c r="N39" i="49"/>
  <c r="M39" i="49"/>
  <c r="L39" i="49"/>
  <c r="K39" i="49"/>
  <c r="J39" i="49"/>
  <c r="I39" i="49"/>
  <c r="H39" i="49"/>
  <c r="G39" i="49"/>
  <c r="F39" i="49"/>
  <c r="E39" i="49"/>
  <c r="D39" i="49"/>
  <c r="C39" i="49"/>
  <c r="B39" i="49"/>
  <c r="Q39" i="48"/>
  <c r="P39" i="48"/>
  <c r="O39" i="48"/>
  <c r="N39" i="48"/>
  <c r="M39" i="48"/>
  <c r="L39" i="48"/>
  <c r="K39" i="48"/>
  <c r="J39" i="48"/>
  <c r="I39" i="48"/>
  <c r="H39" i="48"/>
  <c r="G39" i="48"/>
  <c r="F39" i="48"/>
  <c r="E39" i="48"/>
  <c r="D39" i="48"/>
  <c r="C39" i="48"/>
  <c r="B39" i="48"/>
  <c r="Q39" i="47"/>
  <c r="P39" i="47"/>
  <c r="O39" i="47"/>
  <c r="N39" i="47"/>
  <c r="M39" i="47"/>
  <c r="L39" i="47"/>
  <c r="K39" i="47"/>
  <c r="J39" i="47"/>
  <c r="I39" i="47"/>
  <c r="H39" i="47"/>
  <c r="G39" i="47"/>
  <c r="F39" i="47"/>
  <c r="E39" i="47"/>
  <c r="D39" i="47"/>
  <c r="C39" i="47"/>
  <c r="B39" i="47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B27" i="11"/>
  <c r="C27" i="11"/>
  <c r="D27" i="11"/>
  <c r="E27" i="11"/>
  <c r="F27" i="11"/>
  <c r="G27" i="11"/>
  <c r="H27" i="11"/>
  <c r="I27" i="11"/>
  <c r="J27" i="11"/>
  <c r="K27" i="11"/>
  <c r="L27" i="11"/>
  <c r="M27" i="11"/>
  <c r="N27" i="11"/>
  <c r="O27" i="11"/>
  <c r="P27" i="11"/>
  <c r="P28" i="11"/>
  <c r="O28" i="11"/>
  <c r="N28" i="11"/>
  <c r="M28" i="11"/>
  <c r="L28" i="11"/>
  <c r="K28" i="11"/>
  <c r="J28" i="11"/>
  <c r="I28" i="11"/>
  <c r="H28" i="11"/>
  <c r="G28" i="11"/>
  <c r="F28" i="11"/>
  <c r="E28" i="11"/>
  <c r="D28" i="11"/>
  <c r="C28" i="11"/>
  <c r="B28" i="11"/>
  <c r="Q27" i="11"/>
  <c r="P26" i="11"/>
  <c r="Q26" i="11"/>
  <c r="P25" i="11"/>
  <c r="Q25" i="11"/>
  <c r="P24" i="11"/>
  <c r="Q24" i="11"/>
  <c r="P23" i="11"/>
  <c r="Q23" i="11"/>
  <c r="P22" i="11"/>
  <c r="Q22" i="11"/>
  <c r="P21" i="11"/>
  <c r="Q21" i="11"/>
  <c r="P20" i="11"/>
  <c r="Q20" i="11"/>
  <c r="P19" i="11"/>
  <c r="Q19" i="11"/>
  <c r="P18" i="11"/>
  <c r="Q18" i="11"/>
  <c r="P17" i="11"/>
  <c r="Q17" i="11"/>
  <c r="P16" i="11"/>
  <c r="Q16" i="11"/>
  <c r="P15" i="11"/>
  <c r="Q15" i="11"/>
  <c r="P14" i="11"/>
  <c r="Q14" i="11"/>
  <c r="P13" i="11"/>
  <c r="Q13" i="11"/>
  <c r="P12" i="11"/>
  <c r="Q12" i="11"/>
  <c r="P11" i="11"/>
  <c r="Q11" i="11"/>
  <c r="P10" i="11"/>
  <c r="Q10" i="11"/>
  <c r="P9" i="11"/>
  <c r="Q9" i="11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A1" i="9"/>
  <c r="N8" i="8"/>
  <c r="L8" i="8"/>
  <c r="J8" i="8"/>
  <c r="F8" i="8"/>
  <c r="E8" i="8"/>
  <c r="D8" i="8"/>
  <c r="C38" i="2"/>
  <c r="D38" i="2"/>
  <c r="E38" i="2"/>
  <c r="F38" i="2"/>
  <c r="G38" i="2"/>
  <c r="H38" i="2"/>
  <c r="I38" i="2"/>
  <c r="J38" i="2"/>
  <c r="K38" i="2"/>
  <c r="B3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8" i="2"/>
  <c r="K37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8" i="2"/>
  <c r="L154" i="95" l="1"/>
  <c r="J154" i="95"/>
  <c r="H154" i="95"/>
  <c r="O154" i="95"/>
  <c r="M154" i="95"/>
  <c r="P20" i="95"/>
  <c r="P9" i="95"/>
  <c r="N154" i="95"/>
  <c r="K154" i="95"/>
  <c r="F154" i="95"/>
  <c r="C154" i="95"/>
  <c r="P154" i="95" l="1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<sst xmlns="http://schemas.openxmlformats.org/spreadsheetml/2006/main" count="6700" uniqueCount="964">
  <si>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</si>
  <si>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</si>
  <si>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</si>
  <si>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</si>
  <si>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</si>
  <si>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</si>
  <si>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</si>
  <si>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</si>
  <si>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</si>
  <si>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</si>
  <si>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</si>
  <si>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</si>
  <si>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</si>
  <si>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</si>
  <si>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</si>
  <si>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</si>
  <si>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</si>
  <si>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</si>
  <si>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</si>
  <si>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</si>
  <si>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</si>
  <si>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</si>
  <si>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</si>
  <si>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</si>
  <si>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</si>
  <si>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</si>
  <si>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</si>
  <si>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</si>
  <si>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</si>
  <si>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</si>
  <si>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</si>
  <si>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</si>
  <si>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</si>
  <si>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</si>
  <si>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</si>
  <si>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</si>
  <si>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</si>
  <si>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</si>
  <si>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</si>
  <si>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</si>
  <si>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</si>
  <si>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</si>
  <si>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</si>
  <si>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</si>
  <si>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</si>
  <si>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</si>
  <si>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</si>
  <si>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</si>
  <si>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</si>
  <si>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</si>
  <si>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</si>
  <si>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</si>
  <si>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</si>
  <si>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</si>
  <si>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</si>
  <si>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</si>
  <si>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</si>
  <si>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</si>
  <si>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</si>
  <si>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</si>
  <si>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</si>
  <si>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</si>
  <si>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</si>
  <si>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</si>
  <si>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</si>
  <si>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</si>
  <si>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</si>
  <si>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</si>
  <si>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</si>
  <si>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</si>
  <si>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</si>
  <si>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</si>
  <si>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</si>
  <si>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</si>
  <si>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</si>
  <si>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</si>
  <si>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</si>
  <si>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</si>
  <si>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</si>
  <si>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</si>
  <si>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</si>
  <si>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</si>
  <si>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</si>
  <si>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</si>
  <si>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</si>
  <si>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</si>
  <si>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</si>
  <si>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</si>
  <si>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</si>
  <si>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</si>
  <si>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</si>
  <si>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</si>
  <si>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</si>
  <si>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</si>
  <si>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</si>
  <si>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</si>
  <si>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</si>
  <si>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</si>
  <si>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</si>
  <si>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</si>
  <si>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</si>
  <si>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</si>
  <si>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</si>
  <si>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</si>
  <si>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</si>
  <si>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</si>
  <si>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</si>
  <si>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</si>
  <si>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</si>
  <si>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</si>
  <si>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</si>
  <si>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</si>
  <si>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</si>
  <si>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</si>
  <si>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</si>
  <si>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</si>
  <si>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</si>
  <si>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</si>
  <si>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</si>
  <si>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</si>
  <si>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</si>
  <si>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</si>
  <si>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</si>
  <si>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</si>
  <si>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</si>
  <si>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</si>
  <si>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</si>
  <si>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</si>
  <si>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</si>
  <si>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</si>
  <si>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</si>
  <si>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</si>
  <si>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</si>
  <si>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</si>
  <si>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</si>
  <si>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</si>
  <si>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</si>
  <si>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</si>
  <si>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</si>
  <si>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</si>
  <si>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</si>
  <si>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</si>
  <si>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</si>
  <si>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</si>
  <si>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</si>
  <si>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</si>
  <si>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</si>
  <si>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</si>
  <si>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</si>
  <si>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</si>
  <si>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</si>
  <si>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</si>
  <si>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</si>
  <si>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</si>
  <si>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</si>
  <si>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</si>
  <si>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</si>
  <si>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</si>
  <si>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</si>
  <si>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</si>
  <si>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</si>
  <si>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</si>
  <si>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</si>
  <si>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</si>
  <si>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</si>
  <si>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</si>
  <si>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</si>
  <si>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</si>
  <si>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</si>
  <si>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</si>
  <si>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</si>
  <si>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</si>
  <si>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</si>
  <si>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</si>
  <si>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</si>
  <si>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</si>
  <si>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</si>
  <si>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</si>
  <si>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</si>
  <si>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</si>
  <si>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</si>
  <si>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</si>
  <si>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</si>
  <si>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</si>
  <si>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</si>
  <si>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</si>
  <si>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</si>
  <si>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</si>
  <si>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</si>
  <si>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</si>
  <si>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</si>
  <si>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</si>
  <si>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</si>
  <si>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</si>
  <si>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</si>
  <si>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</si>
  <si>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</si>
  <si>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</si>
  <si>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</si>
  <si>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</si>
  <si>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</si>
  <si>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</si>
  <si>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</si>
  <si>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</si>
  <si>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</si>
  <si>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</si>
  <si>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</si>
  <si>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</si>
  <si>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</si>
  <si>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</si>
  <si>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</si>
  <si>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</si>
  <si>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</si>
  <si>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</si>
  <si>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</si>
  <si>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</si>
  <si>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</si>
  <si>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</si>
  <si>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</si>
  <si>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</si>
  <si>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</si>
  <si>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</si>
  <si>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</si>
  <si>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</si>
  <si>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</si>
  <si>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</si>
  <si>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</si>
  <si>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</si>
  <si>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</si>
  <si>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</si>
  <si>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</si>
  <si>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</si>
  <si>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</si>
  <si>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</si>
  <si>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</si>
  <si>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</si>
  <si>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</si>
  <si>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</si>
  <si>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</si>
  <si>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</si>
  <si>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</si>
  <si>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</si>
  <si>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</si>
  <si>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</si>
  <si>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</si>
  <si>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</si>
  <si>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</si>
  <si>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</si>
  <si>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</si>
  <si>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</si>
  <si>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</si>
  <si>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</si>
  <si>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</si>
  <si>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</si>
  <si>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</si>
  <si>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</si>
  <si>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</si>
  <si>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</si>
  <si>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</si>
  <si>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</si>
  <si>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</si>
  <si>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</si>
  <si>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</si>
  <si>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</si>
  <si>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</si>
  <si>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</si>
  <si>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</si>
  <si>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</si>
  <si>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</si>
  <si>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</si>
  <si>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</si>
  <si>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</si>
  <si>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</si>
  <si>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</si>
  <si>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</si>
  <si>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</si>
  <si>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</si>
  <si>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</si>
  <si>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</si>
  <si>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</si>
  <si>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</si>
  <si>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</si>
  <si>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</si>
  <si>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</si>
  <si>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</si>
  <si>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</si>
  <si>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</si>
  <si>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</si>
  <si>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</si>
  <si>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</si>
  <si>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</si>
  <si>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</si>
  <si>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</si>
  <si>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</si>
  <si>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</si>
  <si>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</si>
  <si>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</si>
  <si>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</si>
  <si>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</si>
  <si>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</si>
  <si>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</si>
  <si>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</si>
  <si>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</si>
  <si>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</si>
  <si>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</si>
  <si>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</si>
  <si>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</si>
  <si>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</si>
  <si>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</si>
  <si>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</si>
  <si>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</si>
  <si>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</si>
  <si>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</si>
  <si>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</si>
  <si>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</si>
  <si>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</si>
  <si>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</si>
  <si>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</si>
  <si>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</si>
  <si>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</si>
  <si>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</si>
  <si>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</si>
  <si>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</si>
  <si>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</si>
  <si>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</si>
  <si>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</si>
  <si>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</si>
  <si>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</si>
  <si>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</si>
  <si>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</si>
  <si>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</si>
  <si>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</si>
  <si>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</si>
  <si>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</si>
  <si>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</si>
  <si>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</si>
  <si>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</si>
  <si>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</si>
  <si>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</si>
  <si>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</si>
  <si>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</si>
  <si>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</si>
  <si>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</si>
  <si>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</si>
  <si>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</si>
  <si>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</si>
  <si>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</si>
  <si>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</si>
  <si>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</si>
  <si>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</si>
  <si>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</si>
  <si>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</si>
  <si>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</si>
  <si>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</si>
  <si>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</si>
  <si>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</si>
  <si>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</si>
  <si>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</si>
  <si>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</si>
  <si>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</si>
  <si>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</si>
  <si>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</si>
  <si>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</si>
  <si>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</si>
  <si>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</si>
  <si>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</si>
  <si>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</si>
  <si>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</si>
  <si>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</si>
  <si>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</si>
  <si>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</si>
  <si>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</si>
  <si>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</si>
  <si>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</si>
  <si>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</si>
  <si>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</si>
  <si>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</si>
  <si>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</si>
  <si>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</si>
  <si>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</si>
  <si>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</si>
  <si>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</si>
  <si>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</si>
  <si>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</si>
  <si>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</si>
  <si>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</si>
  <si>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</si>
  <si>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</si>
  <si>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</si>
  <si>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</si>
  <si>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</si>
  <si>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</si>
  <si>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</si>
  <si>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</si>
  <si>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GENERAL SAAVEDRA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</si>
  <si>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</si>
  <si>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</si>
  <si>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</si>
  <si>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</si>
  <si>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</si>
  <si>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</si>
  <si>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</si>
  <si>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</si>
  <si>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</si>
  <si>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</si>
  <si>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</si>
  <si>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</si>
  <si>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</si>
  <si>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</si>
  <si>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</si>
  <si>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</si>
  <si>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</si>
  <si>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</si>
  <si>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</si>
  <si>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</si>
  <si>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Créditos</t>
  </si>
  <si>
    <t>Cuenta corriente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</si>
  <si>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</si>
  <si>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</si>
  <si>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</si>
  <si>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</si>
  <si>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</si>
  <si>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</si>
  <si>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</si>
  <si>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</si>
  <si>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</si>
  <si>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</si>
  <si>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</si>
  <si>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</si>
  <si>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</si>
  <si>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</si>
  <si>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</si>
  <si>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</si>
  <si>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</si>
  <si>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</si>
  <si>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</si>
  <si>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</si>
  <si>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</si>
  <si>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</si>
  <si>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</si>
  <si>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</si>
  <si>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</si>
  <si>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</si>
  <si>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</si>
  <si>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</si>
  <si>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</si>
  <si>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</si>
  <si>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</si>
  <si>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</si>
  <si>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</si>
  <si>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</si>
  <si>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</si>
  <si>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</si>
  <si>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</si>
  <si>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</si>
  <si>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</si>
  <si>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</si>
  <si>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</si>
  <si>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</si>
  <si>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</si>
  <si>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</si>
  <si>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</si>
  <si>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</si>
  <si>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</si>
  <si>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</si>
  <si>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</si>
  <si>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</si>
  <si>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</si>
  <si>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</si>
  <si>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</si>
  <si>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</si>
  <si>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</si>
  <si>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</si>
  <si>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</si>
  <si>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</si>
  <si>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</si>
  <si>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</si>
  <si>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</si>
  <si>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</si>
  <si>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</si>
  <si>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</si>
  <si>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</si>
  <si>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</si>
  <si>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</si>
  <si>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</si>
  <si>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</si>
  <si>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</si>
  <si>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</si>
  <si>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</si>
  <si>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</si>
  <si>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</si>
  <si>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</si>
  <si>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</si>
  <si>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</si>
  <si>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</si>
  <si>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</si>
  <si>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</si>
  <si>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</si>
  <si>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</si>
  <si>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</si>
  <si>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</si>
  <si>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</si>
  <si>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</si>
  <si>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</si>
  <si>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</si>
  <si>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</si>
  <si>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</si>
  <si>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</si>
  <si>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</si>
  <si>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</si>
  <si>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</si>
  <si>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</si>
  <si>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</si>
  <si>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</si>
  <si>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</si>
  <si>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</si>
  <si>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</si>
  <si>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</si>
  <si>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</si>
  <si>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</si>
  <si>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</si>
  <si>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</si>
  <si>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</si>
  <si>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</si>
  <si>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</si>
  <si>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</si>
  <si>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</si>
  <si>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</si>
  <si>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</si>
  <si>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</si>
  <si>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</si>
  <si>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</si>
  <si>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</si>
  <si>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</si>
  <si>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</si>
  <si>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</si>
  <si>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</si>
  <si>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</si>
  <si>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</si>
  <si>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</si>
  <si>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</si>
  <si>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</si>
  <si>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</si>
  <si>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</si>
  <si>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</si>
  <si>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</si>
  <si>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</si>
  <si>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</si>
  <si>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</si>
  <si>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</si>
  <si>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</si>
  <si>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</si>
  <si>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</si>
  <si>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</si>
  <si>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</si>
  <si>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</si>
  <si>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</si>
  <si>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</si>
  <si>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</si>
  <si>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</si>
  <si>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</si>
  <si>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</si>
  <si>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</si>
  <si>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</si>
  <si>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</si>
  <si>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</si>
  <si>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</si>
  <si>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RANKING DE ENTIDADES QUE OTORGAN CRÉDITO AL SECTOR PRODUCTIVO (1)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</si>
  <si>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</si>
  <si>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</si>
  <si>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</si>
  <si>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</si>
  <si>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</si>
  <si>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</si>
  <si>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</si>
  <si>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</si>
  <si>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</si>
  <si>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</si>
  <si>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</si>
  <si>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</si>
  <si>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</si>
  <si>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</si>
  <si>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</si>
  <si>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</si>
  <si>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</si>
  <si>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</si>
  <si>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</si>
  <si>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</si>
  <si>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</si>
  <si>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</si>
  <si>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</si>
  <si>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</si>
  <si>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</si>
  <si>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</si>
  <si>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</si>
  <si>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</si>
  <si>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</si>
  <si>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</si>
  <si>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</si>
  <si>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</si>
  <si>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</si>
  <si>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</si>
  <si>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</si>
  <si>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</si>
  <si>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</si>
  <si>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</si>
  <si>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</si>
  <si>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</si>
  <si>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</si>
  <si>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</si>
  <si>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</si>
  <si>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</si>
  <si>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</si>
  <si>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</si>
  <si>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</si>
  <si>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</si>
  <si>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</si>
  <si>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</si>
  <si>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</si>
  <si>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</si>
  <si>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</si>
  <si>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</si>
  <si>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</si>
  <si>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</si>
  <si>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</si>
  <si>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</si>
  <si>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</si>
  <si>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</si>
  <si>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</si>
  <si>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</si>
  <si>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</si>
  <si>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</si>
  <si>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</si>
  <si>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</si>
  <si>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</si>
  <si>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</si>
  <si>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</si>
  <si>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</si>
  <si>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</si>
  <si>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</si>
  <si>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</si>
  <si>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</si>
  <si>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</si>
  <si>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</si>
  <si>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</si>
  <si>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</si>
  <si>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</si>
  <si>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</si>
  <si>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</si>
  <si>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</si>
  <si>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</si>
  <si>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</si>
  <si>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</si>
  <si>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</si>
  <si>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</si>
  <si>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</si>
  <si>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</si>
  <si>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</si>
  <si>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</si>
  <si>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</si>
  <si>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</si>
  <si>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</si>
  <si>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</si>
  <si>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</si>
  <si>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</si>
  <si>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</si>
  <si>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</si>
  <si>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</si>
  <si>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</si>
  <si>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</si>
  <si>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</si>
  <si>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</si>
  <si>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</si>
  <si>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</si>
  <si>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</si>
  <si>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</si>
  <si>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</si>
  <si>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</si>
  <si>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</si>
  <si>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</si>
  <si>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</si>
  <si>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</si>
  <si>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</si>
  <si>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</si>
  <si>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</si>
  <si>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</si>
  <si>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</si>
  <si>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</si>
  <si>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</si>
  <si>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</si>
  <si>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</si>
  <si>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</si>
  <si>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</si>
  <si>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</si>
  <si>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</si>
  <si>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</si>
  <si>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</si>
  <si>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</si>
  <si>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</si>
  <si>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</si>
  <si>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</si>
  <si>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</si>
  <si>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</si>
  <si>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</si>
  <si>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</si>
  <si>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</si>
  <si>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</si>
  <si>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</si>
  <si>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</si>
  <si>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</si>
  <si>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</si>
  <si>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</si>
  <si>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</si>
  <si>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</si>
  <si>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</si>
  <si>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</si>
  <si>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</si>
  <si>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</si>
  <si>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</si>
  <si>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</si>
  <si>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</si>
  <si>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</si>
  <si>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</si>
  <si>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</si>
  <si>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 xml:space="preserve">INFOCRED BI S.A                                                                                                                                                                                         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</si>
  <si>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</si>
  <si>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</si>
  <si>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</si>
  <si>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</si>
  <si>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</si>
  <si>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</si>
  <si>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</si>
  <si>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</si>
  <si>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</si>
  <si>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</si>
  <si>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</si>
  <si>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</si>
  <si>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</si>
  <si>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</si>
  <si>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</si>
  <si>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</si>
  <si>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</si>
  <si>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</si>
  <si>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</si>
  <si>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</si>
  <si>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>Total</t>
  </si>
  <si>
    <t>DIC-16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</si>
  <si>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</si>
  <si>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</si>
  <si>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</si>
  <si>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</si>
  <si>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</si>
  <si>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</si>
  <si>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</si>
  <si>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</si>
  <si>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</si>
  <si>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</si>
  <si>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</si>
  <si>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</si>
  <si>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</si>
  <si>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</si>
  <si>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</si>
  <si>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</si>
  <si>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</si>
  <si>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</si>
  <si>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</si>
  <si>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</si>
  <si>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</si>
  <si>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</si>
  <si>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</si>
  <si>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2017</t>
  </si>
  <si>
    <t>Sector productivo (2)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</si>
  <si>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</si>
  <si>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</si>
  <si>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 xml:space="preserve"> %</t>
  </si>
  <si>
    <t xml:space="preserve">      VILLA CHARCAS</t>
  </si>
  <si>
    <t>Banco PYME De La Comunidad S.A.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</si>
  <si>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</si>
  <si>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</si>
  <si>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</si>
  <si>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</si>
  <si>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</si>
  <si>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</si>
  <si>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</si>
  <si>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</si>
  <si>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</si>
  <si>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</si>
  <si>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</si>
  <si>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</si>
  <si>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</si>
  <si>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</si>
  <si>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</si>
  <si>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</si>
  <si>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</si>
  <si>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</si>
  <si>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</si>
  <si>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</si>
  <si>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TOTAL        SISTEMA</t>
  </si>
  <si>
    <t>Cajeros automáticos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</si>
  <si>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</si>
  <si>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</si>
  <si>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</si>
  <si>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Banco Público</t>
  </si>
  <si>
    <t>(13) Con Resolución ASFI/414/2017 de 30.03.17 se revocó la licencia de  funcionamiento del VPA como efecto de la fusión por absorción con VL1 con efecto a partir del 01.04.17.</t>
  </si>
  <si>
    <t>BANCO PÚBLICO</t>
  </si>
  <si>
    <t>BANCOS PYME (2)</t>
  </si>
  <si>
    <t>NA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</si>
  <si>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</si>
  <si>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</si>
  <si>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</si>
  <si>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</si>
  <si>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NA: no aplicable</t>
  </si>
  <si>
    <t>BANCOS MÚLTIPLES (2)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</si>
  <si>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</si>
  <si>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</si>
  <si>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</si>
  <si>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</si>
  <si>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</si>
  <si>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</si>
  <si>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</si>
  <si>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</si>
  <si>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>BDR (3)</t>
  </si>
  <si>
    <t>BDR (4)</t>
  </si>
  <si>
    <t>(4) Corresponde a las operaciones de créditos de primer piso.</t>
  </si>
  <si>
    <t xml:space="preserve">   POTOSÍ</t>
  </si>
  <si>
    <t xml:space="preserve">      ASCENCION DE GUARAYOS</t>
  </si>
  <si>
    <t xml:space="preserve">      EL CARMEN</t>
  </si>
  <si>
    <t xml:space="preserve">      OKINAWA 1</t>
  </si>
  <si>
    <t xml:space="preserve">      SAN MIGUEL</t>
  </si>
  <si>
    <t xml:space="preserve">      CHALLUYO</t>
  </si>
  <si>
    <t xml:space="preserve">      ESQUIRI</t>
  </si>
  <si>
    <t xml:space="preserve">      CURICHE</t>
  </si>
  <si>
    <t>BFS(2)</t>
  </si>
  <si>
    <t>DIC-2017</t>
  </si>
  <si>
    <t>BEC(2)</t>
  </si>
  <si>
    <t>BEC (2)</t>
  </si>
  <si>
    <t>POR MONTO(1)</t>
  </si>
  <si>
    <t>(En Miles de Bolivianos)</t>
  </si>
  <si>
    <t>SUCURSALES AGENCIAS Y NÚMERO DE EMPLEADOS</t>
  </si>
  <si>
    <t xml:space="preserve">      MORA</t>
  </si>
  <si>
    <t>DIC-17</t>
  </si>
  <si>
    <t>Nota.- A partir del 23.11.2015 las mutuales de ahorro y préstamo se transformaron en entidades financieras de vivienda.</t>
  </si>
  <si>
    <t>ENTIDAD FINANCIERA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</si>
  <si>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</si>
  <si>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</si>
  <si>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</si>
  <si>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</si>
  <si>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PAITITÍ ENTIDAD FINANCIERA DE VIVIENDA                                                                                                                                                                  </t>
  </si>
  <si>
    <t xml:space="preserve">COOPERATIVA DE AHORRO Y CRÉDITO ABIERTA JESÚS NAZARENO LTDA.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</si>
  <si>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</si>
  <si>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</si>
  <si>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</si>
  <si>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</si>
  <si>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</si>
  <si>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</si>
  <si>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</si>
  <si>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</si>
  <si>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</si>
  <si>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</si>
  <si>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</si>
  <si>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</si>
  <si>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</si>
  <si>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"MAGISTERIO RURAL DE CHUQUISACA" R.L..</t>
  </si>
  <si>
    <t xml:space="preserve">BNB LEASING S.A.                                                                                                                                                                                        </t>
  </si>
  <si>
    <t>BURÓ DE INFORMACIÓN INFOCENTER S.A.</t>
  </si>
  <si>
    <t xml:space="preserve">E-FECTIVO ESPM S.A.                                                                                                                                                                                     </t>
  </si>
  <si>
    <t>CIDRE IFD</t>
  </si>
  <si>
    <t>CRECER IFD</t>
  </si>
  <si>
    <t>DIACONÍA FRIF - IFD</t>
  </si>
  <si>
    <t>FONDECO IFD</t>
  </si>
  <si>
    <t>FUBODE IFD</t>
  </si>
  <si>
    <t>IDEPRO IFD</t>
  </si>
  <si>
    <t>BANCO DE DESARROLLO PRODUCTIVO S.A.M.</t>
  </si>
  <si>
    <t>POR TIPOLOGIA</t>
  </si>
  <si>
    <t>Giros y remesas</t>
  </si>
  <si>
    <t>IPM</t>
  </si>
  <si>
    <t>2018</t>
  </si>
  <si>
    <t>M</t>
  </si>
  <si>
    <t xml:space="preserve">131.00+135.00    </t>
  </si>
  <si>
    <t>131.00</t>
  </si>
  <si>
    <t>135.00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</si>
  <si>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</si>
  <si>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</si>
  <si>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</si>
  <si>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</si>
  <si>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</si>
  <si>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</si>
  <si>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</si>
  <si>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</si>
  <si>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</si>
  <si>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</si>
  <si>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Evolutivo de puntos de atención financiera por subsistema (Bancos Pymes)</t>
  </si>
  <si>
    <t>Evolutivo de puntos de atención financiera por subsistema (Bancos Múltiples)</t>
  </si>
  <si>
    <t>BANCOS MÚLTIPLES (*)</t>
  </si>
  <si>
    <t>(*) Incluye al Banco Público Unión S.A.</t>
  </si>
  <si>
    <t xml:space="preserve">      ETERAZAMA</t>
  </si>
  <si>
    <t>Caja de ahorros</t>
  </si>
  <si>
    <t xml:space="preserve">Pago móvil </t>
  </si>
  <si>
    <t xml:space="preserve">COOPERATIVA DE AHORRO Y CRÉDITO ABIERTA SAN ROQUE LTDA.                                                                                                                                                 </t>
  </si>
  <si>
    <t>COOPERATIVA DE AHORRO Y CRÉDITO ABIERTA CATEDRAL R.L.</t>
  </si>
  <si>
    <t>COOPERATIVA DE AHORRO Y CRÉDITO ABIERTA "PROGRESO" R.L.</t>
  </si>
  <si>
    <t>BISA LEASING S.A.</t>
  </si>
  <si>
    <t>FORTALEZA LEASING S.A.</t>
  </si>
  <si>
    <t xml:space="preserve">FUNDACIÓN PRO MUJER IFD                                                                                                                                                          </t>
  </si>
  <si>
    <t>BANCO DE LA NACIÓN ARGENTINA S. A.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</si>
  <si>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</si>
  <si>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</si>
  <si>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</si>
  <si>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</si>
  <si>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</si>
  <si>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</si>
  <si>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</si>
  <si>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</si>
  <si>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IMPRO IFD</t>
  </si>
  <si>
    <t>Banco PYME Los Andes Procredit S.A. (12)</t>
  </si>
  <si>
    <t xml:space="preserve">Banco PYME EcoFuturo S.A. </t>
  </si>
  <si>
    <t>Institución Financiera de Desarrollo PRO MUJER (14)</t>
  </si>
  <si>
    <t>Entel Financiera S.R.L.</t>
  </si>
  <si>
    <t>MEN</t>
  </si>
  <si>
    <t xml:space="preserve">(14) Con Resolución ASFI/1325/2017 de 15.11.17 se otorga licencia de funcionamiento, con inicio de operación el 11.02.18.
</t>
  </si>
  <si>
    <t>AL 30 DE JUNIO 2018</t>
  </si>
  <si>
    <t>JUN-2018</t>
  </si>
  <si>
    <t>VARIACIÓN
(JUN18-DIC17)</t>
  </si>
  <si>
    <t>AL 30 DE JUNIO DE 2018</t>
  </si>
  <si>
    <t xml:space="preserve">    CARTERA REPROGRAMADA O REESTRUCTURADA VIGENTE</t>
  </si>
  <si>
    <t>ACTIVIDAD ECONÓMICA</t>
  </si>
  <si>
    <t>Agricultura y ganadería</t>
  </si>
  <si>
    <t>Caza, silvicultura y pesca</t>
  </si>
  <si>
    <t>Extracción de petróleo crudo y gas natural</t>
  </si>
  <si>
    <t>Industria manufacturera</t>
  </si>
  <si>
    <t>Hoteles y restaurantes</t>
  </si>
  <si>
    <t>ACTIVIDAD ECÓNOMICA</t>
  </si>
  <si>
    <t>TIPO DE CRÉDITO</t>
  </si>
  <si>
    <t>Credito empresarial agropecuario</t>
  </si>
  <si>
    <t>Crédito de vivienda sin garantia hipotecaria</t>
  </si>
  <si>
    <t>Crédito de vivienda sin garantía hipotecaria debidamente garantizado</t>
  </si>
  <si>
    <t>Crédito hipotecario de vivienda de interés social</t>
  </si>
  <si>
    <t>Microcrédito individual debidamente garantizado</t>
  </si>
  <si>
    <t>Microcrédito individual debidamente garantizado con garantía real</t>
  </si>
  <si>
    <t>Microcrédito banca comunal</t>
  </si>
  <si>
    <t>Microcrédito banca comunal debidamente garantizado</t>
  </si>
  <si>
    <t>Microcredito agropecuario</t>
  </si>
  <si>
    <t>Microcredito agropecuario debidamente garantizado c/garantía real</t>
  </si>
  <si>
    <t>Crédito de consumo debidamente garantizado con garantía real</t>
  </si>
  <si>
    <t>Crédito PYME calificado como empresarial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</si>
  <si>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</si>
  <si>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</si>
  <si>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</si>
  <si>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Crédito PYME agropecuario calificado como empresarial</t>
  </si>
  <si>
    <t>Crédito PYME agropecuario con garantía real calificado como empresarial</t>
  </si>
  <si>
    <t>TIPO DE GARANTÍA</t>
  </si>
  <si>
    <t>Empresarial</t>
  </si>
  <si>
    <t>PYME</t>
  </si>
  <si>
    <t>PyME agropecuario calificados por días mora</t>
  </si>
  <si>
    <t>PYME agropecuario debidamente garantizado Calificados por días mora</t>
  </si>
  <si>
    <t>Crédito de vivienda sin garantía hipotecaria</t>
  </si>
  <si>
    <t>Sector productivo(2)</t>
  </si>
  <si>
    <t>JUN-18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</si>
  <si>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</si>
  <si>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SAN CARLOS BORROMEO LTDA.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</si>
  <si>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</si>
  <si>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>Ranking de cartera al sector productivo por monto otorgado</t>
  </si>
  <si>
    <t>TOTAL NÚMERO EMPLEADOS</t>
  </si>
  <si>
    <t xml:space="preserve">RECLAMOS ATENDIDOS EN PRIMERA INSTANCIA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</si>
</sst>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  <numFmt numFmtId="174" formatCode="0;[Red]0"/>
  </numFmts>
  <fonts count="1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sz val="7"/>
      <color theme="1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6"/>
      <name val="Univers Condensed"/>
      <family val="2"/>
    </font>
    <font>
      <b/>
      <sz val="11"/>
      <color theme="0"/>
      <name val="Arial"/>
      <family val="2"/>
    </font>
    <font>
      <b/>
      <sz val="9"/>
      <color theme="0"/>
      <name val="Arial"/>
      <family val="2"/>
    </font>
    <font>
      <b/>
      <sz val="8"/>
      <name val="Arial"/>
      <family val="2"/>
    </font>
    <font>
      <b/>
      <sz val="11"/>
      <name val="Calibri"/>
      <family val="2"/>
      <scheme val="minor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sz val="9"/>
      <color theme="1"/>
      <name val="Arial"/>
      <family val="2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11"/>
      <name val="Calibri"/>
      <family val="2"/>
    </font>
    <font>
      <sz val="28"/>
      <name val="Arial"/>
      <family val="2"/>
    </font>
    <font>
      <b/>
      <sz val="12"/>
      <name val="Univers Condensed"/>
    </font>
  </fonts>
  <fills count="19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9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9" fillId="0" borderId="0"/>
    <xf numFmtId="0" fontId="99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1" fillId="0" borderId="0"/>
    <xf numFmtId="0" fontId="1" fillId="0" borderId="0"/>
    <xf numFmtId="0" fontId="100" fillId="0" borderId="0"/>
    <xf numFmtId="37" fontId="102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96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79" fillId="8" borderId="0" xfId="3" applyNumberFormat="1" applyFont="1" applyFill="1" applyBorder="1"/>
    <xf numFmtId="3" fontId="79" fillId="6" borderId="0" xfId="3" applyNumberFormat="1" applyFont="1" applyFill="1" applyBorder="1"/>
    <xf numFmtId="0" fontId="12" fillId="0" borderId="0" xfId="0" applyFont="1" applyBorder="1"/>
    <xf numFmtId="3" fontId="79" fillId="3" borderId="0" xfId="3" applyNumberFormat="1" applyFont="1" applyFill="1"/>
    <xf numFmtId="0" fontId="81" fillId="0" borderId="0" xfId="3" applyFont="1"/>
    <xf numFmtId="49" fontId="82" fillId="0" borderId="0" xfId="3" quotePrefix="1" applyNumberFormat="1" applyFont="1" applyBorder="1" applyAlignment="1" applyProtection="1">
      <alignment horizontal="left"/>
    </xf>
    <xf numFmtId="37" fontId="82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7" fillId="10" borderId="0" xfId="6" applyFont="1" applyFill="1"/>
    <xf numFmtId="0" fontId="6" fillId="0" borderId="0" xfId="6" applyFont="1"/>
    <xf numFmtId="0" fontId="87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8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89" fillId="14" borderId="0" xfId="6" applyFont="1" applyFill="1"/>
    <xf numFmtId="0" fontId="90" fillId="14" borderId="0" xfId="6" applyFont="1" applyFill="1"/>
    <xf numFmtId="0" fontId="1" fillId="0" borderId="0" xfId="6" applyFill="1"/>
    <xf numFmtId="0" fontId="89" fillId="0" borderId="0" xfId="6" applyFont="1" applyFill="1"/>
    <xf numFmtId="0" fontId="90" fillId="0" borderId="0" xfId="6" applyFont="1" applyFill="1"/>
    <xf numFmtId="0" fontId="3" fillId="14" borderId="0" xfId="6" applyFont="1" applyFill="1"/>
    <xf numFmtId="0" fontId="91" fillId="14" borderId="0" xfId="6" applyFont="1" applyFill="1" applyAlignment="1">
      <alignment horizontal="right"/>
    </xf>
    <xf numFmtId="0" fontId="93" fillId="13" borderId="0" xfId="7" applyFont="1" applyFill="1" applyAlignment="1" applyProtection="1"/>
    <xf numFmtId="0" fontId="90" fillId="13" borderId="0" xfId="6" applyFont="1" applyFill="1" applyAlignment="1">
      <alignment horizontal="right"/>
    </xf>
    <xf numFmtId="0" fontId="90" fillId="13" borderId="0" xfId="6" applyFont="1" applyFill="1"/>
    <xf numFmtId="0" fontId="90" fillId="13" borderId="0" xfId="6" quotePrefix="1" applyFont="1" applyFill="1" applyAlignment="1">
      <alignment horizontal="right"/>
    </xf>
    <xf numFmtId="0" fontId="94" fillId="13" borderId="0" xfId="6" applyFont="1" applyFill="1"/>
    <xf numFmtId="0" fontId="95" fillId="13" borderId="0" xfId="6" applyFont="1" applyFill="1"/>
    <xf numFmtId="0" fontId="96" fillId="13" borderId="0" xfId="7" applyFont="1" applyFill="1" applyAlignment="1" applyProtection="1"/>
    <xf numFmtId="1" fontId="90" fillId="13" borderId="0" xfId="6" applyNumberFormat="1" applyFont="1" applyFill="1" applyAlignment="1">
      <alignment horizontal="right"/>
    </xf>
    <xf numFmtId="1" fontId="90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0" fillId="0" borderId="12" xfId="0" applyFont="1" applyBorder="1" applyAlignment="1">
      <alignment vertical="center"/>
    </xf>
    <xf numFmtId="0" fontId="80" fillId="9" borderId="12" xfId="0" applyFont="1" applyFill="1" applyBorder="1" applyAlignment="1">
      <alignment vertical="center"/>
    </xf>
    <xf numFmtId="0" fontId="86" fillId="0" borderId="12" xfId="0" applyFont="1" applyBorder="1" applyAlignment="1">
      <alignment vertical="center"/>
    </xf>
    <xf numFmtId="0" fontId="84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4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6" fillId="0" borderId="12" xfId="0" applyFont="1" applyBorder="1" applyAlignment="1">
      <alignment horizontal="left" vertical="center" wrapText="1"/>
    </xf>
    <xf numFmtId="0" fontId="104" fillId="0" borderId="0" xfId="0" applyFont="1" applyAlignment="1">
      <alignment horizontal="left"/>
    </xf>
    <xf numFmtId="0" fontId="104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5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3" fillId="0" borderId="0" xfId="3" applyNumberFormat="1" applyFont="1" applyBorder="1" applyAlignment="1" applyProtection="1">
      <alignment horizontal="left"/>
    </xf>
    <xf numFmtId="37" fontId="103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6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106" fillId="0" borderId="0" xfId="0" applyFont="1"/>
    <xf numFmtId="0" fontId="94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6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/>
    <xf numFmtId="0" fontId="80" fillId="0" borderId="0" xfId="3" applyFont="1"/>
    <xf numFmtId="3" fontId="7" fillId="3" borderId="0" xfId="3" applyNumberFormat="1" applyFont="1" applyFill="1" applyAlignment="1">
      <alignment horizontal="right"/>
    </xf>
    <xf numFmtId="164" fontId="10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0" fontId="39" fillId="0" borderId="0" xfId="0" applyFont="1" applyAlignment="1">
      <alignment horizontal="left" vertical="center"/>
    </xf>
    <xf numFmtId="44" fontId="82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4" fillId="0" borderId="0" xfId="1" quotePrefix="1" applyNumberFormat="1" applyFont="1"/>
    <xf numFmtId="10" fontId="94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94" fillId="0" borderId="0" xfId="2" applyNumberFormat="1" applyFont="1" applyFill="1"/>
    <xf numFmtId="0" fontId="94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0" fontId="96" fillId="0" borderId="0" xfId="7" applyFont="1" applyFill="1" applyAlignment="1" applyProtection="1"/>
    <xf numFmtId="0" fontId="90" fillId="0" borderId="0" xfId="6" quotePrefix="1" applyFont="1" applyFill="1" applyAlignment="1">
      <alignment horizontal="right"/>
    </xf>
    <xf numFmtId="0" fontId="90" fillId="0" borderId="0" xfId="6" applyFont="1" applyFill="1" applyAlignment="1">
      <alignment horizontal="right"/>
    </xf>
    <xf numFmtId="49" fontId="28" fillId="0" borderId="0" xfId="0" applyNumberFormat="1" applyFont="1" applyBorder="1" applyAlignment="1"/>
    <xf numFmtId="10" fontId="12" fillId="0" borderId="0" xfId="0" applyNumberFormat="1" applyFont="1" applyAlignment="1">
      <alignment horizontal="right" vertical="top"/>
    </xf>
    <xf numFmtId="3" fontId="31" fillId="5" borderId="0" xfId="0" applyNumberFormat="1" applyFont="1" applyFill="1" applyAlignment="1">
      <alignment horizontal="left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6" fillId="18" borderId="12" xfId="0" applyFont="1" applyFill="1" applyBorder="1" applyAlignment="1">
      <alignment vertical="center"/>
    </xf>
    <xf numFmtId="0" fontId="86" fillId="0" borderId="12" xfId="0" applyFont="1" applyBorder="1" applyAlignment="1">
      <alignment wrapText="1"/>
    </xf>
    <xf numFmtId="0" fontId="86" fillId="18" borderId="12" xfId="0" applyFont="1" applyFill="1" applyBorder="1" applyAlignment="1">
      <alignment horizontal="left" vertical="center" wrapText="1"/>
    </xf>
    <xf numFmtId="0" fontId="86" fillId="18" borderId="12" xfId="0" applyFont="1" applyFill="1" applyBorder="1" applyAlignment="1">
      <alignment horizontal="left" vertical="center"/>
    </xf>
    <xf numFmtId="0" fontId="86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10" fontId="19" fillId="0" borderId="0" xfId="0" applyNumberFormat="1" applyFont="1" applyAlignment="1">
      <alignment horizontal="right" vertical="center"/>
    </xf>
    <xf numFmtId="0" fontId="101" fillId="13" borderId="0" xfId="6" applyFont="1" applyFill="1" applyAlignment="1">
      <alignment horizontal="right"/>
    </xf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3" fontId="29" fillId="3" borderId="0" xfId="0" applyNumberFormat="1" applyFont="1" applyFill="1"/>
    <xf numFmtId="10" fontId="29" fillId="3" borderId="0" xfId="0" applyNumberFormat="1" applyFont="1" applyFill="1"/>
    <xf numFmtId="0" fontId="106" fillId="0" borderId="0" xfId="0" applyFont="1" applyAlignment="1">
      <alignment vertical="top"/>
    </xf>
    <xf numFmtId="10" fontId="19" fillId="0" borderId="9" xfId="0" applyNumberFormat="1" applyFont="1" applyBorder="1" applyAlignment="1">
      <alignment horizontal="right" vertical="center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0" fontId="111" fillId="0" borderId="0" xfId="41" applyFont="1"/>
    <xf numFmtId="0" fontId="12" fillId="0" borderId="0" xfId="41" applyFont="1"/>
    <xf numFmtId="0" fontId="111" fillId="0" borderId="0" xfId="41" applyFont="1" applyAlignment="1"/>
    <xf numFmtId="164" fontId="0" fillId="0" borderId="0" xfId="0" applyNumberFormat="1"/>
    <xf numFmtId="3" fontId="39" fillId="0" borderId="0" xfId="0" applyNumberFormat="1" applyFont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10" fontId="10" fillId="0" borderId="0" xfId="0" applyNumberFormat="1" applyFont="1"/>
    <xf numFmtId="0" fontId="9" fillId="0" borderId="0" xfId="41" applyFont="1"/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15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37" fontId="28" fillId="0" borderId="0" xfId="0" quotePrefix="1" applyNumberFormat="1" applyFont="1" applyBorder="1" applyAlignment="1" applyProtection="1">
      <alignment horizontal="left"/>
    </xf>
    <xf numFmtId="164" fontId="7" fillId="3" borderId="0" xfId="1" applyNumberFormat="1" applyFont="1" applyFill="1" applyBorder="1" applyAlignment="1">
      <alignment horizontal="right"/>
    </xf>
    <xf numFmtId="164" fontId="7" fillId="3" borderId="0" xfId="1" applyNumberFormat="1" applyFont="1" applyFill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4" fillId="0" borderId="0" xfId="0" quotePrefix="1" applyNumberFormat="1" applyFont="1" applyBorder="1" applyAlignment="1" applyProtection="1">
      <alignment horizontal="left"/>
    </xf>
    <xf numFmtId="3" fontId="94" fillId="0" borderId="0" xfId="0" applyNumberFormat="1" applyFont="1"/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28" fillId="0" borderId="0" xfId="0" applyNumberFormat="1" applyFont="1" applyAlignment="1">
      <alignment horizontal="right"/>
    </xf>
    <xf numFmtId="0" fontId="116" fillId="3" borderId="6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103" fillId="0" borderId="0" xfId="1" applyNumberFormat="1" applyFont="1"/>
    <xf numFmtId="164" fontId="7" fillId="3" borderId="0" xfId="3" applyNumberFormat="1" applyFont="1" applyFill="1"/>
    <xf numFmtId="164" fontId="94" fillId="0" borderId="0" xfId="0" applyNumberFormat="1" applyFont="1"/>
    <xf numFmtId="164" fontId="20" fillId="3" borderId="2" xfId="0" applyNumberFormat="1" applyFont="1" applyFill="1" applyBorder="1" applyAlignment="1" applyProtection="1">
      <alignment horizontal="left" vertical="center"/>
      <protection locked="0"/>
    </xf>
    <xf numFmtId="3" fontId="0" fillId="0" borderId="14" xfId="1" applyNumberFormat="1" applyFont="1" applyBorder="1" applyAlignment="1">
      <alignment horizontal="right"/>
    </xf>
    <xf numFmtId="164" fontId="0" fillId="0" borderId="0" xfId="1" applyNumberFormat="1" applyFont="1"/>
    <xf numFmtId="0" fontId="33" fillId="0" borderId="0" xfId="0" applyFont="1" applyFill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10" fontId="30" fillId="0" borderId="0" xfId="0" applyNumberFormat="1" applyFont="1"/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top"/>
    </xf>
    <xf numFmtId="3" fontId="68" fillId="0" borderId="0" xfId="0" applyNumberFormat="1" applyFont="1" applyAlignment="1">
      <alignment vertical="top"/>
    </xf>
    <xf numFmtId="3" fontId="29" fillId="3" borderId="0" xfId="0" applyNumberFormat="1" applyFont="1" applyFill="1" applyAlignment="1">
      <alignment vertical="center"/>
    </xf>
    <xf numFmtId="0" fontId="33" fillId="0" borderId="0" xfId="0" applyFont="1"/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0" fontId="26" fillId="0" borderId="0" xfId="0" applyFont="1"/>
    <xf numFmtId="0" fontId="26" fillId="0" borderId="0" xfId="0" applyFont="1" applyAlignment="1">
      <alignment horizontal="center"/>
    </xf>
    <xf numFmtId="165" fontId="26" fillId="0" borderId="12" xfId="1" applyNumberFormat="1" applyFont="1" applyBorder="1" applyAlignment="1">
      <alignment horizontal="center" vertical="center"/>
    </xf>
    <xf numFmtId="0" fontId="86" fillId="0" borderId="0" xfId="0" applyFont="1"/>
    <xf numFmtId="0" fontId="86" fillId="0" borderId="0" xfId="0" applyFont="1" applyAlignment="1">
      <alignment horizontal="center"/>
    </xf>
    <xf numFmtId="0" fontId="119" fillId="3" borderId="0" xfId="0" applyFont="1" applyFill="1" applyAlignment="1">
      <alignment horizontal="center" vertical="center"/>
    </xf>
    <xf numFmtId="0" fontId="119" fillId="3" borderId="14" xfId="0" applyFont="1" applyFill="1" applyBorder="1" applyAlignment="1">
      <alignment horizontal="left" vertical="center"/>
    </xf>
    <xf numFmtId="3" fontId="119" fillId="3" borderId="14" xfId="0" applyNumberFormat="1" applyFont="1" applyFill="1" applyBorder="1" applyAlignment="1">
      <alignment horizontal="right" vertical="center" wrapText="1"/>
    </xf>
    <xf numFmtId="166" fontId="119" fillId="3" borderId="14" xfId="2" applyNumberFormat="1" applyFont="1" applyFill="1" applyBorder="1" applyAlignment="1">
      <alignment horizontal="right" vertical="center" wrapText="1"/>
    </xf>
    <xf numFmtId="0" fontId="120" fillId="3" borderId="0" xfId="0" applyFont="1" applyFill="1" applyBorder="1" applyAlignment="1">
      <alignment horizontal="left" vertical="center"/>
    </xf>
    <xf numFmtId="3" fontId="120" fillId="3" borderId="0" xfId="0" applyNumberFormat="1" applyFont="1" applyFill="1" applyBorder="1" applyAlignment="1">
      <alignment horizontal="right" vertical="center" wrapText="1"/>
    </xf>
    <xf numFmtId="166" fontId="120" fillId="3" borderId="0" xfId="2" applyNumberFormat="1" applyFont="1" applyFill="1" applyBorder="1" applyAlignment="1">
      <alignment horizontal="right" vertical="center" wrapText="1"/>
    </xf>
    <xf numFmtId="174" fontId="0" fillId="0" borderId="14" xfId="0" applyNumberFormat="1" applyBorder="1" applyAlignment="1">
      <alignment wrapText="1"/>
    </xf>
    <xf numFmtId="3" fontId="0" fillId="0" borderId="14" xfId="1" applyNumberFormat="1" applyFont="1" applyBorder="1" applyAlignment="1">
      <alignment horizontal="right" wrapText="1"/>
    </xf>
    <xf numFmtId="164" fontId="0" fillId="0" borderId="14" xfId="1" applyNumberFormat="1" applyFont="1" applyBorder="1" applyAlignment="1">
      <alignment horizontal="right" wrapText="1"/>
    </xf>
    <xf numFmtId="166" fontId="0" fillId="0" borderId="14" xfId="2" applyNumberFormat="1" applyFont="1" applyBorder="1" applyAlignment="1">
      <alignment horizontal="right" wrapText="1"/>
    </xf>
    <xf numFmtId="174" fontId="2" fillId="0" borderId="14" xfId="0" applyNumberFormat="1" applyFont="1" applyBorder="1" applyAlignment="1">
      <alignment wrapText="1"/>
    </xf>
    <xf numFmtId="164" fontId="2" fillId="0" borderId="14" xfId="1" applyNumberFormat="1" applyFont="1" applyBorder="1" applyAlignment="1">
      <alignment horizontal="right" wrapText="1"/>
    </xf>
    <xf numFmtId="166" fontId="2" fillId="0" borderId="14" xfId="2" applyNumberFormat="1" applyFont="1" applyBorder="1" applyAlignment="1">
      <alignment horizontal="right" wrapText="1"/>
    </xf>
    <xf numFmtId="174" fontId="0" fillId="0" borderId="0" xfId="0" applyNumberFormat="1" applyAlignment="1">
      <alignment wrapText="1"/>
    </xf>
    <xf numFmtId="3" fontId="0" fillId="0" borderId="14" xfId="0" applyNumberFormat="1" applyBorder="1" applyAlignment="1">
      <alignment horizontal="right"/>
    </xf>
    <xf numFmtId="174" fontId="0" fillId="0" borderId="14" xfId="0" applyNumberFormat="1" applyBorder="1"/>
    <xf numFmtId="3" fontId="2" fillId="0" borderId="14" xfId="1" applyNumberFormat="1" applyFont="1" applyBorder="1" applyAlignment="1">
      <alignment horizontal="right" wrapText="1"/>
    </xf>
    <xf numFmtId="3" fontId="0" fillId="0" borderId="0" xfId="0" applyNumberFormat="1" applyAlignment="1">
      <alignment wrapText="1"/>
    </xf>
    <xf numFmtId="174" fontId="2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/>
    <xf numFmtId="3" fontId="0" fillId="0" borderId="14" xfId="0" applyNumberFormat="1" applyBorder="1" applyAlignment="1">
      <alignment wrapText="1"/>
    </xf>
    <xf numFmtId="166" fontId="120" fillId="3" borderId="0" xfId="2" applyNumberFormat="1" applyFont="1" applyFill="1" applyBorder="1" applyAlignment="1">
      <alignment horizontal="left" vertical="center"/>
    </xf>
    <xf numFmtId="0" fontId="2" fillId="13" borderId="0" xfId="0" applyFont="1" applyFill="1"/>
    <xf numFmtId="3" fontId="2" fillId="0" borderId="0" xfId="0" applyNumberFormat="1" applyFont="1" applyAlignment="1">
      <alignment wrapText="1"/>
    </xf>
    <xf numFmtId="0" fontId="120" fillId="3" borderId="13" xfId="0" applyFont="1" applyFill="1" applyBorder="1" applyAlignment="1">
      <alignment horizontal="left" vertical="center"/>
    </xf>
    <xf numFmtId="164" fontId="120" fillId="3" borderId="15" xfId="1" applyNumberFormat="1" applyFont="1" applyFill="1" applyBorder="1" applyAlignment="1">
      <alignment horizontal="right" vertical="center" wrapText="1"/>
    </xf>
    <xf numFmtId="166" fontId="120" fillId="3" borderId="15" xfId="2" applyNumberFormat="1" applyFont="1" applyFill="1" applyBorder="1" applyAlignment="1">
      <alignment horizontal="right" vertical="center" wrapText="1"/>
    </xf>
    <xf numFmtId="0" fontId="119" fillId="3" borderId="0" xfId="0" applyFont="1" applyFill="1" applyAlignment="1">
      <alignment horizontal="left" vertical="center"/>
    </xf>
    <xf numFmtId="4" fontId="119" fillId="3" borderId="14" xfId="0" applyNumberFormat="1" applyFont="1" applyFill="1" applyBorder="1" applyAlignment="1">
      <alignment horizontal="right" vertical="center" wrapText="1"/>
    </xf>
    <xf numFmtId="174" fontId="0" fillId="0" borderId="0" xfId="0" applyNumberFormat="1" applyFont="1" applyAlignment="1">
      <alignment horizontal="left" wrapText="1"/>
    </xf>
    <xf numFmtId="3" fontId="0" fillId="0" borderId="0" xfId="0" applyNumberFormat="1" applyAlignment="1">
      <alignment horizontal="right" wrapText="1"/>
    </xf>
    <xf numFmtId="10" fontId="123" fillId="0" borderId="0" xfId="2" applyNumberFormat="1" applyFont="1" applyAlignment="1">
      <alignment wrapText="1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right"/>
    </xf>
    <xf numFmtId="10" fontId="0" fillId="0" borderId="0" xfId="0" applyNumberFormat="1" applyFill="1"/>
    <xf numFmtId="4" fontId="119" fillId="3" borderId="14" xfId="0" applyNumberFormat="1" applyFont="1" applyFill="1" applyBorder="1" applyAlignment="1">
      <alignment horizontal="center" vertical="center" wrapText="1"/>
    </xf>
    <xf numFmtId="0" fontId="0" fillId="0" borderId="0" xfId="0" applyFill="1" applyBorder="1"/>
    <xf numFmtId="164" fontId="0" fillId="0" borderId="0" xfId="0" applyNumberFormat="1" applyFill="1" applyBorder="1"/>
    <xf numFmtId="3" fontId="0" fillId="0" borderId="14" xfId="0" applyNumberFormat="1" applyBorder="1" applyAlignment="1">
      <alignment horizontal="right" wrapText="1"/>
    </xf>
    <xf numFmtId="0" fontId="55" fillId="0" borderId="0" xfId="0" applyFont="1"/>
    <xf numFmtId="0" fontId="0" fillId="0" borderId="0" xfId="0" quotePrefix="1"/>
    <xf numFmtId="3" fontId="31" fillId="3" borderId="0" xfId="0" applyNumberFormat="1" applyFont="1" applyFill="1" applyAlignment="1">
      <alignment horizontal="lef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0" borderId="0" xfId="0" applyNumberFormat="1" applyFont="1" applyAlignment="1">
      <alignment horizontal="left" vertical="center"/>
    </xf>
    <xf numFmtId="10" fontId="12" fillId="0" borderId="3" xfId="0" applyNumberFormat="1" applyFont="1" applyBorder="1" applyAlignment="1">
      <alignment horizontal="right"/>
    </xf>
    <xf numFmtId="0" fontId="106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49" fillId="0" borderId="0" xfId="0" applyFont="1" applyAlignment="1">
      <alignment vertical="top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10" fontId="9" fillId="0" borderId="0" xfId="0" applyNumberFormat="1" applyFont="1"/>
    <xf numFmtId="37" fontId="7" fillId="3" borderId="0" xfId="0" applyNumberFormat="1" applyFont="1" applyFill="1" applyBorder="1" applyAlignment="1" applyProtection="1">
      <alignment horizontal="center" wrapText="1"/>
    </xf>
    <xf numFmtId="49" fontId="38" fillId="0" borderId="0" xfId="0" applyNumberFormat="1" applyFont="1" applyBorder="1"/>
    <xf numFmtId="0" fontId="38" fillId="0" borderId="0" xfId="0" applyFont="1"/>
    <xf numFmtId="0" fontId="49" fillId="0" borderId="0" xfId="0" applyFont="1" applyAlignment="1"/>
    <xf numFmtId="10" fontId="10" fillId="0" borderId="0" xfId="0" applyNumberFormat="1" applyFont="1" applyAlignment="1">
      <alignment horizontal="right"/>
    </xf>
    <xf numFmtId="3" fontId="31" fillId="7" borderId="0" xfId="0" applyNumberFormat="1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29" fillId="3" borderId="0" xfId="0" applyNumberFormat="1" applyFont="1" applyFill="1" applyAlignment="1">
      <alignment horizontal="right" vertical="center"/>
    </xf>
    <xf numFmtId="0" fontId="106" fillId="0" borderId="0" xfId="0" applyFont="1" applyAlignment="1">
      <alignment horizontal="justify"/>
    </xf>
    <xf numFmtId="0" fontId="125" fillId="4" borderId="0" xfId="0" applyFont="1" applyFill="1"/>
    <xf numFmtId="173" fontId="79" fillId="8" borderId="0" xfId="3" applyNumberFormat="1" applyFont="1" applyFill="1" applyBorder="1"/>
    <xf numFmtId="0" fontId="79" fillId="8" borderId="0" xfId="3" applyFont="1" applyFill="1" applyBorder="1"/>
    <xf numFmtId="0" fontId="79" fillId="6" borderId="0" xfId="3" applyFont="1" applyFill="1" applyBorder="1"/>
    <xf numFmtId="0" fontId="79" fillId="3" borderId="0" xfId="3" applyFont="1" applyFill="1"/>
    <xf numFmtId="0" fontId="0" fillId="17" borderId="0" xfId="0" applyFill="1"/>
    <xf numFmtId="0" fontId="86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5" fillId="0" borderId="0" xfId="6" applyFont="1" applyFill="1"/>
    <xf numFmtId="3" fontId="120" fillId="3" borderId="14" xfId="0" applyNumberFormat="1" applyFont="1" applyFill="1" applyBorder="1" applyAlignment="1">
      <alignment horizontal="right" vertical="center" wrapText="1"/>
    </xf>
    <xf numFmtId="3" fontId="120" fillId="3" borderId="14" xfId="1" applyNumberFormat="1" applyFont="1" applyFill="1" applyBorder="1" applyAlignment="1">
      <alignment horizontal="right" vertical="center" wrapText="1"/>
    </xf>
    <xf numFmtId="3" fontId="119" fillId="3" borderId="13" xfId="0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76" fillId="2" borderId="0" xfId="3" applyFont="1" applyFill="1" applyAlignment="1">
      <alignment horizontal="center"/>
    </xf>
    <xf numFmtId="0" fontId="0" fillId="0" borderId="14" xfId="0" applyBorder="1"/>
    <xf numFmtId="0" fontId="93" fillId="0" borderId="0" xfId="7" applyFont="1" applyAlignment="1" applyProtection="1"/>
    <xf numFmtId="0" fontId="121" fillId="2" borderId="0" xfId="0" applyFont="1" applyFill="1" applyBorder="1" applyAlignment="1"/>
    <xf numFmtId="1" fontId="119" fillId="3" borderId="17" xfId="0" applyNumberFormat="1" applyFont="1" applyFill="1" applyBorder="1" applyAlignment="1">
      <alignment vertical="center" wrapText="1"/>
    </xf>
    <xf numFmtId="4" fontId="119" fillId="3" borderId="18" xfId="0" applyNumberFormat="1" applyFont="1" applyFill="1" applyBorder="1" applyAlignment="1">
      <alignment horizontal="right" vertical="center" wrapText="1"/>
    </xf>
    <xf numFmtId="1" fontId="119" fillId="3" borderId="13" xfId="0" applyNumberFormat="1" applyFont="1" applyFill="1" applyBorder="1" applyAlignment="1">
      <alignment vertical="center" wrapText="1"/>
    </xf>
    <xf numFmtId="1" fontId="119" fillId="3" borderId="15" xfId="0" applyNumberFormat="1" applyFont="1" applyFill="1" applyBorder="1" applyAlignment="1">
      <alignment vertical="center" wrapText="1"/>
    </xf>
    <xf numFmtId="1" fontId="119" fillId="3" borderId="18" xfId="0" applyNumberFormat="1" applyFont="1" applyFill="1" applyBorder="1" applyAlignment="1">
      <alignment vertical="center" wrapText="1"/>
    </xf>
    <xf numFmtId="164" fontId="0" fillId="0" borderId="14" xfId="0" applyNumberFormat="1" applyBorder="1"/>
    <xf numFmtId="0" fontId="120" fillId="3" borderId="14" xfId="0" applyFont="1" applyFill="1" applyBorder="1" applyAlignment="1">
      <alignment horizontal="left" vertical="center"/>
    </xf>
    <xf numFmtId="3" fontId="119" fillId="3" borderId="19" xfId="0" applyNumberFormat="1" applyFont="1" applyFill="1" applyBorder="1" applyAlignment="1">
      <alignment horizontal="right" vertical="center" wrapText="1"/>
    </xf>
    <xf numFmtId="0" fontId="117" fillId="2" borderId="0" xfId="0" applyFont="1" applyFill="1" applyBorder="1" applyAlignment="1"/>
    <xf numFmtId="0" fontId="0" fillId="0" borderId="14" xfId="1" applyNumberFormat="1" applyFont="1" applyBorder="1" applyAlignment="1">
      <alignment horizontal="right" wrapText="1"/>
    </xf>
    <xf numFmtId="0" fontId="0" fillId="0" borderId="14" xfId="1" applyNumberFormat="1" applyFont="1" applyBorder="1" applyAlignment="1">
      <alignment horizontal="right"/>
    </xf>
    <xf numFmtId="3" fontId="0" fillId="0" borderId="14" xfId="0" applyNumberFormat="1" applyBorder="1"/>
    <xf numFmtId="174" fontId="2" fillId="0" borderId="13" xfId="0" applyNumberFormat="1" applyFont="1" applyBorder="1" applyAlignment="1">
      <alignment wrapText="1"/>
    </xf>
    <xf numFmtId="3" fontId="2" fillId="0" borderId="14" xfId="0" applyNumberFormat="1" applyFont="1" applyBorder="1" applyAlignment="1">
      <alignment wrapText="1"/>
    </xf>
    <xf numFmtId="0" fontId="111" fillId="0" borderId="0" xfId="41" applyFont="1" applyAlignment="1">
      <alignment wrapText="1"/>
    </xf>
    <xf numFmtId="0" fontId="126" fillId="13" borderId="0" xfId="7" applyFont="1" applyFill="1" applyAlignment="1" applyProtection="1"/>
    <xf numFmtId="164" fontId="19" fillId="3" borderId="0" xfId="3" applyNumberFormat="1" applyFont="1" applyFill="1"/>
    <xf numFmtId="166" fontId="19" fillId="3" borderId="0" xfId="2" applyNumberFormat="1" applyFont="1" applyFill="1"/>
    <xf numFmtId="0" fontId="9" fillId="3" borderId="0" xfId="1" applyNumberFormat="1" applyFont="1" applyFill="1" applyBorder="1" applyAlignment="1" applyProtection="1">
      <alignment horizontal="left"/>
    </xf>
    <xf numFmtId="166" fontId="20" fillId="3" borderId="0" xfId="2" applyNumberFormat="1" applyFont="1" applyFill="1" applyAlignment="1">
      <alignment horizontal="right" vertic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49" fontId="10" fillId="0" borderId="0" xfId="0" applyNumberFormat="1" applyFont="1" applyBorder="1"/>
    <xf numFmtId="0" fontId="45" fillId="3" borderId="0" xfId="0" applyFont="1" applyFill="1" applyAlignment="1">
      <alignment horizontal="left" vertical="center" wrapText="1"/>
    </xf>
    <xf numFmtId="0" fontId="59" fillId="3" borderId="0" xfId="0" applyFont="1" applyFill="1" applyAlignment="1">
      <alignment horizontal="left" vertical="center" wrapText="1"/>
    </xf>
    <xf numFmtId="0" fontId="55" fillId="0" borderId="0" xfId="0" applyFont="1" applyAlignment="1"/>
    <xf numFmtId="0" fontId="110" fillId="0" borderId="0" xfId="0" applyFont="1" applyAlignment="1"/>
    <xf numFmtId="0" fontId="127" fillId="0" borderId="0" xfId="0" applyFont="1" applyAlignment="1">
      <alignment vertical="top"/>
    </xf>
    <xf numFmtId="0" fontId="128" fillId="3" borderId="6" xfId="0" applyFont="1" applyFill="1" applyBorder="1" applyAlignment="1">
      <alignment vertical="center"/>
    </xf>
    <xf numFmtId="0" fontId="94" fillId="0" borderId="0" xfId="0" applyFont="1" applyAlignment="1"/>
    <xf numFmtId="0" fontId="21" fillId="4" borderId="0" xfId="0" applyFont="1" applyFill="1" applyAlignment="1">
      <alignment vertical="top"/>
    </xf>
    <xf numFmtId="0" fontId="15" fillId="0" borderId="0" xfId="0" applyFont="1" applyFill="1" applyAlignment="1">
      <alignment vertical="top"/>
    </xf>
    <xf numFmtId="49" fontId="11" fillId="0" borderId="0" xfId="0" applyNumberFormat="1" applyFont="1" applyFill="1" applyAlignment="1">
      <alignment vertical="top"/>
    </xf>
    <xf numFmtId="0" fontId="59" fillId="3" borderId="0" xfId="0" applyFont="1" applyFill="1" applyAlignment="1">
      <alignment vertical="top"/>
    </xf>
    <xf numFmtId="3" fontId="62" fillId="0" borderId="0" xfId="0" applyNumberFormat="1" applyFont="1" applyAlignment="1">
      <alignment vertical="top" wrapText="1"/>
    </xf>
    <xf numFmtId="3" fontId="63" fillId="3" borderId="0" xfId="0" applyNumberFormat="1" applyFont="1" applyFill="1" applyBorder="1" applyAlignment="1">
      <alignment vertical="top"/>
    </xf>
    <xf numFmtId="49" fontId="47" fillId="0" borderId="3" xfId="0" applyNumberFormat="1" applyFont="1" applyBorder="1" applyAlignment="1">
      <alignment vertical="top"/>
    </xf>
    <xf numFmtId="0" fontId="55" fillId="0" borderId="0" xfId="0" applyFont="1" applyAlignment="1">
      <alignment vertical="top"/>
    </xf>
    <xf numFmtId="49" fontId="12" fillId="0" borderId="0" xfId="0" applyNumberFormat="1" applyFont="1" applyBorder="1" applyAlignment="1">
      <alignment vertical="top"/>
    </xf>
    <xf numFmtId="49" fontId="26" fillId="0" borderId="0" xfId="0" applyNumberFormat="1" applyFont="1" applyBorder="1" applyAlignment="1">
      <alignment vertical="top"/>
    </xf>
    <xf numFmtId="49" fontId="12" fillId="0" borderId="0" xfId="0" quotePrefix="1" applyNumberFormat="1" applyFont="1" applyBorder="1" applyAlignment="1">
      <alignment vertical="top"/>
    </xf>
    <xf numFmtId="49" fontId="12" fillId="0" borderId="0" xfId="0" applyNumberFormat="1" applyFont="1" applyAlignment="1">
      <alignment vertical="top"/>
    </xf>
    <xf numFmtId="49" fontId="13" fillId="0" borderId="0" xfId="0" applyNumberFormat="1" applyFont="1" applyAlignment="1">
      <alignment vertical="top"/>
    </xf>
    <xf numFmtId="49" fontId="14" fillId="0" borderId="0" xfId="0" quotePrefix="1" applyNumberFormat="1" applyFont="1" applyBorder="1" applyAlignment="1" applyProtection="1">
      <alignment horizontal="left" vertical="top"/>
    </xf>
    <xf numFmtId="37" fontId="14" fillId="0" borderId="0" xfId="0" quotePrefix="1" applyNumberFormat="1" applyFont="1" applyBorder="1" applyAlignment="1" applyProtection="1">
      <alignment horizontal="left" vertical="top"/>
    </xf>
    <xf numFmtId="0" fontId="15" fillId="0" borderId="0" xfId="0" applyFont="1" applyAlignment="1">
      <alignment vertical="top"/>
    </xf>
    <xf numFmtId="10" fontId="10" fillId="0" borderId="0" xfId="0" applyNumberFormat="1" applyFont="1" applyAlignment="1">
      <alignment horizontal="right" vertical="top"/>
    </xf>
    <xf numFmtId="0" fontId="19" fillId="3" borderId="6" xfId="0" applyFont="1" applyFill="1" applyBorder="1" applyAlignment="1">
      <alignment vertical="center"/>
    </xf>
    <xf numFmtId="3" fontId="31" fillId="3" borderId="10" xfId="0" applyNumberFormat="1" applyFont="1" applyFill="1" applyBorder="1" applyAlignment="1">
      <alignment horizontal="left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3" fontId="30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29" fillId="0" borderId="8" xfId="0" applyNumberFormat="1" applyFont="1" applyBorder="1"/>
    <xf numFmtId="10" fontId="19" fillId="0" borderId="8" xfId="0" applyNumberFormat="1" applyFont="1" applyBorder="1" applyAlignment="1">
      <alignment vertical="center"/>
    </xf>
    <xf numFmtId="0" fontId="0" fillId="0" borderId="0" xfId="0" applyNumberFormat="1"/>
    <xf numFmtId="3" fontId="31" fillId="7" borderId="0" xfId="0" applyNumberFormat="1" applyFont="1" applyFill="1" applyAlignment="1">
      <alignment horizontal="lef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10" fontId="29" fillId="7" borderId="0" xfId="0" applyNumberFormat="1" applyFont="1" applyFill="1" applyAlignment="1">
      <alignment horizontal="right" vertical="center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10" fontId="29" fillId="3" borderId="0" xfId="0" applyNumberFormat="1" applyFont="1" applyFill="1" applyAlignment="1">
      <alignment horizontal="right" vertical="center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left" vertical="center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10" fontId="47" fillId="0" borderId="0" xfId="0" applyNumberFormat="1" applyFont="1" applyAlignment="1">
      <alignment horizontal="right" vertical="center"/>
    </xf>
    <xf numFmtId="10" fontId="47" fillId="3" borderId="0" xfId="0" applyNumberFormat="1" applyFont="1" applyFill="1" applyAlignment="1">
      <alignment horizontal="right" vertical="center"/>
    </xf>
    <xf numFmtId="3" fontId="31" fillId="3" borderId="10" xfId="0" applyNumberFormat="1" applyFont="1" applyFill="1" applyBorder="1" applyAlignment="1">
      <alignment horizontal="left" vertical="center"/>
    </xf>
    <xf numFmtId="3" fontId="31" fillId="3" borderId="0" xfId="0" applyNumberFormat="1" applyFont="1" applyFill="1" applyAlignment="1">
      <alignment horizontal="left" wrapText="1"/>
    </xf>
    <xf numFmtId="0" fontId="124" fillId="4" borderId="0" xfId="0" applyFont="1" applyFill="1" applyAlignment="1">
      <alignment horizontal="left"/>
    </xf>
    <xf numFmtId="3" fontId="25" fillId="3" borderId="0" xfId="0" applyNumberFormat="1" applyFont="1" applyFill="1" applyAlignment="1">
      <alignment horizontal="left" vertical="center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32" fillId="3" borderId="0" xfId="0" applyFont="1" applyFill="1" applyAlignment="1">
      <alignment horizontal="right"/>
    </xf>
    <xf numFmtId="0" fontId="27" fillId="3" borderId="6" xfId="0" applyFont="1" applyFill="1" applyBorder="1" applyAlignment="1">
      <alignment vertical="center"/>
    </xf>
    <xf numFmtId="0" fontId="19" fillId="0" borderId="0" xfId="0" applyFont="1" applyBorder="1"/>
    <xf numFmtId="0" fontId="86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86" fillId="0" borderId="12" xfId="3" applyFont="1" applyBorder="1" applyAlignment="1">
      <alignment vertical="center"/>
    </xf>
    <xf numFmtId="165" fontId="26" fillId="0" borderId="12" xfId="22" applyNumberFormat="1" applyFont="1" applyBorder="1" applyAlignment="1">
      <alignment horizontal="right" vertical="center"/>
    </xf>
    <xf numFmtId="0" fontId="94" fillId="0" borderId="0" xfId="0" quotePrefix="1" applyFont="1" applyBorder="1" applyAlignment="1" applyProtection="1">
      <alignment horizontal="left"/>
    </xf>
    <xf numFmtId="0" fontId="94" fillId="0" borderId="0" xfId="0" applyFont="1" applyBorder="1" applyAlignment="1" applyProtection="1">
      <alignment horizontal="left"/>
    </xf>
    <xf numFmtId="3" fontId="0" fillId="0" borderId="19" xfId="0" applyNumberFormat="1" applyBorder="1" applyAlignment="1">
      <alignment horizontal="right" wrapText="1"/>
    </xf>
    <xf numFmtId="0" fontId="119" fillId="3" borderId="20" xfId="0" applyFont="1" applyFill="1" applyBorder="1" applyAlignment="1">
      <alignment horizontal="left" vertical="center"/>
    </xf>
    <xf numFmtId="0" fontId="119" fillId="3" borderId="21" xfId="0" applyFont="1" applyFill="1" applyBorder="1" applyAlignment="1">
      <alignment horizontal="left" vertical="center"/>
    </xf>
    <xf numFmtId="3" fontId="0" fillId="0" borderId="13" xfId="0" applyNumberFormat="1" applyBorder="1" applyAlignment="1">
      <alignment wrapText="1"/>
    </xf>
    <xf numFmtId="3" fontId="0" fillId="0" borderId="11" xfId="0" applyNumberFormat="1" applyBorder="1" applyAlignment="1">
      <alignment horizontal="right" wrapText="1"/>
    </xf>
    <xf numFmtId="3" fontId="0" fillId="0" borderId="11" xfId="0" applyNumberFormat="1" applyBorder="1" applyAlignment="1">
      <alignment horizontal="right"/>
    </xf>
    <xf numFmtId="3" fontId="0" fillId="0" borderId="20" xfId="0" applyNumberFormat="1" applyBorder="1" applyAlignment="1">
      <alignment wrapText="1"/>
    </xf>
    <xf numFmtId="3" fontId="0" fillId="0" borderId="11" xfId="0" applyNumberFormat="1" applyBorder="1" applyAlignment="1">
      <alignment wrapText="1"/>
    </xf>
    <xf numFmtId="10" fontId="123" fillId="0" borderId="14" xfId="2" applyNumberFormat="1" applyFont="1" applyBorder="1" applyAlignment="1">
      <alignment wrapText="1"/>
    </xf>
    <xf numFmtId="9" fontId="120" fillId="3" borderId="14" xfId="2" applyFont="1" applyFill="1" applyBorder="1" applyAlignment="1">
      <alignment horizontal="right" vertical="center" wrapText="1"/>
    </xf>
    <xf numFmtId="0" fontId="114" fillId="11" borderId="0" xfId="6" applyFont="1" applyFill="1" applyAlignment="1">
      <alignment horizontal="center"/>
    </xf>
    <xf numFmtId="0" fontId="113" fillId="11" borderId="0" xfId="6" applyFont="1" applyFill="1" applyAlignment="1">
      <alignment horizontal="center"/>
    </xf>
    <xf numFmtId="0" fontId="112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10" fillId="0" borderId="0" xfId="3" quotePrefix="1" applyNumberFormat="1" applyFont="1" applyBorder="1" applyAlignment="1" applyProtection="1">
      <alignment horizontal="left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left" vertical="center" wrapText="1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6" borderId="9" xfId="0" applyFont="1" applyFill="1" applyBorder="1" applyAlignment="1">
      <alignment horizontal="center" vertical="center" wrapText="1"/>
    </xf>
    <xf numFmtId="0" fontId="25" fillId="16" borderId="16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08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07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07" fillId="0" borderId="0" xfId="0" applyFont="1" applyAlignment="1"/>
    <xf numFmtId="0" fontId="37" fillId="2" borderId="0" xfId="0" applyFont="1" applyFill="1" applyAlignment="1">
      <alignment horizontal="center" vertical="top"/>
    </xf>
    <xf numFmtId="0" fontId="10" fillId="0" borderId="0" xfId="0" applyFont="1" applyAlignment="1">
      <alignment vertical="top" wrapText="1"/>
    </xf>
    <xf numFmtId="0" fontId="37" fillId="2" borderId="0" xfId="0" applyFont="1" applyFill="1" applyAlignment="1">
      <alignment horizontal="center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49" fillId="0" borderId="0" xfId="0" applyFont="1" applyAlignment="1">
      <alignment vertical="top" wrapText="1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 vertical="center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0" fontId="10" fillId="0" borderId="0" xfId="0" applyFont="1" applyAlignment="1">
      <alignment wrapText="1"/>
    </xf>
    <xf numFmtId="0" fontId="41" fillId="2" borderId="0" xfId="0" applyFont="1" applyFill="1" applyAlignment="1">
      <alignment horizontal="center" vertical="top"/>
    </xf>
    <xf numFmtId="0" fontId="94" fillId="0" borderId="0" xfId="0" applyFont="1" applyAlignment="1">
      <alignment wrapText="1"/>
    </xf>
    <xf numFmtId="0" fontId="18" fillId="2" borderId="0" xfId="0" applyFont="1" applyFill="1" applyAlignment="1">
      <alignment horizontal="center"/>
    </xf>
    <xf numFmtId="0" fontId="37" fillId="2" borderId="0" xfId="0" applyFont="1" applyFill="1" applyAlignment="1">
      <alignment horizontal="center" vertical="center"/>
    </xf>
    <xf numFmtId="10" fontId="34" fillId="0" borderId="0" xfId="0" applyNumberFormat="1" applyFont="1" applyAlignment="1">
      <alignment horizontal="justify" wrapText="1"/>
    </xf>
    <xf numFmtId="0" fontId="0" fillId="0" borderId="0" xfId="0" applyAlignment="1">
      <alignment horizontal="justify"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>
      <alignment horizontal="justify"/>
    </xf>
    <xf numFmtId="0" fontId="0" fillId="0" borderId="0" xfId="0" applyAlignment="1">
      <alignment wrapText="1"/>
    </xf>
    <xf numFmtId="0" fontId="0" fillId="0" borderId="0" xfId="0" applyAlignment="1"/>
    <xf numFmtId="0" fontId="109" fillId="2" borderId="0" xfId="3" applyFont="1" applyFill="1" applyAlignment="1">
      <alignment horizontal="center"/>
    </xf>
    <xf numFmtId="0" fontId="76" fillId="2" borderId="0" xfId="3" applyFont="1" applyFill="1" applyAlignment="1">
      <alignment horizontal="center"/>
    </xf>
    <xf numFmtId="0" fontId="26" fillId="0" borderId="0" xfId="0" applyFont="1" applyAlignment="1">
      <alignment horizontal="center" wrapText="1"/>
    </xf>
    <xf numFmtId="0" fontId="83" fillId="17" borderId="0" xfId="0" applyFont="1" applyFill="1" applyAlignment="1">
      <alignment horizontal="right"/>
    </xf>
    <xf numFmtId="0" fontId="83" fillId="17" borderId="0" xfId="0" applyFont="1" applyFill="1" applyAlignment="1">
      <alignment horizontal="center"/>
    </xf>
    <xf numFmtId="0" fontId="85" fillId="17" borderId="0" xfId="0" applyFont="1" applyFill="1" applyAlignment="1">
      <alignment horizontal="center"/>
    </xf>
    <xf numFmtId="0" fontId="86" fillId="0" borderId="0" xfId="0" applyFont="1" applyAlignment="1">
      <alignment horizontal="center" wrapText="1"/>
    </xf>
    <xf numFmtId="0" fontId="122" fillId="2" borderId="0" xfId="0" applyFont="1" applyFill="1" applyBorder="1" applyAlignment="1">
      <alignment horizontal="center"/>
    </xf>
    <xf numFmtId="0" fontId="121" fillId="2" borderId="0" xfId="0" applyFont="1" applyFill="1" applyBorder="1" applyAlignment="1">
      <alignment horizontal="center"/>
    </xf>
    <xf numFmtId="1" fontId="119" fillId="3" borderId="13" xfId="0" applyNumberFormat="1" applyFont="1" applyFill="1" applyBorder="1" applyAlignment="1">
      <alignment horizontal="center" vertical="center" wrapText="1"/>
    </xf>
    <xf numFmtId="1" fontId="119" fillId="3" borderId="15" xfId="0" applyNumberFormat="1" applyFont="1" applyFill="1" applyBorder="1" applyAlignment="1">
      <alignment horizontal="center" vertical="center" wrapText="1"/>
    </xf>
    <xf numFmtId="1" fontId="119" fillId="3" borderId="18" xfId="0" applyNumberFormat="1" applyFont="1" applyFill="1" applyBorder="1" applyAlignment="1">
      <alignment horizontal="center" vertical="center" wrapText="1"/>
    </xf>
    <xf numFmtId="0" fontId="89" fillId="2" borderId="0" xfId="0" applyFont="1" applyFill="1" applyBorder="1" applyAlignment="1">
      <alignment horizontal="center"/>
    </xf>
    <xf numFmtId="17" fontId="117" fillId="2" borderId="0" xfId="0" quotePrefix="1" applyNumberFormat="1" applyFont="1" applyFill="1" applyBorder="1" applyAlignment="1">
      <alignment horizontal="center"/>
    </xf>
    <xf numFmtId="0" fontId="118" fillId="2" borderId="0" xfId="0" applyFont="1" applyFill="1" applyBorder="1" applyAlignment="1">
      <alignment horizontal="center" vertical="top"/>
    </xf>
    <xf numFmtId="0" fontId="36" fillId="2" borderId="0" xfId="41" applyFont="1" applyFill="1" applyAlignment="1">
      <alignment horizontal="center"/>
    </xf>
    <xf numFmtId="166" fontId="0" fillId="0" borderId="18" xfId="2" applyNumberFormat="1" applyFont="1" applyBorder="1" applyAlignment="1">
      <alignment horizontal="right" wrapText="1"/>
    </xf>
    <xf numFmtId="166" fontId="2" fillId="0" borderId="18" xfId="2" applyNumberFormat="1" applyFont="1" applyBorder="1" applyAlignment="1">
      <alignment horizontal="right" wrapText="1"/>
    </xf>
    <xf numFmtId="1" fontId="119" fillId="3" borderId="14" xfId="0" applyNumberFormat="1" applyFont="1" applyFill="1" applyBorder="1" applyAlignment="1">
      <alignment vertical="center" wrapText="1"/>
    </xf>
    <xf numFmtId="164" fontId="120" fillId="3" borderId="14" xfId="1" applyNumberFormat="1" applyFont="1" applyFill="1" applyBorder="1" applyAlignment="1">
      <alignment horizontal="right" vertical="center" wrapText="1"/>
    </xf>
  </cellXfs>
  <cellStyles count="165">
    <cellStyle name="Ä*_x0014_" xfId="8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ipervínculo" xfId="7" builtinId="8"/>
    <cellStyle name="Millares" xfId="1" builtinId="3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 2" xfId="156"/>
    <cellStyle name="Porcentaje" xfId="2" builtinId="5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6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3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connections" Target="connection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1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2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98913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40</xdr:row>
      <xdr:rowOff>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92600" y="0"/>
          <a:ext cx="6134100" cy="511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39</xdr:row>
      <xdr:rowOff>95250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40</xdr:row>
      <xdr:rowOff>63744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40</xdr:row>
      <xdr:rowOff>95250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36</xdr:row>
      <xdr:rowOff>19050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39</xdr:row>
      <xdr:rowOff>95250</xdr:rowOff>
    </xdr:to>
    <xdr:pic>
      <xdr:nvPicPr>
        <xdr:cNvPr id="1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9525</xdr:colOff>
      <xdr:row>26</xdr:row>
      <xdr:rowOff>85725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352425</xdr:colOff>
      <xdr:row>25</xdr:row>
      <xdr:rowOff>9525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9525</xdr:colOff>
      <xdr:row>0</xdr:row>
      <xdr:rowOff>0</xdr:rowOff>
    </xdr:from>
    <xdr:to>
      <xdr:col>24</xdr:col>
      <xdr:colOff>85725</xdr:colOff>
      <xdr:row>25</xdr:row>
      <xdr:rowOff>133350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0</xdr:row>
      <xdr:rowOff>0</xdr:rowOff>
    </xdr:from>
    <xdr:to>
      <xdr:col>19</xdr:col>
      <xdr:colOff>142875</xdr:colOff>
      <xdr:row>25</xdr:row>
      <xdr:rowOff>133350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79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389060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28575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28575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30</xdr:row>
      <xdr:rowOff>92319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50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30</xdr:row>
      <xdr:rowOff>142875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10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5"/>
  <sheetViews>
    <sheetView showGridLines="0" tabSelected="1" zoomScale="85" zoomScaleNormal="85" workbookViewId="0">
      <selection activeCell="C10" sqref="C10"/>
    </sheetView>
  </sheetViews>
  <sheetFormatPr baseColWidth="10" defaultColWidth="0" defaultRowHeight="15" customHeight="1" zeroHeight="1"/>
  <cols>
    <col min="1" max="1" width="3.140625" style="66" customWidth="1"/>
    <col min="2" max="2" width="112.42578125" style="81" customWidth="1"/>
    <col min="3" max="3" width="21.42578125" style="85" customWidth="1"/>
    <col min="4" max="4" width="4.28515625" style="66" hidden="1" customWidth="1"/>
    <col min="5" max="5" width="9.140625" style="66" hidden="1" customWidth="1"/>
    <col min="6" max="256" width="0" style="66" hidden="1"/>
    <col min="257" max="257" width="10.140625" style="66" hidden="1" customWidth="1"/>
    <col min="258" max="258" width="112.42578125" style="66" hidden="1" customWidth="1"/>
    <col min="259" max="259" width="24.140625" style="66" hidden="1" customWidth="1"/>
    <col min="260" max="261" width="0" style="66" hidden="1" customWidth="1"/>
    <col min="262" max="512" width="0" style="66" hidden="1"/>
    <col min="513" max="513" width="10.140625" style="66" hidden="1" customWidth="1"/>
    <col min="514" max="514" width="112.42578125" style="66" hidden="1" customWidth="1"/>
    <col min="515" max="515" width="24.140625" style="66" hidden="1" customWidth="1"/>
    <col min="516" max="517" width="0" style="66" hidden="1" customWidth="1"/>
    <col min="518" max="768" width="0" style="66" hidden="1"/>
    <col min="769" max="769" width="10.140625" style="66" hidden="1" customWidth="1"/>
    <col min="770" max="770" width="112.42578125" style="66" hidden="1" customWidth="1"/>
    <col min="771" max="771" width="24.140625" style="66" hidden="1" customWidth="1"/>
    <col min="772" max="773" width="0" style="66" hidden="1" customWidth="1"/>
    <col min="774" max="1024" width="0" style="66" hidden="1"/>
    <col min="1025" max="1025" width="10.140625" style="66" hidden="1" customWidth="1"/>
    <col min="1026" max="1026" width="112.42578125" style="66" hidden="1" customWidth="1"/>
    <col min="1027" max="1027" width="24.140625" style="66" hidden="1" customWidth="1"/>
    <col min="1028" max="1029" width="0" style="66" hidden="1" customWidth="1"/>
    <col min="1030" max="1280" width="0" style="66" hidden="1"/>
    <col min="1281" max="1281" width="10.140625" style="66" hidden="1" customWidth="1"/>
    <col min="1282" max="1282" width="112.42578125" style="66" hidden="1" customWidth="1"/>
    <col min="1283" max="1283" width="24.140625" style="66" hidden="1" customWidth="1"/>
    <col min="1284" max="1285" width="0" style="66" hidden="1" customWidth="1"/>
    <col min="1286" max="1536" width="0" style="66" hidden="1"/>
    <col min="1537" max="1537" width="10.140625" style="66" hidden="1" customWidth="1"/>
    <col min="1538" max="1538" width="112.42578125" style="66" hidden="1" customWidth="1"/>
    <col min="1539" max="1539" width="24.140625" style="66" hidden="1" customWidth="1"/>
    <col min="1540" max="1541" width="0" style="66" hidden="1" customWidth="1"/>
    <col min="1542" max="1792" width="0" style="66" hidden="1"/>
    <col min="1793" max="1793" width="10.140625" style="66" hidden="1" customWidth="1"/>
    <col min="1794" max="1794" width="112.42578125" style="66" hidden="1" customWidth="1"/>
    <col min="1795" max="1795" width="24.140625" style="66" hidden="1" customWidth="1"/>
    <col min="1796" max="1797" width="0" style="66" hidden="1" customWidth="1"/>
    <col min="1798" max="2048" width="0" style="66" hidden="1"/>
    <col min="2049" max="2049" width="10.140625" style="66" hidden="1" customWidth="1"/>
    <col min="2050" max="2050" width="112.42578125" style="66" hidden="1" customWidth="1"/>
    <col min="2051" max="2051" width="24.140625" style="66" hidden="1" customWidth="1"/>
    <col min="2052" max="2053" width="0" style="66" hidden="1" customWidth="1"/>
    <col min="2054" max="2304" width="0" style="66" hidden="1"/>
    <col min="2305" max="2305" width="10.140625" style="66" hidden="1" customWidth="1"/>
    <col min="2306" max="2306" width="112.42578125" style="66" hidden="1" customWidth="1"/>
    <col min="2307" max="2307" width="24.140625" style="66" hidden="1" customWidth="1"/>
    <col min="2308" max="2309" width="0" style="66" hidden="1" customWidth="1"/>
    <col min="2310" max="2560" width="0" style="66" hidden="1"/>
    <col min="2561" max="2561" width="10.140625" style="66" hidden="1" customWidth="1"/>
    <col min="2562" max="2562" width="112.42578125" style="66" hidden="1" customWidth="1"/>
    <col min="2563" max="2563" width="24.140625" style="66" hidden="1" customWidth="1"/>
    <col min="2564" max="2565" width="0" style="66" hidden="1" customWidth="1"/>
    <col min="2566" max="2816" width="0" style="66" hidden="1"/>
    <col min="2817" max="2817" width="10.140625" style="66" hidden="1" customWidth="1"/>
    <col min="2818" max="2818" width="112.42578125" style="66" hidden="1" customWidth="1"/>
    <col min="2819" max="2819" width="24.140625" style="66" hidden="1" customWidth="1"/>
    <col min="2820" max="2821" width="0" style="66" hidden="1" customWidth="1"/>
    <col min="2822" max="3072" width="0" style="66" hidden="1"/>
    <col min="3073" max="3073" width="10.140625" style="66" hidden="1" customWidth="1"/>
    <col min="3074" max="3074" width="112.42578125" style="66" hidden="1" customWidth="1"/>
    <col min="3075" max="3075" width="24.140625" style="66" hidden="1" customWidth="1"/>
    <col min="3076" max="3077" width="0" style="66" hidden="1" customWidth="1"/>
    <col min="3078" max="3328" width="0" style="66" hidden="1"/>
    <col min="3329" max="3329" width="10.140625" style="66" hidden="1" customWidth="1"/>
    <col min="3330" max="3330" width="112.42578125" style="66" hidden="1" customWidth="1"/>
    <col min="3331" max="3331" width="24.140625" style="66" hidden="1" customWidth="1"/>
    <col min="3332" max="3333" width="0" style="66" hidden="1" customWidth="1"/>
    <col min="3334" max="3584" width="0" style="66" hidden="1"/>
    <col min="3585" max="3585" width="10.140625" style="66" hidden="1" customWidth="1"/>
    <col min="3586" max="3586" width="112.42578125" style="66" hidden="1" customWidth="1"/>
    <col min="3587" max="3587" width="24.140625" style="66" hidden="1" customWidth="1"/>
    <col min="3588" max="3589" width="0" style="66" hidden="1" customWidth="1"/>
    <col min="3590" max="3840" width="0" style="66" hidden="1"/>
    <col min="3841" max="3841" width="10.140625" style="66" hidden="1" customWidth="1"/>
    <col min="3842" max="3842" width="112.42578125" style="66" hidden="1" customWidth="1"/>
    <col min="3843" max="3843" width="24.140625" style="66" hidden="1" customWidth="1"/>
    <col min="3844" max="3845" width="0" style="66" hidden="1" customWidth="1"/>
    <col min="3846" max="4096" width="0" style="66" hidden="1"/>
    <col min="4097" max="4097" width="10.140625" style="66" hidden="1" customWidth="1"/>
    <col min="4098" max="4098" width="112.42578125" style="66" hidden="1" customWidth="1"/>
    <col min="4099" max="4099" width="24.140625" style="66" hidden="1" customWidth="1"/>
    <col min="4100" max="4101" width="0" style="66" hidden="1" customWidth="1"/>
    <col min="4102" max="4352" width="0" style="66" hidden="1"/>
    <col min="4353" max="4353" width="10.140625" style="66" hidden="1" customWidth="1"/>
    <col min="4354" max="4354" width="112.42578125" style="66" hidden="1" customWidth="1"/>
    <col min="4355" max="4355" width="24.140625" style="66" hidden="1" customWidth="1"/>
    <col min="4356" max="4357" width="0" style="66" hidden="1" customWidth="1"/>
    <col min="4358" max="4608" width="0" style="66" hidden="1"/>
    <col min="4609" max="4609" width="10.140625" style="66" hidden="1" customWidth="1"/>
    <col min="4610" max="4610" width="112.42578125" style="66" hidden="1" customWidth="1"/>
    <col min="4611" max="4611" width="24.140625" style="66" hidden="1" customWidth="1"/>
    <col min="4612" max="4613" width="0" style="66" hidden="1" customWidth="1"/>
    <col min="4614" max="4864" width="0" style="66" hidden="1"/>
    <col min="4865" max="4865" width="10.140625" style="66" hidden="1" customWidth="1"/>
    <col min="4866" max="4866" width="112.42578125" style="66" hidden="1" customWidth="1"/>
    <col min="4867" max="4867" width="24.140625" style="66" hidden="1" customWidth="1"/>
    <col min="4868" max="4869" width="0" style="66" hidden="1" customWidth="1"/>
    <col min="4870" max="5120" width="0" style="66" hidden="1"/>
    <col min="5121" max="5121" width="10.140625" style="66" hidden="1" customWidth="1"/>
    <col min="5122" max="5122" width="112.42578125" style="66" hidden="1" customWidth="1"/>
    <col min="5123" max="5123" width="24.140625" style="66" hidden="1" customWidth="1"/>
    <col min="5124" max="5125" width="0" style="66" hidden="1" customWidth="1"/>
    <col min="5126" max="5376" width="0" style="66" hidden="1"/>
    <col min="5377" max="5377" width="10.140625" style="66" hidden="1" customWidth="1"/>
    <col min="5378" max="5378" width="112.42578125" style="66" hidden="1" customWidth="1"/>
    <col min="5379" max="5379" width="24.140625" style="66" hidden="1" customWidth="1"/>
    <col min="5380" max="5381" width="0" style="66" hidden="1" customWidth="1"/>
    <col min="5382" max="5632" width="0" style="66" hidden="1"/>
    <col min="5633" max="5633" width="10.140625" style="66" hidden="1" customWidth="1"/>
    <col min="5634" max="5634" width="112.42578125" style="66" hidden="1" customWidth="1"/>
    <col min="5635" max="5635" width="24.140625" style="66" hidden="1" customWidth="1"/>
    <col min="5636" max="5637" width="0" style="66" hidden="1" customWidth="1"/>
    <col min="5638" max="5888" width="0" style="66" hidden="1"/>
    <col min="5889" max="5889" width="10.140625" style="66" hidden="1" customWidth="1"/>
    <col min="5890" max="5890" width="112.42578125" style="66" hidden="1" customWidth="1"/>
    <col min="5891" max="5891" width="24.140625" style="66" hidden="1" customWidth="1"/>
    <col min="5892" max="5893" width="0" style="66" hidden="1" customWidth="1"/>
    <col min="5894" max="6144" width="0" style="66" hidden="1"/>
    <col min="6145" max="6145" width="10.140625" style="66" hidden="1" customWidth="1"/>
    <col min="6146" max="6146" width="112.42578125" style="66" hidden="1" customWidth="1"/>
    <col min="6147" max="6147" width="24.140625" style="66" hidden="1" customWidth="1"/>
    <col min="6148" max="6149" width="0" style="66" hidden="1" customWidth="1"/>
    <col min="6150" max="6400" width="0" style="66" hidden="1"/>
    <col min="6401" max="6401" width="10.140625" style="66" hidden="1" customWidth="1"/>
    <col min="6402" max="6402" width="112.42578125" style="66" hidden="1" customWidth="1"/>
    <col min="6403" max="6403" width="24.140625" style="66" hidden="1" customWidth="1"/>
    <col min="6404" max="6405" width="0" style="66" hidden="1" customWidth="1"/>
    <col min="6406" max="6656" width="0" style="66" hidden="1"/>
    <col min="6657" max="6657" width="10.140625" style="66" hidden="1" customWidth="1"/>
    <col min="6658" max="6658" width="112.42578125" style="66" hidden="1" customWidth="1"/>
    <col min="6659" max="6659" width="24.140625" style="66" hidden="1" customWidth="1"/>
    <col min="6660" max="6661" width="0" style="66" hidden="1" customWidth="1"/>
    <col min="6662" max="6912" width="0" style="66" hidden="1"/>
    <col min="6913" max="6913" width="10.140625" style="66" hidden="1" customWidth="1"/>
    <col min="6914" max="6914" width="112.42578125" style="66" hidden="1" customWidth="1"/>
    <col min="6915" max="6915" width="24.140625" style="66" hidden="1" customWidth="1"/>
    <col min="6916" max="6917" width="0" style="66" hidden="1" customWidth="1"/>
    <col min="6918" max="7168" width="0" style="66" hidden="1"/>
    <col min="7169" max="7169" width="10.140625" style="66" hidden="1" customWidth="1"/>
    <col min="7170" max="7170" width="112.42578125" style="66" hidden="1" customWidth="1"/>
    <col min="7171" max="7171" width="24.140625" style="66" hidden="1" customWidth="1"/>
    <col min="7172" max="7173" width="0" style="66" hidden="1" customWidth="1"/>
    <col min="7174" max="7424" width="0" style="66" hidden="1"/>
    <col min="7425" max="7425" width="10.140625" style="66" hidden="1" customWidth="1"/>
    <col min="7426" max="7426" width="112.42578125" style="66" hidden="1" customWidth="1"/>
    <col min="7427" max="7427" width="24.140625" style="66" hidden="1" customWidth="1"/>
    <col min="7428" max="7429" width="0" style="66" hidden="1" customWidth="1"/>
    <col min="7430" max="7680" width="0" style="66" hidden="1"/>
    <col min="7681" max="7681" width="10.140625" style="66" hidden="1" customWidth="1"/>
    <col min="7682" max="7682" width="112.42578125" style="66" hidden="1" customWidth="1"/>
    <col min="7683" max="7683" width="24.140625" style="66" hidden="1" customWidth="1"/>
    <col min="7684" max="7685" width="0" style="66" hidden="1" customWidth="1"/>
    <col min="7686" max="7936" width="0" style="66" hidden="1"/>
    <col min="7937" max="7937" width="10.140625" style="66" hidden="1" customWidth="1"/>
    <col min="7938" max="7938" width="112.42578125" style="66" hidden="1" customWidth="1"/>
    <col min="7939" max="7939" width="24.140625" style="66" hidden="1" customWidth="1"/>
    <col min="7940" max="7941" width="0" style="66" hidden="1" customWidth="1"/>
    <col min="7942" max="8192" width="0" style="66" hidden="1"/>
    <col min="8193" max="8193" width="10.140625" style="66" hidden="1" customWidth="1"/>
    <col min="8194" max="8194" width="112.42578125" style="66" hidden="1" customWidth="1"/>
    <col min="8195" max="8195" width="24.140625" style="66" hidden="1" customWidth="1"/>
    <col min="8196" max="8197" width="0" style="66" hidden="1" customWidth="1"/>
    <col min="8198" max="8448" width="0" style="66" hidden="1"/>
    <col min="8449" max="8449" width="10.140625" style="66" hidden="1" customWidth="1"/>
    <col min="8450" max="8450" width="112.42578125" style="66" hidden="1" customWidth="1"/>
    <col min="8451" max="8451" width="24.140625" style="66" hidden="1" customWidth="1"/>
    <col min="8452" max="8453" width="0" style="66" hidden="1" customWidth="1"/>
    <col min="8454" max="8704" width="0" style="66" hidden="1"/>
    <col min="8705" max="8705" width="10.140625" style="66" hidden="1" customWidth="1"/>
    <col min="8706" max="8706" width="112.42578125" style="66" hidden="1" customWidth="1"/>
    <col min="8707" max="8707" width="24.140625" style="66" hidden="1" customWidth="1"/>
    <col min="8708" max="8709" width="0" style="66" hidden="1" customWidth="1"/>
    <col min="8710" max="8960" width="0" style="66" hidden="1"/>
    <col min="8961" max="8961" width="10.140625" style="66" hidden="1" customWidth="1"/>
    <col min="8962" max="8962" width="112.42578125" style="66" hidden="1" customWidth="1"/>
    <col min="8963" max="8963" width="24.140625" style="66" hidden="1" customWidth="1"/>
    <col min="8964" max="8965" width="0" style="66" hidden="1" customWidth="1"/>
    <col min="8966" max="9216" width="0" style="66" hidden="1"/>
    <col min="9217" max="9217" width="10.140625" style="66" hidden="1" customWidth="1"/>
    <col min="9218" max="9218" width="112.42578125" style="66" hidden="1" customWidth="1"/>
    <col min="9219" max="9219" width="24.140625" style="66" hidden="1" customWidth="1"/>
    <col min="9220" max="9221" width="0" style="66" hidden="1" customWidth="1"/>
    <col min="9222" max="9472" width="0" style="66" hidden="1"/>
    <col min="9473" max="9473" width="10.140625" style="66" hidden="1" customWidth="1"/>
    <col min="9474" max="9474" width="112.42578125" style="66" hidden="1" customWidth="1"/>
    <col min="9475" max="9475" width="24.140625" style="66" hidden="1" customWidth="1"/>
    <col min="9476" max="9477" width="0" style="66" hidden="1" customWidth="1"/>
    <col min="9478" max="9728" width="0" style="66" hidden="1"/>
    <col min="9729" max="9729" width="10.140625" style="66" hidden="1" customWidth="1"/>
    <col min="9730" max="9730" width="112.42578125" style="66" hidden="1" customWidth="1"/>
    <col min="9731" max="9731" width="24.140625" style="66" hidden="1" customWidth="1"/>
    <col min="9732" max="9733" width="0" style="66" hidden="1" customWidth="1"/>
    <col min="9734" max="9984" width="0" style="66" hidden="1"/>
    <col min="9985" max="9985" width="10.140625" style="66" hidden="1" customWidth="1"/>
    <col min="9986" max="9986" width="112.42578125" style="66" hidden="1" customWidth="1"/>
    <col min="9987" max="9987" width="24.140625" style="66" hidden="1" customWidth="1"/>
    <col min="9988" max="9989" width="0" style="66" hidden="1" customWidth="1"/>
    <col min="9990" max="10240" width="0" style="66" hidden="1"/>
    <col min="10241" max="10241" width="10.140625" style="66" hidden="1" customWidth="1"/>
    <col min="10242" max="10242" width="112.42578125" style="66" hidden="1" customWidth="1"/>
    <col min="10243" max="10243" width="24.140625" style="66" hidden="1" customWidth="1"/>
    <col min="10244" max="10245" width="0" style="66" hidden="1" customWidth="1"/>
    <col min="10246" max="10496" width="0" style="66" hidden="1"/>
    <col min="10497" max="10497" width="10.140625" style="66" hidden="1" customWidth="1"/>
    <col min="10498" max="10498" width="112.42578125" style="66" hidden="1" customWidth="1"/>
    <col min="10499" max="10499" width="24.140625" style="66" hidden="1" customWidth="1"/>
    <col min="10500" max="10501" width="0" style="66" hidden="1" customWidth="1"/>
    <col min="10502" max="10752" width="0" style="66" hidden="1"/>
    <col min="10753" max="10753" width="10.140625" style="66" hidden="1" customWidth="1"/>
    <col min="10754" max="10754" width="112.42578125" style="66" hidden="1" customWidth="1"/>
    <col min="10755" max="10755" width="24.140625" style="66" hidden="1" customWidth="1"/>
    <col min="10756" max="10757" width="0" style="66" hidden="1" customWidth="1"/>
    <col min="10758" max="11008" width="0" style="66" hidden="1"/>
    <col min="11009" max="11009" width="10.140625" style="66" hidden="1" customWidth="1"/>
    <col min="11010" max="11010" width="112.42578125" style="66" hidden="1" customWidth="1"/>
    <col min="11011" max="11011" width="24.140625" style="66" hidden="1" customWidth="1"/>
    <col min="11012" max="11013" width="0" style="66" hidden="1" customWidth="1"/>
    <col min="11014" max="11264" width="0" style="66" hidden="1"/>
    <col min="11265" max="11265" width="10.140625" style="66" hidden="1" customWidth="1"/>
    <col min="11266" max="11266" width="112.42578125" style="66" hidden="1" customWidth="1"/>
    <col min="11267" max="11267" width="24.140625" style="66" hidden="1" customWidth="1"/>
    <col min="11268" max="11269" width="0" style="66" hidden="1" customWidth="1"/>
    <col min="11270" max="11520" width="0" style="66" hidden="1"/>
    <col min="11521" max="11521" width="10.140625" style="66" hidden="1" customWidth="1"/>
    <col min="11522" max="11522" width="112.42578125" style="66" hidden="1" customWidth="1"/>
    <col min="11523" max="11523" width="24.140625" style="66" hidden="1" customWidth="1"/>
    <col min="11524" max="11525" width="0" style="66" hidden="1" customWidth="1"/>
    <col min="11526" max="11776" width="0" style="66" hidden="1"/>
    <col min="11777" max="11777" width="10.140625" style="66" hidden="1" customWidth="1"/>
    <col min="11778" max="11778" width="112.42578125" style="66" hidden="1" customWidth="1"/>
    <col min="11779" max="11779" width="24.140625" style="66" hidden="1" customWidth="1"/>
    <col min="11780" max="11781" width="0" style="66" hidden="1" customWidth="1"/>
    <col min="11782" max="12032" width="0" style="66" hidden="1"/>
    <col min="12033" max="12033" width="10.140625" style="66" hidden="1" customWidth="1"/>
    <col min="12034" max="12034" width="112.42578125" style="66" hidden="1" customWidth="1"/>
    <col min="12035" max="12035" width="24.140625" style="66" hidden="1" customWidth="1"/>
    <col min="12036" max="12037" width="0" style="66" hidden="1" customWidth="1"/>
    <col min="12038" max="12288" width="0" style="66" hidden="1"/>
    <col min="12289" max="12289" width="10.140625" style="66" hidden="1" customWidth="1"/>
    <col min="12290" max="12290" width="112.42578125" style="66" hidden="1" customWidth="1"/>
    <col min="12291" max="12291" width="24.140625" style="66" hidden="1" customWidth="1"/>
    <col min="12292" max="12293" width="0" style="66" hidden="1" customWidth="1"/>
    <col min="12294" max="12544" width="0" style="66" hidden="1"/>
    <col min="12545" max="12545" width="10.140625" style="66" hidden="1" customWidth="1"/>
    <col min="12546" max="12546" width="112.42578125" style="66" hidden="1" customWidth="1"/>
    <col min="12547" max="12547" width="24.140625" style="66" hidden="1" customWidth="1"/>
    <col min="12548" max="12549" width="0" style="66" hidden="1" customWidth="1"/>
    <col min="12550" max="12800" width="0" style="66" hidden="1"/>
    <col min="12801" max="12801" width="10.140625" style="66" hidden="1" customWidth="1"/>
    <col min="12802" max="12802" width="112.42578125" style="66" hidden="1" customWidth="1"/>
    <col min="12803" max="12803" width="24.140625" style="66" hidden="1" customWidth="1"/>
    <col min="12804" max="12805" width="0" style="66" hidden="1" customWidth="1"/>
    <col min="12806" max="13056" width="0" style="66" hidden="1"/>
    <col min="13057" max="13057" width="10.140625" style="66" hidden="1" customWidth="1"/>
    <col min="13058" max="13058" width="112.42578125" style="66" hidden="1" customWidth="1"/>
    <col min="13059" max="13059" width="24.140625" style="66" hidden="1" customWidth="1"/>
    <col min="13060" max="13061" width="0" style="66" hidden="1" customWidth="1"/>
    <col min="13062" max="13312" width="0" style="66" hidden="1"/>
    <col min="13313" max="13313" width="10.140625" style="66" hidden="1" customWidth="1"/>
    <col min="13314" max="13314" width="112.42578125" style="66" hidden="1" customWidth="1"/>
    <col min="13315" max="13315" width="24.140625" style="66" hidden="1" customWidth="1"/>
    <col min="13316" max="13317" width="0" style="66" hidden="1" customWidth="1"/>
    <col min="13318" max="13568" width="0" style="66" hidden="1"/>
    <col min="13569" max="13569" width="10.140625" style="66" hidden="1" customWidth="1"/>
    <col min="13570" max="13570" width="112.42578125" style="66" hidden="1" customWidth="1"/>
    <col min="13571" max="13571" width="24.140625" style="66" hidden="1" customWidth="1"/>
    <col min="13572" max="13573" width="0" style="66" hidden="1" customWidth="1"/>
    <col min="13574" max="13824" width="0" style="66" hidden="1"/>
    <col min="13825" max="13825" width="10.140625" style="66" hidden="1" customWidth="1"/>
    <col min="13826" max="13826" width="112.42578125" style="66" hidden="1" customWidth="1"/>
    <col min="13827" max="13827" width="24.140625" style="66" hidden="1" customWidth="1"/>
    <col min="13828" max="13829" width="0" style="66" hidden="1" customWidth="1"/>
    <col min="13830" max="14080" width="0" style="66" hidden="1"/>
    <col min="14081" max="14081" width="10.140625" style="66" hidden="1" customWidth="1"/>
    <col min="14082" max="14082" width="112.42578125" style="66" hidden="1" customWidth="1"/>
    <col min="14083" max="14083" width="24.140625" style="66" hidden="1" customWidth="1"/>
    <col min="14084" max="14085" width="0" style="66" hidden="1" customWidth="1"/>
    <col min="14086" max="14336" width="0" style="66" hidden="1"/>
    <col min="14337" max="14337" width="10.140625" style="66" hidden="1" customWidth="1"/>
    <col min="14338" max="14338" width="112.42578125" style="66" hidden="1" customWidth="1"/>
    <col min="14339" max="14339" width="24.140625" style="66" hidden="1" customWidth="1"/>
    <col min="14340" max="14341" width="0" style="66" hidden="1" customWidth="1"/>
    <col min="14342" max="14592" width="0" style="66" hidden="1"/>
    <col min="14593" max="14593" width="10.140625" style="66" hidden="1" customWidth="1"/>
    <col min="14594" max="14594" width="112.42578125" style="66" hidden="1" customWidth="1"/>
    <col min="14595" max="14595" width="24.140625" style="66" hidden="1" customWidth="1"/>
    <col min="14596" max="14597" width="0" style="66" hidden="1" customWidth="1"/>
    <col min="14598" max="14848" width="0" style="66" hidden="1"/>
    <col min="14849" max="14849" width="10.140625" style="66" hidden="1" customWidth="1"/>
    <col min="14850" max="14850" width="112.42578125" style="66" hidden="1" customWidth="1"/>
    <col min="14851" max="14851" width="24.140625" style="66" hidden="1" customWidth="1"/>
    <col min="14852" max="14853" width="0" style="66" hidden="1" customWidth="1"/>
    <col min="14854" max="15104" width="0" style="66" hidden="1"/>
    <col min="15105" max="15105" width="10.140625" style="66" hidden="1" customWidth="1"/>
    <col min="15106" max="15106" width="112.42578125" style="66" hidden="1" customWidth="1"/>
    <col min="15107" max="15107" width="24.140625" style="66" hidden="1" customWidth="1"/>
    <col min="15108" max="15109" width="0" style="66" hidden="1" customWidth="1"/>
    <col min="15110" max="15360" width="0" style="66" hidden="1"/>
    <col min="15361" max="15361" width="10.140625" style="66" hidden="1" customWidth="1"/>
    <col min="15362" max="15362" width="112.42578125" style="66" hidden="1" customWidth="1"/>
    <col min="15363" max="15363" width="24.140625" style="66" hidden="1" customWidth="1"/>
    <col min="15364" max="15365" width="0" style="66" hidden="1" customWidth="1"/>
    <col min="15366" max="15616" width="0" style="66" hidden="1"/>
    <col min="15617" max="15617" width="10.140625" style="66" hidden="1" customWidth="1"/>
    <col min="15618" max="15618" width="112.42578125" style="66" hidden="1" customWidth="1"/>
    <col min="15619" max="15619" width="24.140625" style="66" hidden="1" customWidth="1"/>
    <col min="15620" max="15621" width="0" style="66" hidden="1" customWidth="1"/>
    <col min="15622" max="15872" width="0" style="66" hidden="1"/>
    <col min="15873" max="15873" width="10.140625" style="66" hidden="1" customWidth="1"/>
    <col min="15874" max="15874" width="112.42578125" style="66" hidden="1" customWidth="1"/>
    <col min="15875" max="15875" width="24.140625" style="66" hidden="1" customWidth="1"/>
    <col min="15876" max="15877" width="0" style="66" hidden="1" customWidth="1"/>
    <col min="15878" max="16128" width="0" style="66" hidden="1"/>
    <col min="16129" max="16129" width="10.140625" style="66" hidden="1" customWidth="1"/>
    <col min="16130" max="16130" width="112.42578125" style="66" hidden="1" customWidth="1"/>
    <col min="16131" max="16131" width="24.140625" style="66" hidden="1" customWidth="1"/>
    <col min="16132" max="16133" width="0" style="66" hidden="1" customWidth="1"/>
    <col min="16134" max="16384" width="0" style="66" hidden="1"/>
  </cols>
  <sheetData>
    <row r="1" spans="1:5" s="61" customFormat="1" ht="33.75" customHeight="1">
      <c r="A1" s="60"/>
      <c r="B1" s="810" t="s">
        <v>589</v>
      </c>
      <c r="C1" s="810"/>
      <c r="D1" s="810"/>
      <c r="E1" s="810"/>
    </row>
    <row r="2" spans="1:5" s="61" customFormat="1" ht="29.25" customHeight="1">
      <c r="A2" s="60"/>
      <c r="B2" s="811" t="s">
        <v>697</v>
      </c>
      <c r="C2" s="811"/>
      <c r="D2" s="811"/>
      <c r="E2" s="811"/>
    </row>
    <row r="3" spans="1:5" s="61" customFormat="1" ht="27.75" customHeight="1">
      <c r="A3" s="60"/>
      <c r="B3" s="811" t="s">
        <v>923</v>
      </c>
      <c r="C3" s="811"/>
      <c r="D3" s="811"/>
      <c r="E3" s="811"/>
    </row>
    <row r="4" spans="1:5" s="63" customFormat="1" ht="41.25" customHeight="1">
      <c r="A4" s="62"/>
      <c r="B4" s="812" t="s">
        <v>545</v>
      </c>
      <c r="C4" s="812"/>
      <c r="D4" s="812"/>
      <c r="E4" s="812"/>
    </row>
    <row r="5" spans="1:5" s="63" customFormat="1" ht="6" customHeight="1">
      <c r="A5" s="64"/>
      <c r="B5" s="65"/>
      <c r="C5" s="65"/>
      <c r="D5" s="65"/>
      <c r="E5" s="65"/>
    </row>
    <row r="6" spans="1:5" ht="5.25" customHeight="1">
      <c r="B6" s="67"/>
      <c r="C6" s="66"/>
    </row>
    <row r="7" spans="1:5" ht="21.75" customHeight="1">
      <c r="A7" s="68"/>
      <c r="B7" s="69" t="s">
        <v>419</v>
      </c>
      <c r="C7" s="70"/>
      <c r="D7" s="70"/>
      <c r="E7" s="68"/>
    </row>
    <row r="8" spans="1:5" s="71" customFormat="1" ht="9.75" customHeight="1">
      <c r="B8" s="72"/>
      <c r="C8" s="73"/>
      <c r="D8" s="73"/>
    </row>
    <row r="9" spans="1:5" ht="21.75" customHeight="1">
      <c r="A9" s="74"/>
      <c r="B9" s="69" t="s">
        <v>420</v>
      </c>
      <c r="C9" s="75"/>
      <c r="D9" s="70"/>
      <c r="E9" s="68"/>
    </row>
    <row r="10" spans="1:5" ht="21.75" customHeight="1">
      <c r="B10" s="76" t="s">
        <v>421</v>
      </c>
      <c r="C10" s="77">
        <v>1</v>
      </c>
      <c r="D10" s="78"/>
    </row>
    <row r="11" spans="1:5" ht="21.75" customHeight="1">
      <c r="B11" s="76" t="s">
        <v>422</v>
      </c>
      <c r="C11" s="77">
        <v>2</v>
      </c>
      <c r="D11" s="78"/>
    </row>
    <row r="12" spans="1:5" ht="21.75" customHeight="1">
      <c r="B12" s="76" t="s">
        <v>423</v>
      </c>
      <c r="C12" s="79">
        <v>3</v>
      </c>
      <c r="D12" s="78"/>
    </row>
    <row r="13" spans="1:5" ht="21.75" customHeight="1">
      <c r="B13" s="76" t="s">
        <v>424</v>
      </c>
      <c r="C13" s="77">
        <v>4</v>
      </c>
      <c r="D13" s="78"/>
    </row>
    <row r="14" spans="1:5" ht="21.75" customHeight="1">
      <c r="B14" s="82" t="s">
        <v>425</v>
      </c>
      <c r="C14" s="77">
        <v>5</v>
      </c>
      <c r="D14" s="78"/>
    </row>
    <row r="15" spans="1:5" s="68" customFormat="1" ht="21.75" customHeight="1">
      <c r="A15" s="74"/>
      <c r="B15" s="69" t="s">
        <v>99</v>
      </c>
      <c r="C15" s="75"/>
      <c r="D15" s="80"/>
      <c r="E15" s="81"/>
    </row>
    <row r="16" spans="1:5" s="68" customFormat="1" ht="21.75" customHeight="1">
      <c r="A16" s="66"/>
      <c r="B16" s="82" t="s">
        <v>426</v>
      </c>
      <c r="C16" s="77">
        <v>6</v>
      </c>
      <c r="D16" s="80"/>
      <c r="E16" s="81"/>
    </row>
    <row r="17" spans="1:5" s="68" customFormat="1" ht="21.75" customHeight="1">
      <c r="A17" s="66"/>
      <c r="B17" s="371" t="s">
        <v>553</v>
      </c>
      <c r="C17" s="77"/>
      <c r="D17" s="80"/>
      <c r="E17" s="81"/>
    </row>
    <row r="18" spans="1:5" s="68" customFormat="1" ht="21.75" customHeight="1">
      <c r="A18" s="66"/>
      <c r="B18" s="82" t="s">
        <v>633</v>
      </c>
      <c r="C18" s="77">
        <v>7</v>
      </c>
      <c r="D18" s="80"/>
      <c r="E18" s="81"/>
    </row>
    <row r="19" spans="1:5" s="68" customFormat="1" ht="21.75" customHeight="1">
      <c r="A19" s="66"/>
      <c r="B19" s="82" t="s">
        <v>428</v>
      </c>
      <c r="C19" s="77">
        <v>8</v>
      </c>
      <c r="D19" s="80"/>
      <c r="E19" s="81"/>
    </row>
    <row r="20" spans="1:5" s="68" customFormat="1" ht="21.75" customHeight="1">
      <c r="A20" s="66"/>
      <c r="B20" s="82" t="s">
        <v>429</v>
      </c>
      <c r="C20" s="77">
        <v>9</v>
      </c>
      <c r="D20" s="80"/>
      <c r="E20" s="81"/>
    </row>
    <row r="21" spans="1:5" s="68" customFormat="1" ht="21.75" customHeight="1">
      <c r="A21" s="66"/>
      <c r="B21" s="82" t="s">
        <v>430</v>
      </c>
      <c r="C21" s="77">
        <v>10</v>
      </c>
      <c r="D21" s="80"/>
      <c r="E21" s="81"/>
    </row>
    <row r="22" spans="1:5" s="68" customFormat="1" ht="21.75" customHeight="1">
      <c r="A22" s="66"/>
      <c r="B22" s="82" t="s">
        <v>431</v>
      </c>
      <c r="C22" s="77">
        <v>11</v>
      </c>
      <c r="D22" s="80"/>
      <c r="E22" s="81"/>
    </row>
    <row r="23" spans="1:5" s="68" customFormat="1" ht="21.75" customHeight="1">
      <c r="A23" s="66"/>
      <c r="B23" s="503" t="s">
        <v>432</v>
      </c>
      <c r="C23" s="504" t="s">
        <v>433</v>
      </c>
      <c r="D23" s="80"/>
      <c r="E23" s="81"/>
    </row>
    <row r="24" spans="1:5" s="68" customFormat="1" ht="21.75" customHeight="1">
      <c r="A24" s="66"/>
      <c r="B24" s="503" t="s">
        <v>432</v>
      </c>
      <c r="C24" s="504" t="s">
        <v>434</v>
      </c>
      <c r="D24" s="80"/>
      <c r="E24" s="81"/>
    </row>
    <row r="25" spans="1:5" s="68" customFormat="1" ht="21.75" customHeight="1">
      <c r="A25" s="66"/>
      <c r="B25" s="503" t="s">
        <v>432</v>
      </c>
      <c r="C25" s="504" t="s">
        <v>435</v>
      </c>
      <c r="D25" s="80"/>
      <c r="E25" s="81"/>
    </row>
    <row r="26" spans="1:5" s="68" customFormat="1" ht="21.75" customHeight="1">
      <c r="A26" s="66"/>
      <c r="B26" s="503" t="s">
        <v>432</v>
      </c>
      <c r="C26" s="504" t="s">
        <v>436</v>
      </c>
      <c r="D26" s="80"/>
      <c r="E26" s="81"/>
    </row>
    <row r="27" spans="1:5" s="68" customFormat="1" ht="21.75" customHeight="1">
      <c r="A27" s="66"/>
      <c r="B27" s="503" t="s">
        <v>432</v>
      </c>
      <c r="C27" s="504" t="s">
        <v>437</v>
      </c>
      <c r="D27" s="80"/>
      <c r="E27" s="81"/>
    </row>
    <row r="28" spans="1:5" s="68" customFormat="1" ht="21.75" customHeight="1">
      <c r="A28" s="66"/>
      <c r="B28" s="503" t="s">
        <v>438</v>
      </c>
      <c r="C28" s="504" t="s">
        <v>439</v>
      </c>
      <c r="D28" s="80"/>
      <c r="E28" s="81"/>
    </row>
    <row r="29" spans="1:5" s="68" customFormat="1" ht="21.75" customHeight="1">
      <c r="A29" s="66"/>
      <c r="B29" s="503" t="s">
        <v>438</v>
      </c>
      <c r="C29" s="504" t="s">
        <v>440</v>
      </c>
      <c r="D29" s="80"/>
      <c r="E29" s="81"/>
    </row>
    <row r="30" spans="1:5" s="68" customFormat="1" ht="21.75" customHeight="1">
      <c r="A30" s="66"/>
      <c r="B30" s="503" t="s">
        <v>438</v>
      </c>
      <c r="C30" s="504" t="s">
        <v>441</v>
      </c>
      <c r="D30" s="80"/>
      <c r="E30" s="81"/>
    </row>
    <row r="31" spans="1:5" s="68" customFormat="1" ht="21.75" customHeight="1">
      <c r="A31" s="66"/>
      <c r="B31" s="503" t="s">
        <v>438</v>
      </c>
      <c r="C31" s="504" t="s">
        <v>442</v>
      </c>
      <c r="D31" s="80"/>
      <c r="E31" s="81"/>
    </row>
    <row r="32" spans="1:5" s="68" customFormat="1" ht="21.75" customHeight="1">
      <c r="A32" s="66"/>
      <c r="B32" s="503" t="s">
        <v>438</v>
      </c>
      <c r="C32" s="504" t="s">
        <v>443</v>
      </c>
      <c r="D32" s="80"/>
      <c r="E32" s="81"/>
    </row>
    <row r="33" spans="1:5" s="68" customFormat="1" ht="21.75" customHeight="1">
      <c r="A33" s="66"/>
      <c r="B33" s="503" t="s">
        <v>438</v>
      </c>
      <c r="C33" s="504" t="s">
        <v>444</v>
      </c>
      <c r="D33" s="80"/>
      <c r="E33" s="81"/>
    </row>
    <row r="34" spans="1:5" s="68" customFormat="1" ht="21.75" customHeight="1">
      <c r="A34" s="66"/>
      <c r="B34" s="503" t="s">
        <v>438</v>
      </c>
      <c r="C34" s="504" t="s">
        <v>445</v>
      </c>
      <c r="D34" s="80"/>
      <c r="E34" s="81"/>
    </row>
    <row r="35" spans="1:5" s="68" customFormat="1" ht="21.75" customHeight="1">
      <c r="A35" s="66"/>
      <c r="B35" s="503" t="s">
        <v>446</v>
      </c>
      <c r="C35" s="504" t="s">
        <v>447</v>
      </c>
      <c r="D35" s="80"/>
      <c r="E35" s="81"/>
    </row>
    <row r="36" spans="1:5" s="68" customFormat="1" ht="21.75" customHeight="1">
      <c r="A36" s="66"/>
      <c r="B36" s="503" t="s">
        <v>446</v>
      </c>
      <c r="C36" s="504" t="s">
        <v>448</v>
      </c>
      <c r="D36" s="80"/>
      <c r="E36" s="81"/>
    </row>
    <row r="37" spans="1:5" s="68" customFormat="1" ht="21.75" customHeight="1">
      <c r="A37" s="66"/>
      <c r="B37" s="503" t="s">
        <v>446</v>
      </c>
      <c r="C37" s="504" t="s">
        <v>449</v>
      </c>
      <c r="D37" s="80"/>
      <c r="E37" s="81"/>
    </row>
    <row r="38" spans="1:5" s="68" customFormat="1" ht="21.75" customHeight="1">
      <c r="A38" s="66"/>
      <c r="B38" s="503" t="s">
        <v>446</v>
      </c>
      <c r="C38" s="504" t="s">
        <v>450</v>
      </c>
      <c r="D38" s="80"/>
      <c r="E38" s="81"/>
    </row>
    <row r="39" spans="1:5" s="68" customFormat="1" ht="21.75" customHeight="1">
      <c r="A39" s="66"/>
      <c r="B39" s="503" t="s">
        <v>451</v>
      </c>
      <c r="C39" s="504" t="s">
        <v>452</v>
      </c>
      <c r="D39" s="80"/>
      <c r="E39" s="81"/>
    </row>
    <row r="40" spans="1:5" s="68" customFormat="1" ht="21.75" customHeight="1">
      <c r="A40" s="66"/>
      <c r="B40" s="503" t="s">
        <v>451</v>
      </c>
      <c r="C40" s="504" t="s">
        <v>453</v>
      </c>
      <c r="D40" s="80"/>
      <c r="E40" s="81"/>
    </row>
    <row r="41" spans="1:5" s="68" customFormat="1" ht="21.75" customHeight="1">
      <c r="A41" s="66"/>
      <c r="B41" s="503" t="s">
        <v>451</v>
      </c>
      <c r="C41" s="504" t="s">
        <v>454</v>
      </c>
      <c r="D41" s="80"/>
      <c r="E41" s="81"/>
    </row>
    <row r="42" spans="1:5" s="68" customFormat="1" ht="21.75" customHeight="1">
      <c r="A42" s="66"/>
      <c r="B42" s="503" t="s">
        <v>451</v>
      </c>
      <c r="C42" s="504" t="s">
        <v>455</v>
      </c>
      <c r="D42" s="80"/>
      <c r="E42" s="81"/>
    </row>
    <row r="43" spans="1:5" s="68" customFormat="1" ht="21.75" customHeight="1">
      <c r="A43" s="66"/>
      <c r="B43" s="503" t="s">
        <v>451</v>
      </c>
      <c r="C43" s="504" t="s">
        <v>456</v>
      </c>
      <c r="D43" s="80"/>
      <c r="E43" s="81"/>
    </row>
    <row r="44" spans="1:5" s="68" customFormat="1" ht="21.75" customHeight="1">
      <c r="A44" s="66"/>
      <c r="B44" s="503" t="s">
        <v>457</v>
      </c>
      <c r="C44" s="505">
        <v>16</v>
      </c>
      <c r="D44" s="80"/>
      <c r="E44" s="81"/>
    </row>
    <row r="45" spans="1:5" s="68" customFormat="1" ht="21.75" customHeight="1">
      <c r="A45" s="66"/>
      <c r="B45" s="503" t="s">
        <v>458</v>
      </c>
      <c r="C45" s="505">
        <v>17</v>
      </c>
      <c r="D45" s="80"/>
      <c r="E45" s="81"/>
    </row>
    <row r="46" spans="1:5" s="68" customFormat="1" ht="21.75" customHeight="1">
      <c r="A46" s="66"/>
      <c r="B46" s="82" t="s">
        <v>459</v>
      </c>
      <c r="C46" s="79" t="s">
        <v>460</v>
      </c>
      <c r="D46" s="80"/>
      <c r="E46" s="81"/>
    </row>
    <row r="47" spans="1:5" s="68" customFormat="1" ht="21.75" customHeight="1">
      <c r="A47" s="66"/>
      <c r="B47" s="82" t="s">
        <v>459</v>
      </c>
      <c r="C47" s="79" t="s">
        <v>461</v>
      </c>
      <c r="D47" s="80"/>
      <c r="E47" s="81"/>
    </row>
    <row r="48" spans="1:5" s="68" customFormat="1" ht="21.75" customHeight="1">
      <c r="A48" s="66"/>
      <c r="B48" s="82" t="s">
        <v>459</v>
      </c>
      <c r="C48" s="79" t="s">
        <v>462</v>
      </c>
      <c r="D48" s="80"/>
      <c r="E48" s="81"/>
    </row>
    <row r="49" spans="1:5" s="68" customFormat="1" ht="21.75" customHeight="1">
      <c r="A49" s="66"/>
      <c r="B49" s="82" t="s">
        <v>459</v>
      </c>
      <c r="C49" s="79" t="s">
        <v>463</v>
      </c>
      <c r="D49" s="80"/>
      <c r="E49" s="81"/>
    </row>
    <row r="50" spans="1:5" s="68" customFormat="1" ht="21.75" customHeight="1">
      <c r="A50" s="66"/>
      <c r="B50" s="82" t="s">
        <v>459</v>
      </c>
      <c r="C50" s="79" t="s">
        <v>464</v>
      </c>
      <c r="D50" s="80"/>
      <c r="E50" s="81"/>
    </row>
    <row r="51" spans="1:5" s="68" customFormat="1" ht="21.75" customHeight="1">
      <c r="A51" s="66"/>
      <c r="B51" s="82" t="s">
        <v>459</v>
      </c>
      <c r="C51" s="79" t="s">
        <v>465</v>
      </c>
      <c r="D51" s="80"/>
      <c r="E51" s="81"/>
    </row>
    <row r="52" spans="1:5" s="68" customFormat="1" ht="21.75" customHeight="1">
      <c r="A52" s="66"/>
      <c r="B52" s="82" t="s">
        <v>459</v>
      </c>
      <c r="C52" s="79" t="s">
        <v>466</v>
      </c>
      <c r="D52" s="80"/>
      <c r="E52" s="81"/>
    </row>
    <row r="53" spans="1:5" s="68" customFormat="1" ht="21.75" customHeight="1">
      <c r="A53" s="66"/>
      <c r="B53" s="82" t="s">
        <v>467</v>
      </c>
      <c r="C53" s="79" t="s">
        <v>468</v>
      </c>
      <c r="D53" s="80"/>
      <c r="E53" s="81"/>
    </row>
    <row r="54" spans="1:5" s="68" customFormat="1" ht="21.75" customHeight="1">
      <c r="A54" s="66"/>
      <c r="B54" s="82" t="s">
        <v>469</v>
      </c>
      <c r="C54" s="77">
        <v>20</v>
      </c>
      <c r="D54" s="80"/>
      <c r="E54" s="81"/>
    </row>
    <row r="55" spans="1:5" s="68" customFormat="1" ht="21.75" customHeight="1">
      <c r="A55" s="66"/>
      <c r="B55" s="82" t="s">
        <v>470</v>
      </c>
      <c r="C55" s="77">
        <v>21</v>
      </c>
      <c r="D55" s="80"/>
      <c r="E55" s="81"/>
    </row>
    <row r="56" spans="1:5" s="68" customFormat="1" ht="21.75" customHeight="1">
      <c r="A56" s="66"/>
      <c r="B56" s="82" t="s">
        <v>471</v>
      </c>
      <c r="C56" s="79" t="s">
        <v>472</v>
      </c>
      <c r="D56" s="80"/>
      <c r="E56" s="81"/>
    </row>
    <row r="57" spans="1:5" s="68" customFormat="1" ht="21.75" customHeight="1">
      <c r="A57" s="66"/>
      <c r="B57" s="82" t="s">
        <v>471</v>
      </c>
      <c r="C57" s="79" t="s">
        <v>473</v>
      </c>
      <c r="D57" s="80"/>
      <c r="E57" s="81"/>
    </row>
    <row r="58" spans="1:5" s="68" customFormat="1" ht="21.75" customHeight="1">
      <c r="A58" s="66"/>
      <c r="B58" s="82" t="s">
        <v>471</v>
      </c>
      <c r="C58" s="79" t="s">
        <v>474</v>
      </c>
      <c r="D58" s="80"/>
      <c r="E58" s="81"/>
    </row>
    <row r="59" spans="1:5" s="68" customFormat="1" ht="21.75" customHeight="1">
      <c r="A59" s="66"/>
      <c r="B59" s="82" t="s">
        <v>471</v>
      </c>
      <c r="C59" s="79" t="s">
        <v>475</v>
      </c>
      <c r="D59" s="80"/>
      <c r="E59" s="81"/>
    </row>
    <row r="60" spans="1:5" s="68" customFormat="1" ht="21.75" customHeight="1">
      <c r="A60" s="66"/>
      <c r="B60" s="82" t="s">
        <v>471</v>
      </c>
      <c r="C60" s="79" t="s">
        <v>476</v>
      </c>
      <c r="D60" s="80"/>
      <c r="E60" s="81"/>
    </row>
    <row r="61" spans="1:5" ht="21.75" customHeight="1">
      <c r="B61" s="82" t="s">
        <v>471</v>
      </c>
      <c r="C61" s="79" t="s">
        <v>477</v>
      </c>
      <c r="D61" s="78"/>
    </row>
    <row r="62" spans="1:5" ht="21.75" customHeight="1">
      <c r="B62" s="82" t="s">
        <v>471</v>
      </c>
      <c r="C62" s="79" t="s">
        <v>478</v>
      </c>
      <c r="D62" s="78"/>
    </row>
    <row r="63" spans="1:5" ht="21.75" customHeight="1">
      <c r="B63" s="371" t="s">
        <v>649</v>
      </c>
      <c r="C63" s="77"/>
      <c r="D63" s="78"/>
    </row>
    <row r="64" spans="1:5" ht="21.75" customHeight="1">
      <c r="B64" s="82" t="s">
        <v>427</v>
      </c>
      <c r="C64" s="77">
        <v>23</v>
      </c>
      <c r="D64" s="78"/>
    </row>
    <row r="65" spans="1:5" ht="21.75" customHeight="1">
      <c r="B65" s="82" t="s">
        <v>428</v>
      </c>
      <c r="C65" s="77">
        <v>24</v>
      </c>
      <c r="D65" s="78"/>
    </row>
    <row r="66" spans="1:5" ht="21.75" customHeight="1">
      <c r="B66" s="82" t="s">
        <v>429</v>
      </c>
      <c r="C66" s="77">
        <v>25</v>
      </c>
      <c r="D66" s="78"/>
    </row>
    <row r="67" spans="1:5" ht="21.75" customHeight="1">
      <c r="B67" s="82" t="s">
        <v>430</v>
      </c>
      <c r="C67" s="77">
        <v>26</v>
      </c>
      <c r="D67" s="78"/>
    </row>
    <row r="68" spans="1:5" ht="21.75" customHeight="1">
      <c r="B68" s="82" t="s">
        <v>431</v>
      </c>
      <c r="C68" s="77">
        <v>27</v>
      </c>
      <c r="D68" s="78"/>
    </row>
    <row r="69" spans="1:5" ht="21.75" customHeight="1">
      <c r="B69" s="82" t="s">
        <v>432</v>
      </c>
      <c r="C69" s="79" t="s">
        <v>574</v>
      </c>
      <c r="D69" s="78"/>
    </row>
    <row r="70" spans="1:5" ht="21.75" customHeight="1">
      <c r="B70" s="82" t="s">
        <v>438</v>
      </c>
      <c r="C70" s="79">
        <v>29</v>
      </c>
      <c r="D70" s="78"/>
    </row>
    <row r="71" spans="1:5" ht="21.75" customHeight="1">
      <c r="B71" s="82" t="s">
        <v>446</v>
      </c>
      <c r="C71" s="79">
        <v>30</v>
      </c>
      <c r="D71" s="78"/>
    </row>
    <row r="72" spans="1:5" ht="21.75" customHeight="1">
      <c r="B72" s="82" t="s">
        <v>451</v>
      </c>
      <c r="C72" s="79">
        <v>31</v>
      </c>
      <c r="D72" s="78"/>
    </row>
    <row r="73" spans="1:5" ht="21.75" customHeight="1">
      <c r="B73" s="82" t="s">
        <v>457</v>
      </c>
      <c r="C73" s="77">
        <v>32</v>
      </c>
      <c r="D73" s="78"/>
    </row>
    <row r="74" spans="1:5" ht="21.75" customHeight="1">
      <c r="B74" s="82" t="s">
        <v>458</v>
      </c>
      <c r="C74" s="77">
        <v>33</v>
      </c>
      <c r="D74" s="78"/>
    </row>
    <row r="75" spans="1:5" ht="21.75" customHeight="1">
      <c r="B75" s="82" t="s">
        <v>459</v>
      </c>
      <c r="C75" s="79">
        <v>34</v>
      </c>
      <c r="D75" s="78"/>
    </row>
    <row r="76" spans="1:5" ht="21.75" customHeight="1">
      <c r="B76" s="82" t="s">
        <v>467</v>
      </c>
      <c r="C76" s="79">
        <v>35</v>
      </c>
      <c r="D76" s="78"/>
    </row>
    <row r="77" spans="1:5" ht="21.75" customHeight="1">
      <c r="B77" s="82" t="s">
        <v>469</v>
      </c>
      <c r="C77" s="77">
        <v>36</v>
      </c>
      <c r="D77" s="78"/>
    </row>
    <row r="78" spans="1:5" ht="21.75" customHeight="1">
      <c r="B78" s="82" t="s">
        <v>470</v>
      </c>
      <c r="C78" s="77">
        <v>37</v>
      </c>
      <c r="D78" s="78"/>
    </row>
    <row r="79" spans="1:5" ht="21.75" customHeight="1">
      <c r="B79" s="82" t="s">
        <v>471</v>
      </c>
      <c r="C79" s="79">
        <v>38</v>
      </c>
      <c r="D79" s="78"/>
    </row>
    <row r="80" spans="1:5" s="68" customFormat="1" ht="21.75" customHeight="1">
      <c r="A80" s="69"/>
      <c r="B80" s="69" t="s">
        <v>479</v>
      </c>
      <c r="C80" s="75"/>
      <c r="D80" s="80"/>
      <c r="E80" s="81"/>
    </row>
    <row r="81" spans="2:4" ht="21" customHeight="1">
      <c r="B81" s="371" t="s">
        <v>733</v>
      </c>
      <c r="C81" s="83"/>
      <c r="D81" s="78"/>
    </row>
    <row r="82" spans="2:4" ht="21" customHeight="1">
      <c r="B82" s="82" t="s">
        <v>427</v>
      </c>
      <c r="C82" s="83">
        <v>39</v>
      </c>
      <c r="D82" s="78"/>
    </row>
    <row r="83" spans="2:4" ht="21" customHeight="1">
      <c r="B83" s="82" t="s">
        <v>650</v>
      </c>
      <c r="C83" s="83">
        <v>40</v>
      </c>
      <c r="D83" s="78"/>
    </row>
    <row r="84" spans="2:4" ht="21" customHeight="1">
      <c r="B84" s="82" t="s">
        <v>651</v>
      </c>
      <c r="C84" s="83">
        <v>41</v>
      </c>
      <c r="D84" s="78"/>
    </row>
    <row r="85" spans="2:4" ht="21" customHeight="1">
      <c r="B85" s="82" t="s">
        <v>652</v>
      </c>
      <c r="C85" s="83">
        <v>42</v>
      </c>
      <c r="D85" s="78"/>
    </row>
    <row r="86" spans="2:4" ht="21" customHeight="1">
      <c r="B86" s="82" t="s">
        <v>467</v>
      </c>
      <c r="C86" s="83">
        <v>43</v>
      </c>
      <c r="D86" s="78"/>
    </row>
    <row r="87" spans="2:4" ht="21" customHeight="1">
      <c r="B87" s="82" t="s">
        <v>469</v>
      </c>
      <c r="C87" s="83">
        <v>44</v>
      </c>
      <c r="D87" s="78"/>
    </row>
    <row r="88" spans="2:4" ht="21" customHeight="1">
      <c r="B88" s="82" t="s">
        <v>470</v>
      </c>
      <c r="C88" s="83">
        <v>45</v>
      </c>
      <c r="D88" s="78"/>
    </row>
    <row r="89" spans="2:4" ht="21" customHeight="1">
      <c r="B89" s="371" t="s">
        <v>495</v>
      </c>
      <c r="C89" s="83"/>
      <c r="D89" s="78"/>
    </row>
    <row r="90" spans="2:4" ht="21" customHeight="1">
      <c r="B90" s="82" t="s">
        <v>427</v>
      </c>
      <c r="C90" s="84" t="s">
        <v>575</v>
      </c>
      <c r="D90" s="78"/>
    </row>
    <row r="91" spans="2:4" ht="21" customHeight="1">
      <c r="B91" s="82" t="s">
        <v>653</v>
      </c>
      <c r="C91" s="84" t="s">
        <v>576</v>
      </c>
      <c r="D91" s="78"/>
    </row>
    <row r="92" spans="2:4" ht="21" customHeight="1">
      <c r="B92" s="82" t="s">
        <v>669</v>
      </c>
      <c r="C92" s="84" t="s">
        <v>577</v>
      </c>
      <c r="D92" s="78"/>
    </row>
    <row r="93" spans="2:4" ht="21" customHeight="1">
      <c r="B93" s="82" t="s">
        <v>669</v>
      </c>
      <c r="C93" s="84" t="s">
        <v>578</v>
      </c>
    </row>
    <row r="94" spans="2:4" ht="21" customHeight="1">
      <c r="B94" s="82" t="s">
        <v>670</v>
      </c>
      <c r="C94" s="84" t="s">
        <v>579</v>
      </c>
    </row>
    <row r="95" spans="2:4" ht="21" customHeight="1">
      <c r="B95" s="82" t="s">
        <v>670</v>
      </c>
      <c r="C95" s="84" t="s">
        <v>580</v>
      </c>
    </row>
    <row r="96" spans="2:4" ht="21" customHeight="1">
      <c r="B96" s="82" t="s">
        <v>654</v>
      </c>
      <c r="C96" s="84" t="s">
        <v>581</v>
      </c>
    </row>
    <row r="97" spans="1:3" ht="21" customHeight="1">
      <c r="B97" s="82" t="s">
        <v>654</v>
      </c>
      <c r="C97" s="84" t="s">
        <v>582</v>
      </c>
    </row>
    <row r="98" spans="1:3" ht="21" customHeight="1">
      <c r="B98" s="82" t="s">
        <v>655</v>
      </c>
      <c r="C98" s="84" t="s">
        <v>583</v>
      </c>
    </row>
    <row r="99" spans="1:3" ht="21" customHeight="1">
      <c r="B99" s="82" t="s">
        <v>655</v>
      </c>
      <c r="C99" s="84" t="s">
        <v>584</v>
      </c>
    </row>
    <row r="100" spans="1:3" ht="21" customHeight="1">
      <c r="B100" s="82" t="s">
        <v>656</v>
      </c>
      <c r="C100" s="84" t="s">
        <v>585</v>
      </c>
    </row>
    <row r="101" spans="1:3" ht="21" customHeight="1">
      <c r="B101" s="82" t="s">
        <v>656</v>
      </c>
      <c r="C101" s="84" t="s">
        <v>587</v>
      </c>
    </row>
    <row r="102" spans="1:3" ht="21" customHeight="1">
      <c r="B102" s="82" t="s">
        <v>671</v>
      </c>
      <c r="C102" s="84" t="s">
        <v>588</v>
      </c>
    </row>
    <row r="103" spans="1:3" ht="21" customHeight="1">
      <c r="B103" s="82" t="s">
        <v>671</v>
      </c>
      <c r="C103" s="84" t="s">
        <v>586</v>
      </c>
    </row>
    <row r="104" spans="1:3" ht="21" customHeight="1">
      <c r="B104" s="371" t="s">
        <v>747</v>
      </c>
      <c r="C104" s="83"/>
    </row>
    <row r="105" spans="1:3" ht="21" customHeight="1">
      <c r="B105" s="82" t="s">
        <v>427</v>
      </c>
      <c r="C105" s="83">
        <v>53</v>
      </c>
    </row>
    <row r="106" spans="1:3" ht="21" customHeight="1">
      <c r="B106" s="82" t="s">
        <v>428</v>
      </c>
      <c r="C106" s="83">
        <v>54</v>
      </c>
    </row>
    <row r="107" spans="1:3" ht="21" customHeight="1">
      <c r="B107" s="82" t="s">
        <v>457</v>
      </c>
      <c r="C107" s="83">
        <v>55</v>
      </c>
    </row>
    <row r="108" spans="1:3" ht="21" customHeight="1">
      <c r="B108" s="82" t="s">
        <v>467</v>
      </c>
      <c r="C108" s="83">
        <v>56</v>
      </c>
    </row>
    <row r="109" spans="1:3" ht="21" customHeight="1">
      <c r="B109" s="82" t="s">
        <v>469</v>
      </c>
      <c r="C109" s="83">
        <v>57</v>
      </c>
    </row>
    <row r="110" spans="1:3" ht="21" customHeight="1">
      <c r="B110" s="82" t="s">
        <v>470</v>
      </c>
      <c r="C110" s="83">
        <v>58</v>
      </c>
    </row>
    <row r="111" spans="1:3" ht="21" customHeight="1">
      <c r="B111" s="82"/>
      <c r="C111" s="84"/>
    </row>
    <row r="112" spans="1:3" ht="21" customHeight="1">
      <c r="A112" s="68"/>
      <c r="B112" s="69" t="s">
        <v>480</v>
      </c>
      <c r="C112" s="70"/>
    </row>
    <row r="113" spans="1:3" ht="21" customHeight="1">
      <c r="A113" s="697"/>
      <c r="B113" s="76" t="s">
        <v>892</v>
      </c>
      <c r="C113" s="83">
        <v>59</v>
      </c>
    </row>
    <row r="114" spans="1:3" ht="21" customHeight="1">
      <c r="A114" s="697"/>
      <c r="B114" s="76" t="s">
        <v>891</v>
      </c>
      <c r="C114" s="83">
        <v>60</v>
      </c>
    </row>
    <row r="115" spans="1:3" ht="21" customHeight="1">
      <c r="A115" s="81"/>
      <c r="B115" s="76" t="s">
        <v>755</v>
      </c>
      <c r="C115" s="83">
        <v>61</v>
      </c>
    </row>
    <row r="116" spans="1:3" ht="21" customHeight="1">
      <c r="A116" s="81"/>
      <c r="B116" s="76" t="s">
        <v>756</v>
      </c>
      <c r="C116" s="83">
        <v>62</v>
      </c>
    </row>
    <row r="117" spans="1:3" ht="21" customHeight="1">
      <c r="A117" s="81"/>
      <c r="B117" s="76" t="s">
        <v>757</v>
      </c>
      <c r="C117" s="83">
        <v>63</v>
      </c>
    </row>
    <row r="118" spans="1:3" ht="21" customHeight="1">
      <c r="A118" s="81"/>
      <c r="B118" s="76" t="s">
        <v>657</v>
      </c>
      <c r="C118" s="530">
        <v>64</v>
      </c>
    </row>
    <row r="119" spans="1:3" ht="21" customHeight="1">
      <c r="A119" s="81"/>
      <c r="B119" s="76" t="s">
        <v>658</v>
      </c>
      <c r="C119" s="530">
        <v>65</v>
      </c>
    </row>
    <row r="120" spans="1:3" ht="21" customHeight="1">
      <c r="A120" s="81"/>
      <c r="B120" s="76" t="s">
        <v>734</v>
      </c>
      <c r="C120" s="530">
        <v>66</v>
      </c>
    </row>
    <row r="121" spans="1:3" ht="21" customHeight="1">
      <c r="A121" s="81"/>
      <c r="B121" s="76" t="s">
        <v>659</v>
      </c>
      <c r="C121" s="530">
        <v>67</v>
      </c>
    </row>
    <row r="122" spans="1:3" ht="21" customHeight="1">
      <c r="C122" s="530"/>
    </row>
    <row r="123" spans="1:3" ht="21" customHeight="1">
      <c r="A123" s="68"/>
      <c r="B123" s="69" t="s">
        <v>410</v>
      </c>
      <c r="C123" s="70"/>
    </row>
    <row r="124" spans="1:3" ht="21" customHeight="1">
      <c r="B124" s="706" t="s">
        <v>481</v>
      </c>
      <c r="C124" s="530">
        <v>68</v>
      </c>
    </row>
    <row r="125" spans="1:3" ht="21" customHeight="1">
      <c r="B125" s="706" t="s">
        <v>482</v>
      </c>
      <c r="C125" s="530">
        <v>68</v>
      </c>
    </row>
    <row r="126" spans="1:3" ht="21" customHeight="1">
      <c r="B126" s="706" t="s">
        <v>483</v>
      </c>
      <c r="C126" s="530">
        <v>68</v>
      </c>
    </row>
    <row r="127" spans="1:3" ht="21" customHeight="1">
      <c r="B127" s="76" t="s">
        <v>484</v>
      </c>
      <c r="C127" s="530">
        <v>69</v>
      </c>
    </row>
    <row r="128" spans="1:3" ht="21" customHeight="1">
      <c r="B128" s="723" t="s">
        <v>485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8" location="'64'!A1" display="Sucursales, agencias y número de empleados (BMU)"/>
    <hyperlink ref="B119" location="'65'!A1" display="Sucursales, agencias y número de empleados (BPY)"/>
    <hyperlink ref="B120" location="'66'!A1" display="Sucursales, agencias y número de empleados (EFV)"/>
    <hyperlink ref="B121" location="'67'!A1" display="Sucursales, agencias y número de empleados (CAC)"/>
    <hyperlink ref="B127" location="'69'!A1" display="Reclamos recibidos por entidad"/>
    <hyperlink ref="B113" location="'59'!A1" display="Evolutivo de puntos de atención financiera por subsistema (Sistema bancario)"/>
    <hyperlink ref="B115" location="'61'!Área_de_impresión" display="Evolutivo de puntos de atención financiera entidades financieras de vivienda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6" location="'62'!A1" display="Evolutivo de puntos de atención financiera entidades cooperativas de ahorro y crédito abiertas"/>
    <hyperlink ref="B117" location="'63'!A1" display="Evolutivo de puntos de atención financiera instituciones financieras de desarrollo"/>
    <hyperlink ref="B55" location="'21'!A1" display="Estratificación de cartera y contingente por monto y número de prestatarios"/>
    <hyperlink ref="B114" location="'60'!A1" display="Evolutivo de puntos de atención financiera por subsistema (Bancos Pymes)"/>
    <hyperlink ref="B124" location="'68'!A1" display="Gestión de reclamos"/>
    <hyperlink ref="B125" location="'68'!A1" display="Reclamos recibidos por departamento"/>
    <hyperlink ref="B126" location="'68'!A1" display="Reclamos recibidos por tipología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sqref="A1:K1"/>
    </sheetView>
  </sheetViews>
  <sheetFormatPr baseColWidth="10"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68" customWidth="1"/>
    <col min="14" max="14" width="18" customWidth="1"/>
    <col min="15" max="15" width="15.42578125" bestFit="1" customWidth="1"/>
  </cols>
  <sheetData>
    <row r="1" spans="1:13" s="1" customFormat="1" ht="2.25" customHeight="1">
      <c r="A1" s="814"/>
      <c r="B1" s="814"/>
      <c r="C1" s="814"/>
      <c r="D1" s="814"/>
      <c r="E1" s="814"/>
      <c r="F1" s="814"/>
      <c r="G1" s="814"/>
      <c r="H1" s="814"/>
      <c r="I1" s="814"/>
      <c r="J1" s="814"/>
      <c r="K1" s="814"/>
      <c r="L1" s="701"/>
      <c r="M1" s="367"/>
    </row>
    <row r="2" spans="1:13" s="2" customFormat="1" ht="34.5" customHeight="1">
      <c r="A2" s="815" t="s">
        <v>625</v>
      </c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701"/>
      <c r="M2" s="367"/>
    </row>
    <row r="3" spans="1:13" s="2" customFormat="1" ht="27.95" customHeight="1">
      <c r="A3" s="815" t="s">
        <v>663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701"/>
      <c r="M3" s="367"/>
    </row>
    <row r="4" spans="1:13" s="2" customFormat="1" ht="31.5" customHeight="1">
      <c r="A4" s="815" t="s">
        <v>923</v>
      </c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701"/>
      <c r="M4" s="367"/>
    </row>
    <row r="5" spans="1:13" s="3" customFormat="1" ht="33.75" customHeight="1" thickBot="1">
      <c r="A5" s="816" t="s">
        <v>629</v>
      </c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701"/>
      <c r="M5" s="368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68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68"/>
    </row>
    <row r="8" spans="1:13" ht="27" customHeight="1">
      <c r="A8" s="484" t="s">
        <v>13</v>
      </c>
      <c r="B8" s="485">
        <v>137287.26828999998</v>
      </c>
      <c r="C8" s="485">
        <v>6417079.7328999992</v>
      </c>
      <c r="D8" s="485">
        <v>4904717.2276300015</v>
      </c>
      <c r="E8" s="485">
        <v>236793.54994</v>
      </c>
      <c r="F8" s="485">
        <v>156588.68108999997</v>
      </c>
      <c r="G8" s="485">
        <v>282755.82387000002</v>
      </c>
      <c r="H8" s="485">
        <v>19643469.97205</v>
      </c>
      <c r="I8" s="485">
        <v>129801.57736000001</v>
      </c>
      <c r="J8" s="485">
        <v>5229.2019199999995</v>
      </c>
      <c r="K8" s="485">
        <f>SUM(B8:J8)</f>
        <v>31913723.035049997</v>
      </c>
      <c r="L8" s="486">
        <f>K8/$K$37</f>
        <v>0.19853697466834488</v>
      </c>
      <c r="M8" s="271"/>
    </row>
    <row r="9" spans="1:13" ht="27" customHeight="1">
      <c r="A9" s="484" t="s">
        <v>14</v>
      </c>
      <c r="B9" s="485">
        <v>2504.8028199999999</v>
      </c>
      <c r="C9" s="485">
        <v>40268.834310000006</v>
      </c>
      <c r="D9" s="485">
        <v>11687.088400000001</v>
      </c>
      <c r="E9" s="485">
        <v>1700</v>
      </c>
      <c r="F9" s="485">
        <v>0</v>
      </c>
      <c r="G9" s="485">
        <v>6379.3143700000001</v>
      </c>
      <c r="H9" s="485">
        <v>69078.117920000004</v>
      </c>
      <c r="I9" s="485">
        <v>204.71486999999999</v>
      </c>
      <c r="J9" s="485">
        <v>3601.7873799999998</v>
      </c>
      <c r="K9" s="485">
        <f t="shared" ref="K9:K36" si="0">SUM(B9:J9)</f>
        <v>135424.66007000001</v>
      </c>
      <c r="L9" s="486">
        <f t="shared" ref="L9:L37" si="1">K9/$K$37</f>
        <v>8.4248403974233107E-4</v>
      </c>
      <c r="M9" s="271"/>
    </row>
    <row r="10" spans="1:13" ht="27" customHeight="1">
      <c r="A10" s="484" t="s">
        <v>15</v>
      </c>
      <c r="B10" s="485">
        <v>0</v>
      </c>
      <c r="C10" s="485">
        <v>26403.073350000002</v>
      </c>
      <c r="D10" s="485">
        <v>152548.69289000001</v>
      </c>
      <c r="E10" s="485">
        <v>0</v>
      </c>
      <c r="F10" s="485">
        <v>0</v>
      </c>
      <c r="G10" s="485">
        <v>27267.599879999998</v>
      </c>
      <c r="H10" s="485">
        <v>0</v>
      </c>
      <c r="I10" s="485">
        <v>0</v>
      </c>
      <c r="J10" s="485">
        <v>0</v>
      </c>
      <c r="K10" s="485">
        <f t="shared" si="0"/>
        <v>206219.36611999999</v>
      </c>
      <c r="L10" s="486">
        <f t="shared" si="1"/>
        <v>1.2829016853509343E-3</v>
      </c>
      <c r="M10" s="271"/>
    </row>
    <row r="11" spans="1:13" ht="27" customHeight="1">
      <c r="A11" s="484" t="s">
        <v>16</v>
      </c>
      <c r="B11" s="485">
        <v>3806.3989200000001</v>
      </c>
      <c r="C11" s="485">
        <v>278793.97937999998</v>
      </c>
      <c r="D11" s="485">
        <v>202229.10788999998</v>
      </c>
      <c r="E11" s="485">
        <v>0</v>
      </c>
      <c r="F11" s="485">
        <v>0</v>
      </c>
      <c r="G11" s="485">
        <v>0</v>
      </c>
      <c r="H11" s="485">
        <v>1375581.3911599999</v>
      </c>
      <c r="I11" s="485">
        <v>13227.913480000001</v>
      </c>
      <c r="J11" s="485">
        <v>0</v>
      </c>
      <c r="K11" s="485">
        <f t="shared" si="0"/>
        <v>1873638.7908299998</v>
      </c>
      <c r="L11" s="486">
        <f t="shared" si="1"/>
        <v>1.1656006939212357E-2</v>
      </c>
      <c r="M11" s="271"/>
    </row>
    <row r="12" spans="1:13" ht="27" customHeight="1">
      <c r="A12" s="484" t="s">
        <v>33</v>
      </c>
      <c r="B12" s="485">
        <v>225276.10350999999</v>
      </c>
      <c r="C12" s="485">
        <v>3410380.7299000011</v>
      </c>
      <c r="D12" s="485">
        <v>1964874.5197500002</v>
      </c>
      <c r="E12" s="485">
        <v>185550.48901000002</v>
      </c>
      <c r="F12" s="485">
        <v>143135.62660999998</v>
      </c>
      <c r="G12" s="485">
        <v>387120.23870000005</v>
      </c>
      <c r="H12" s="485">
        <v>5334829.4770899983</v>
      </c>
      <c r="I12" s="485">
        <v>335332.67131000006</v>
      </c>
      <c r="J12" s="485">
        <v>37453.602300000006</v>
      </c>
      <c r="K12" s="485">
        <f t="shared" si="0"/>
        <v>12023953.458179999</v>
      </c>
      <c r="L12" s="486">
        <f t="shared" si="1"/>
        <v>7.4801656344458539E-2</v>
      </c>
      <c r="M12" s="271"/>
    </row>
    <row r="13" spans="1:13" ht="27" customHeight="1">
      <c r="A13" s="484" t="s">
        <v>34</v>
      </c>
      <c r="B13" s="485">
        <v>184328.84392000004</v>
      </c>
      <c r="C13" s="485">
        <v>1152294.5923799998</v>
      </c>
      <c r="D13" s="485">
        <v>950048.55577999982</v>
      </c>
      <c r="E13" s="485">
        <v>133404.20020999998</v>
      </c>
      <c r="F13" s="485">
        <v>74478.527690000003</v>
      </c>
      <c r="G13" s="485">
        <v>189139.31204000002</v>
      </c>
      <c r="H13" s="485">
        <v>1471493.5487899999</v>
      </c>
      <c r="I13" s="485">
        <v>97051.328079999992</v>
      </c>
      <c r="J13" s="485">
        <v>101095.11856999999</v>
      </c>
      <c r="K13" s="485">
        <f t="shared" si="0"/>
        <v>4353334.0274599995</v>
      </c>
      <c r="L13" s="486">
        <f t="shared" si="1"/>
        <v>2.7082323381181016E-2</v>
      </c>
      <c r="M13" s="271"/>
    </row>
    <row r="14" spans="1:13" ht="27" customHeight="1">
      <c r="A14" s="484" t="s">
        <v>626</v>
      </c>
      <c r="B14" s="485">
        <v>2465.2119199999997</v>
      </c>
      <c r="C14" s="485">
        <v>2681.5328</v>
      </c>
      <c r="D14" s="485">
        <v>28547.787760000003</v>
      </c>
      <c r="E14" s="485">
        <v>0</v>
      </c>
      <c r="F14" s="485">
        <v>99</v>
      </c>
      <c r="G14" s="485">
        <v>3779.47658</v>
      </c>
      <c r="H14" s="485">
        <v>200122.87191999995</v>
      </c>
      <c r="I14" s="485">
        <v>4865.2714000000005</v>
      </c>
      <c r="J14" s="485">
        <v>999.09483999999998</v>
      </c>
      <c r="K14" s="485">
        <f t="shared" si="0"/>
        <v>243560.24721999996</v>
      </c>
      <c r="L14" s="486">
        <f t="shared" si="1"/>
        <v>1.5152013000622067E-3</v>
      </c>
      <c r="M14" s="271"/>
    </row>
    <row r="15" spans="1:13" ht="27" customHeight="1">
      <c r="A15" s="484" t="s">
        <v>793</v>
      </c>
      <c r="B15" s="485">
        <v>11236.7101</v>
      </c>
      <c r="C15" s="485">
        <v>2633.6175099999996</v>
      </c>
      <c r="D15" s="485">
        <v>68647.249520000012</v>
      </c>
      <c r="E15" s="485">
        <v>252.20180999999999</v>
      </c>
      <c r="F15" s="485">
        <v>583.22382999999991</v>
      </c>
      <c r="G15" s="485">
        <v>8794.9552900000017</v>
      </c>
      <c r="H15" s="485">
        <v>1167228.0954699998</v>
      </c>
      <c r="I15" s="485">
        <v>102129.20223000004</v>
      </c>
      <c r="J15" s="485">
        <v>2217.3763799999997</v>
      </c>
      <c r="K15" s="485">
        <f t="shared" si="0"/>
        <v>1363722.6321399999</v>
      </c>
      <c r="L15" s="486">
        <f t="shared" si="1"/>
        <v>8.4837912948755902E-3</v>
      </c>
      <c r="M15" s="271"/>
    </row>
    <row r="16" spans="1:13" ht="27" customHeight="1">
      <c r="A16" s="484" t="s">
        <v>794</v>
      </c>
      <c r="B16" s="485">
        <v>0</v>
      </c>
      <c r="C16" s="485">
        <v>0</v>
      </c>
      <c r="D16" s="485">
        <v>288.37890000000004</v>
      </c>
      <c r="E16" s="485">
        <v>0</v>
      </c>
      <c r="F16" s="485">
        <v>0</v>
      </c>
      <c r="G16" s="485">
        <v>0</v>
      </c>
      <c r="H16" s="485">
        <v>21767.241429999998</v>
      </c>
      <c r="I16" s="485">
        <v>0</v>
      </c>
      <c r="J16" s="485">
        <v>0</v>
      </c>
      <c r="K16" s="485">
        <f t="shared" si="0"/>
        <v>22055.620329999998</v>
      </c>
      <c r="L16" s="486">
        <f t="shared" si="1"/>
        <v>1.3720919147987404E-4</v>
      </c>
      <c r="M16" s="271"/>
    </row>
    <row r="17" spans="1:13" ht="27" customHeight="1">
      <c r="A17" s="484" t="s">
        <v>627</v>
      </c>
      <c r="B17" s="485">
        <v>0</v>
      </c>
      <c r="C17" s="485">
        <v>3888.5354199999997</v>
      </c>
      <c r="D17" s="485">
        <v>20500.773409999998</v>
      </c>
      <c r="E17" s="485">
        <v>0</v>
      </c>
      <c r="F17" s="485">
        <v>0</v>
      </c>
      <c r="G17" s="485">
        <v>6144.4446399999997</v>
      </c>
      <c r="H17" s="485">
        <v>492508.67369000003</v>
      </c>
      <c r="I17" s="485">
        <v>250.65463</v>
      </c>
      <c r="J17" s="485">
        <v>1478.69578</v>
      </c>
      <c r="K17" s="485">
        <f t="shared" si="0"/>
        <v>524771.77757000003</v>
      </c>
      <c r="L17" s="486">
        <f t="shared" si="1"/>
        <v>3.2646332424346738E-3</v>
      </c>
      <c r="M17" s="271"/>
    </row>
    <row r="18" spans="1:13" ht="27" customHeight="1">
      <c r="A18" s="484" t="s">
        <v>628</v>
      </c>
      <c r="B18" s="485">
        <v>0</v>
      </c>
      <c r="C18" s="485">
        <v>25323.999980000001</v>
      </c>
      <c r="D18" s="485">
        <v>60056.213259999997</v>
      </c>
      <c r="E18" s="485">
        <v>8301.3705699999991</v>
      </c>
      <c r="F18" s="485">
        <v>0</v>
      </c>
      <c r="G18" s="485">
        <v>866.31334000000004</v>
      </c>
      <c r="H18" s="485">
        <v>2077865.7195700002</v>
      </c>
      <c r="I18" s="485">
        <v>17004.067010000002</v>
      </c>
      <c r="J18" s="485">
        <v>13863.614960000001</v>
      </c>
      <c r="K18" s="485">
        <f t="shared" si="0"/>
        <v>2203281.2986900001</v>
      </c>
      <c r="L18" s="486">
        <f t="shared" si="1"/>
        <v>1.370673057809124E-2</v>
      </c>
      <c r="M18" s="271"/>
    </row>
    <row r="19" spans="1:13" ht="27" customHeight="1">
      <c r="A19" s="484" t="s">
        <v>21</v>
      </c>
      <c r="B19" s="485">
        <v>821645.93423000025</v>
      </c>
      <c r="C19" s="485">
        <v>4782927.8912500013</v>
      </c>
      <c r="D19" s="485">
        <v>2942783.0497600003</v>
      </c>
      <c r="E19" s="485">
        <v>620612.38702000002</v>
      </c>
      <c r="F19" s="485">
        <v>610806.68764000013</v>
      </c>
      <c r="G19" s="485">
        <v>705537.98037999973</v>
      </c>
      <c r="H19" s="485">
        <v>2918325.0444199992</v>
      </c>
      <c r="I19" s="485">
        <v>268854.48536999995</v>
      </c>
      <c r="J19" s="485">
        <v>81864.939589999994</v>
      </c>
      <c r="K19" s="485">
        <f t="shared" si="0"/>
        <v>13753358.399660001</v>
      </c>
      <c r="L19" s="486">
        <f t="shared" si="1"/>
        <v>8.5560376807152047E-2</v>
      </c>
      <c r="M19" s="271"/>
    </row>
    <row r="20" spans="1:13" ht="27" customHeight="1">
      <c r="A20" s="484" t="s">
        <v>22</v>
      </c>
      <c r="B20" s="485">
        <v>667772.83669000003</v>
      </c>
      <c r="C20" s="485">
        <v>4850712.6273300005</v>
      </c>
      <c r="D20" s="485">
        <v>3025092.39885</v>
      </c>
      <c r="E20" s="485">
        <v>459509.12401999999</v>
      </c>
      <c r="F20" s="485">
        <v>482243.64653000009</v>
      </c>
      <c r="G20" s="485">
        <v>719914.77892999991</v>
      </c>
      <c r="H20" s="485">
        <v>2485217.114180001</v>
      </c>
      <c r="I20" s="485">
        <v>273984.87099000002</v>
      </c>
      <c r="J20" s="485">
        <v>168250.24350000001</v>
      </c>
      <c r="K20" s="485">
        <f t="shared" si="0"/>
        <v>13132697.64102</v>
      </c>
      <c r="L20" s="486">
        <f t="shared" si="1"/>
        <v>8.1699213094588274E-2</v>
      </c>
      <c r="M20" s="271"/>
    </row>
    <row r="21" spans="1:13" ht="27" customHeight="1">
      <c r="A21" s="484" t="s">
        <v>23</v>
      </c>
      <c r="B21" s="485">
        <v>690971.64757999976</v>
      </c>
      <c r="C21" s="485">
        <v>3668326.280329999</v>
      </c>
      <c r="D21" s="485">
        <v>2861788.0011800006</v>
      </c>
      <c r="E21" s="485">
        <v>479792.33180000028</v>
      </c>
      <c r="F21" s="485">
        <v>369895.51450999989</v>
      </c>
      <c r="G21" s="485">
        <v>673917.96875999996</v>
      </c>
      <c r="H21" s="485">
        <v>4862658.474440001</v>
      </c>
      <c r="I21" s="485">
        <v>474317.95661999984</v>
      </c>
      <c r="J21" s="485">
        <v>104957.65586000001</v>
      </c>
      <c r="K21" s="485">
        <f t="shared" si="0"/>
        <v>14186625.831080001</v>
      </c>
      <c r="L21" s="486">
        <f t="shared" si="1"/>
        <v>8.8255756627362264E-2</v>
      </c>
      <c r="M21" s="271"/>
    </row>
    <row r="22" spans="1:13" ht="27" customHeight="1">
      <c r="A22" s="484" t="s">
        <v>24</v>
      </c>
      <c r="B22" s="485">
        <v>0</v>
      </c>
      <c r="C22" s="485">
        <v>0</v>
      </c>
      <c r="D22" s="485">
        <v>0</v>
      </c>
      <c r="E22" s="485">
        <v>0</v>
      </c>
      <c r="F22" s="485">
        <v>0</v>
      </c>
      <c r="G22" s="485">
        <v>0</v>
      </c>
      <c r="H22" s="485">
        <v>0</v>
      </c>
      <c r="I22" s="485">
        <v>0</v>
      </c>
      <c r="J22" s="485">
        <v>0</v>
      </c>
      <c r="K22" s="485">
        <f t="shared" si="0"/>
        <v>0</v>
      </c>
      <c r="L22" s="486">
        <f t="shared" si="1"/>
        <v>0</v>
      </c>
      <c r="M22" s="271"/>
    </row>
    <row r="23" spans="1:13" ht="27" customHeight="1">
      <c r="A23" s="484" t="s">
        <v>25</v>
      </c>
      <c r="B23" s="485">
        <v>0</v>
      </c>
      <c r="C23" s="485">
        <v>0</v>
      </c>
      <c r="D23" s="485">
        <v>0</v>
      </c>
      <c r="E23" s="485">
        <v>0</v>
      </c>
      <c r="F23" s="485">
        <v>0</v>
      </c>
      <c r="G23" s="485">
        <v>20.176470000000002</v>
      </c>
      <c r="H23" s="485">
        <v>42.855110000000003</v>
      </c>
      <c r="I23" s="485">
        <v>0</v>
      </c>
      <c r="J23" s="485">
        <v>0</v>
      </c>
      <c r="K23" s="485">
        <f t="shared" si="0"/>
        <v>63.031580000000005</v>
      </c>
      <c r="L23" s="486">
        <f t="shared" si="1"/>
        <v>3.9212282402845482E-7</v>
      </c>
      <c r="M23" s="271"/>
    </row>
    <row r="24" spans="1:13" ht="27" customHeight="1">
      <c r="A24" s="484" t="s">
        <v>26</v>
      </c>
      <c r="B24" s="485">
        <v>36750.136380000004</v>
      </c>
      <c r="C24" s="485">
        <v>242040.71240000008</v>
      </c>
      <c r="D24" s="485">
        <v>81626.889939999994</v>
      </c>
      <c r="E24" s="485">
        <v>46288.258590000005</v>
      </c>
      <c r="F24" s="485">
        <v>50658.983310000011</v>
      </c>
      <c r="G24" s="485">
        <v>50137.376109999997</v>
      </c>
      <c r="H24" s="485">
        <v>170136.17404000004</v>
      </c>
      <c r="I24" s="485">
        <v>92569.914069999999</v>
      </c>
      <c r="J24" s="485">
        <v>9853.9153499999993</v>
      </c>
      <c r="K24" s="485">
        <f t="shared" si="0"/>
        <v>780062.36019000004</v>
      </c>
      <c r="L24" s="486">
        <f t="shared" si="1"/>
        <v>4.8528095852270322E-3</v>
      </c>
      <c r="M24" s="271"/>
    </row>
    <row r="25" spans="1:13" ht="27" customHeight="1">
      <c r="A25" s="484" t="s">
        <v>27</v>
      </c>
      <c r="B25" s="485">
        <v>21367.984240000002</v>
      </c>
      <c r="C25" s="485">
        <v>93682.415439999982</v>
      </c>
      <c r="D25" s="485">
        <v>66406.92916</v>
      </c>
      <c r="E25" s="485">
        <v>58199.518259999997</v>
      </c>
      <c r="F25" s="485">
        <v>18559.1204</v>
      </c>
      <c r="G25" s="485">
        <v>35181.494169999984</v>
      </c>
      <c r="H25" s="485">
        <v>135605.8303</v>
      </c>
      <c r="I25" s="485">
        <v>34850.496050000002</v>
      </c>
      <c r="J25" s="485">
        <v>6920.7076300000008</v>
      </c>
      <c r="K25" s="485">
        <f t="shared" si="0"/>
        <v>470774.49564999994</v>
      </c>
      <c r="L25" s="486">
        <f t="shared" si="1"/>
        <v>2.9287132690446515E-3</v>
      </c>
      <c r="M25" s="271"/>
    </row>
    <row r="26" spans="1:13" ht="27" customHeight="1">
      <c r="A26" s="484" t="s">
        <v>28</v>
      </c>
      <c r="B26" s="485">
        <v>390299.6122899999</v>
      </c>
      <c r="C26" s="485">
        <v>1450740.7934600003</v>
      </c>
      <c r="D26" s="485">
        <v>1634108.5940300007</v>
      </c>
      <c r="E26" s="485">
        <v>158840.65435999999</v>
      </c>
      <c r="F26" s="485">
        <v>172426.58940999993</v>
      </c>
      <c r="G26" s="485">
        <v>350106.86773999978</v>
      </c>
      <c r="H26" s="485">
        <v>1262963.1271900001</v>
      </c>
      <c r="I26" s="485">
        <v>114055.81780999999</v>
      </c>
      <c r="J26" s="485">
        <v>12601.773810000004</v>
      </c>
      <c r="K26" s="485">
        <f t="shared" si="0"/>
        <v>5546143.8301000008</v>
      </c>
      <c r="L26" s="486">
        <f t="shared" si="1"/>
        <v>3.4502856839806376E-2</v>
      </c>
      <c r="M26" s="271"/>
    </row>
    <row r="27" spans="1:13" ht="27" customHeight="1">
      <c r="A27" s="484" t="s">
        <v>792</v>
      </c>
      <c r="B27" s="485">
        <v>68531.970459999997</v>
      </c>
      <c r="C27" s="485">
        <v>75356.638259999992</v>
      </c>
      <c r="D27" s="485">
        <v>201528.94019000002</v>
      </c>
      <c r="E27" s="485">
        <v>29883.990690000013</v>
      </c>
      <c r="F27" s="485">
        <v>18743.629169999997</v>
      </c>
      <c r="G27" s="485">
        <v>76013.577900000004</v>
      </c>
      <c r="H27" s="485">
        <v>997510.13559999922</v>
      </c>
      <c r="I27" s="485">
        <v>63957.751950000005</v>
      </c>
      <c r="J27" s="485">
        <v>4837.9140299999999</v>
      </c>
      <c r="K27" s="485">
        <f t="shared" si="0"/>
        <v>1536364.5482499993</v>
      </c>
      <c r="L27" s="486">
        <f t="shared" si="1"/>
        <v>9.5578058712313882E-3</v>
      </c>
      <c r="M27" s="271"/>
    </row>
    <row r="28" spans="1:13" ht="27" customHeight="1">
      <c r="A28" s="484" t="s">
        <v>29</v>
      </c>
      <c r="B28" s="485">
        <v>21803.81511</v>
      </c>
      <c r="C28" s="485">
        <v>29163.088629999998</v>
      </c>
      <c r="D28" s="485">
        <v>93628.280709999992</v>
      </c>
      <c r="E28" s="485">
        <v>7695.9803299999985</v>
      </c>
      <c r="F28" s="485">
        <v>5699.414069999998</v>
      </c>
      <c r="G28" s="485">
        <v>15249.32711</v>
      </c>
      <c r="H28" s="485">
        <v>72661.305110000001</v>
      </c>
      <c r="I28" s="485">
        <v>2105.7429999999995</v>
      </c>
      <c r="J28" s="485">
        <v>35.792000000000002</v>
      </c>
      <c r="K28" s="485">
        <f t="shared" si="0"/>
        <v>248042.74606999999</v>
      </c>
      <c r="L28" s="486">
        <f t="shared" si="1"/>
        <v>1.5430871646996839E-3</v>
      </c>
      <c r="M28" s="271"/>
    </row>
    <row r="29" spans="1:13" ht="27" customHeight="1">
      <c r="A29" s="484" t="s">
        <v>17</v>
      </c>
      <c r="B29" s="485">
        <v>1320468.97762</v>
      </c>
      <c r="C29" s="485">
        <v>4429787.6283299997</v>
      </c>
      <c r="D29" s="485">
        <v>3203630.1260900008</v>
      </c>
      <c r="E29" s="485">
        <v>688162.66321999987</v>
      </c>
      <c r="F29" s="485">
        <v>569172.08877000015</v>
      </c>
      <c r="G29" s="485">
        <v>946914.70374999987</v>
      </c>
      <c r="H29" s="485">
        <v>5897759.57259</v>
      </c>
      <c r="I29" s="485">
        <v>492733.94193000003</v>
      </c>
      <c r="J29" s="485">
        <v>198835.62017000004</v>
      </c>
      <c r="K29" s="485">
        <f t="shared" si="0"/>
        <v>17747465.322470002</v>
      </c>
      <c r="L29" s="486">
        <f t="shared" si="1"/>
        <v>0.11040792919349329</v>
      </c>
      <c r="M29" s="271"/>
    </row>
    <row r="30" spans="1:13" ht="27" customHeight="1">
      <c r="A30" s="484" t="s">
        <v>18</v>
      </c>
      <c r="B30" s="485">
        <v>147488.33951999998</v>
      </c>
      <c r="C30" s="485">
        <v>929761.41572000016</v>
      </c>
      <c r="D30" s="485">
        <v>594030.13773000019</v>
      </c>
      <c r="E30" s="485">
        <v>85172.828840000002</v>
      </c>
      <c r="F30" s="485">
        <v>88406.165889999989</v>
      </c>
      <c r="G30" s="485">
        <v>96314.76139</v>
      </c>
      <c r="H30" s="485">
        <v>373018.68369000015</v>
      </c>
      <c r="I30" s="485">
        <v>42367.329829999988</v>
      </c>
      <c r="J30" s="485">
        <v>3684.8003099999992</v>
      </c>
      <c r="K30" s="485">
        <f t="shared" si="0"/>
        <v>2360244.4629200008</v>
      </c>
      <c r="L30" s="486">
        <f t="shared" si="1"/>
        <v>1.4683206802014391E-2</v>
      </c>
      <c r="M30" s="271"/>
    </row>
    <row r="31" spans="1:13" ht="27" customHeight="1">
      <c r="A31" s="484" t="s">
        <v>18</v>
      </c>
      <c r="B31" s="485">
        <v>0.85526999999999997</v>
      </c>
      <c r="C31" s="485">
        <v>26386.11301999999</v>
      </c>
      <c r="D31" s="485">
        <v>3710.4138800000001</v>
      </c>
      <c r="E31" s="485">
        <v>1200.1440400000001</v>
      </c>
      <c r="F31" s="485">
        <v>160.18849</v>
      </c>
      <c r="G31" s="485">
        <v>1234.0198699999999</v>
      </c>
      <c r="H31" s="485">
        <v>1442.83816</v>
      </c>
      <c r="I31" s="485">
        <v>0</v>
      </c>
      <c r="J31" s="485">
        <v>0</v>
      </c>
      <c r="K31" s="485">
        <f t="shared" si="0"/>
        <v>34134.572729999993</v>
      </c>
      <c r="L31" s="486">
        <f t="shared" si="1"/>
        <v>2.1235299917743262E-4</v>
      </c>
      <c r="M31" s="271"/>
    </row>
    <row r="32" spans="1:13" ht="27" customHeight="1">
      <c r="A32" s="487" t="s">
        <v>19</v>
      </c>
      <c r="B32" s="485">
        <v>1281618.756469999</v>
      </c>
      <c r="C32" s="485">
        <v>3955303.3797799991</v>
      </c>
      <c r="D32" s="485">
        <v>3706720.7177400016</v>
      </c>
      <c r="E32" s="485">
        <v>551975.38719000004</v>
      </c>
      <c r="F32" s="485">
        <v>590793.17490999983</v>
      </c>
      <c r="G32" s="485">
        <v>999257.36029999971</v>
      </c>
      <c r="H32" s="485">
        <v>8242964.3074400015</v>
      </c>
      <c r="I32" s="485">
        <v>728149.85582999978</v>
      </c>
      <c r="J32" s="485">
        <v>258851.94329999996</v>
      </c>
      <c r="K32" s="485">
        <f t="shared" si="0"/>
        <v>20315634.882959999</v>
      </c>
      <c r="L32" s="486">
        <f t="shared" si="1"/>
        <v>0.12638464912726702</v>
      </c>
      <c r="M32" s="271"/>
    </row>
    <row r="33" spans="1:14" ht="27" customHeight="1">
      <c r="A33" s="487" t="s">
        <v>20</v>
      </c>
      <c r="B33" s="485">
        <v>10302.136480000001</v>
      </c>
      <c r="C33" s="485">
        <v>89890.869990000007</v>
      </c>
      <c r="D33" s="485">
        <v>14910.961090000004</v>
      </c>
      <c r="E33" s="485">
        <v>1160.2843599999999</v>
      </c>
      <c r="F33" s="485">
        <v>4730.5418999999993</v>
      </c>
      <c r="G33" s="485">
        <v>5147.1633999999995</v>
      </c>
      <c r="H33" s="485">
        <v>27493.96207999999</v>
      </c>
      <c r="I33" s="485">
        <v>1746.1147499999997</v>
      </c>
      <c r="J33" s="485">
        <v>669.43472999999994</v>
      </c>
      <c r="K33" s="485">
        <f t="shared" si="0"/>
        <v>156051.46878000002</v>
      </c>
      <c r="L33" s="486">
        <f t="shared" si="1"/>
        <v>9.7080451785917245E-4</v>
      </c>
      <c r="M33" s="271"/>
      <c r="N33" s="375"/>
    </row>
    <row r="34" spans="1:14" ht="27" customHeight="1">
      <c r="A34" s="484" t="s">
        <v>30</v>
      </c>
      <c r="B34" s="485">
        <v>570108.63923999993</v>
      </c>
      <c r="C34" s="485">
        <v>3001441.4518199996</v>
      </c>
      <c r="D34" s="485">
        <v>1975008.6085100004</v>
      </c>
      <c r="E34" s="485">
        <v>416881.55953000014</v>
      </c>
      <c r="F34" s="485">
        <v>613788.05724000011</v>
      </c>
      <c r="G34" s="485">
        <v>815404.64246999961</v>
      </c>
      <c r="H34" s="485">
        <v>4318730.8827900011</v>
      </c>
      <c r="I34" s="485">
        <v>399071.60996999993</v>
      </c>
      <c r="J34" s="485">
        <v>109800.63732000001</v>
      </c>
      <c r="K34" s="485">
        <f t="shared" si="0"/>
        <v>12220236.088890001</v>
      </c>
      <c r="L34" s="486">
        <f t="shared" si="1"/>
        <v>7.6022741068365832E-2</v>
      </c>
      <c r="M34" s="271"/>
      <c r="N34" s="375"/>
    </row>
    <row r="35" spans="1:14" ht="27" customHeight="1">
      <c r="A35" s="484" t="s">
        <v>31</v>
      </c>
      <c r="B35" s="485">
        <v>75883.346540000013</v>
      </c>
      <c r="C35" s="485">
        <v>509047.24772999971</v>
      </c>
      <c r="D35" s="485">
        <v>290410.02626999991</v>
      </c>
      <c r="E35" s="485">
        <v>76982.898400000005</v>
      </c>
      <c r="F35" s="485">
        <v>84368.793919999982</v>
      </c>
      <c r="G35" s="485">
        <v>79411.372459999984</v>
      </c>
      <c r="H35" s="485">
        <v>417301.67564000009</v>
      </c>
      <c r="I35" s="485">
        <v>31979.178359999994</v>
      </c>
      <c r="J35" s="485">
        <v>17959.897900000007</v>
      </c>
      <c r="K35" s="485">
        <f t="shared" si="0"/>
        <v>1583344.4372199997</v>
      </c>
      <c r="L35" s="486">
        <f t="shared" si="1"/>
        <v>9.8500702684662308E-3</v>
      </c>
      <c r="M35" s="271"/>
      <c r="N35" s="375"/>
    </row>
    <row r="36" spans="1:14" ht="27" customHeight="1">
      <c r="A36" s="488" t="s">
        <v>32</v>
      </c>
      <c r="B36" s="485">
        <v>52819.453230000021</v>
      </c>
      <c r="C36" s="485">
        <v>341709.89492000011</v>
      </c>
      <c r="D36" s="485">
        <v>492735.03957999998</v>
      </c>
      <c r="E36" s="485">
        <v>66582.363870000001</v>
      </c>
      <c r="F36" s="485">
        <v>82522.163909999988</v>
      </c>
      <c r="G36" s="485">
        <v>87354.504899999985</v>
      </c>
      <c r="H36" s="485">
        <v>634636.18998999975</v>
      </c>
      <c r="I36" s="485">
        <v>45788.699169999993</v>
      </c>
      <c r="J36" s="485">
        <v>5404.0736299999999</v>
      </c>
      <c r="K36" s="485">
        <f t="shared" si="0"/>
        <v>1809552.3831999996</v>
      </c>
      <c r="L36" s="486">
        <f t="shared" si="1"/>
        <v>1.1257321976187245E-2</v>
      </c>
      <c r="M36" s="271"/>
      <c r="N36" s="375"/>
    </row>
    <row r="37" spans="1:14" ht="27" customHeight="1">
      <c r="A37" s="489" t="s">
        <v>745</v>
      </c>
      <c r="B37" s="490">
        <v>6744739.7808300005</v>
      </c>
      <c r="C37" s="490">
        <v>39836027.076340005</v>
      </c>
      <c r="D37" s="490">
        <v>29552264.709899999</v>
      </c>
      <c r="E37" s="490">
        <v>4314942.1860600002</v>
      </c>
      <c r="F37" s="490">
        <v>4137859.81929</v>
      </c>
      <c r="G37" s="490">
        <v>6569365.5548199974</v>
      </c>
      <c r="H37" s="490">
        <v>64672413.281859994</v>
      </c>
      <c r="I37" s="490">
        <v>3766401.1660699998</v>
      </c>
      <c r="J37" s="490">
        <v>1150467.8412599999</v>
      </c>
      <c r="K37" s="490">
        <f>SUM(B37:J37)</f>
        <v>160744481.41643</v>
      </c>
      <c r="L37" s="727">
        <f t="shared" si="1"/>
        <v>1</v>
      </c>
      <c r="M37" s="271"/>
      <c r="N37" s="369"/>
    </row>
    <row r="38" spans="1:14" ht="25.5" customHeight="1">
      <c r="A38" s="491" t="s">
        <v>773</v>
      </c>
      <c r="B38" s="491">
        <f>B37/$K$37</f>
        <v>4.1959386234584645E-2</v>
      </c>
      <c r="C38" s="491">
        <f t="shared" ref="C38:K38" si="2">C37/$K$37</f>
        <v>0.24782205102979224</v>
      </c>
      <c r="D38" s="491">
        <f t="shared" si="2"/>
        <v>0.18384621636459741</v>
      </c>
      <c r="E38" s="491">
        <f t="shared" si="2"/>
        <v>2.6843485686339475E-2</v>
      </c>
      <c r="F38" s="491">
        <f t="shared" si="2"/>
        <v>2.5741846829380865E-2</v>
      </c>
      <c r="G38" s="491">
        <f t="shared" si="2"/>
        <v>4.0868373812480568E-2</v>
      </c>
      <c r="H38" s="491">
        <f t="shared" si="2"/>
        <v>0.4023305354683841</v>
      </c>
      <c r="I38" s="491">
        <f t="shared" si="2"/>
        <v>2.3430982717923831E-2</v>
      </c>
      <c r="J38" s="491">
        <f t="shared" si="2"/>
        <v>7.1571218565168633E-3</v>
      </c>
      <c r="K38" s="491">
        <f t="shared" si="2"/>
        <v>1</v>
      </c>
      <c r="L38" s="492"/>
      <c r="M38" s="272"/>
      <c r="N38" s="375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  <c r="N39" s="375"/>
    </row>
    <row r="40" spans="1:14" ht="15.75" thickTop="1">
      <c r="A40" s="813"/>
      <c r="B40" s="813"/>
      <c r="C40" s="813"/>
      <c r="D40" s="813"/>
      <c r="E40" s="813"/>
      <c r="F40" s="813"/>
      <c r="G40" s="813"/>
      <c r="H40" s="813"/>
      <c r="I40" s="813"/>
      <c r="J40" s="813"/>
      <c r="K40" s="813"/>
      <c r="L40" s="813"/>
      <c r="N40" s="375"/>
    </row>
    <row r="41" spans="1:14">
      <c r="A41" s="524" t="s">
        <v>795</v>
      </c>
      <c r="B41" s="17"/>
      <c r="C41" s="18"/>
      <c r="D41" s="18"/>
      <c r="E41" s="18"/>
      <c r="F41" s="18"/>
      <c r="G41" s="18"/>
      <c r="H41" s="17"/>
      <c r="I41" s="17"/>
      <c r="J41" s="17"/>
      <c r="K41" s="370"/>
      <c r="L41" s="17"/>
      <c r="N41" s="375"/>
    </row>
    <row r="42" spans="1:14">
      <c r="A42" s="524" t="s">
        <v>796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  <c r="N42" s="375"/>
    </row>
    <row r="43" spans="1:14">
      <c r="A43" s="375"/>
      <c r="B43" s="375"/>
      <c r="C43" s="375"/>
      <c r="D43" s="375"/>
      <c r="E43" s="375"/>
      <c r="F43" s="375"/>
      <c r="G43" s="375"/>
      <c r="H43" s="375"/>
      <c r="I43" s="375"/>
      <c r="J43" s="375"/>
      <c r="K43" s="375"/>
      <c r="L43" s="375"/>
      <c r="N43" s="375"/>
    </row>
    <row r="44" spans="1:14">
      <c r="A44" s="375"/>
      <c r="B44" s="375"/>
      <c r="C44" s="375"/>
      <c r="D44" s="375"/>
      <c r="E44" s="375"/>
      <c r="F44" s="375"/>
      <c r="G44" s="375"/>
      <c r="H44" s="375"/>
      <c r="I44" s="375"/>
      <c r="J44" s="375"/>
      <c r="K44" s="375"/>
      <c r="L44" s="375"/>
      <c r="N44" s="375"/>
    </row>
    <row r="45" spans="1:14" ht="15.75">
      <c r="A45" s="19"/>
      <c r="B45" s="375"/>
      <c r="C45" s="375"/>
      <c r="D45" s="375"/>
      <c r="E45" s="375"/>
      <c r="F45" s="375"/>
      <c r="G45" s="375"/>
      <c r="H45" s="375"/>
      <c r="I45" s="375"/>
      <c r="J45" s="375"/>
      <c r="K45" s="375"/>
      <c r="L45" s="375"/>
      <c r="N45" s="375"/>
    </row>
    <row r="46" spans="1:14" ht="15.75">
      <c r="A46" s="19"/>
      <c r="B46" s="375"/>
      <c r="C46" s="375"/>
      <c r="D46" s="375"/>
      <c r="E46" s="375"/>
      <c r="F46" s="375"/>
      <c r="G46" s="375"/>
      <c r="H46" s="375"/>
      <c r="I46" s="375"/>
      <c r="J46" s="375"/>
      <c r="K46" s="375"/>
      <c r="L46" s="375"/>
      <c r="N46" s="375"/>
    </row>
    <row r="47" spans="1:14" ht="15.75">
      <c r="A47" s="19"/>
      <c r="B47" s="375"/>
      <c r="C47" s="375"/>
      <c r="D47" s="375"/>
      <c r="E47" s="375"/>
      <c r="F47" s="375"/>
      <c r="G47" s="375"/>
      <c r="H47" s="375"/>
      <c r="I47" s="375"/>
      <c r="J47" s="375"/>
      <c r="K47" s="375"/>
      <c r="L47" s="375"/>
      <c r="N47" s="375"/>
    </row>
    <row r="48" spans="1:14" ht="15.75">
      <c r="A48" s="19"/>
      <c r="B48" s="375"/>
      <c r="C48" s="375"/>
      <c r="D48" s="375"/>
      <c r="E48" s="375"/>
      <c r="F48" s="375"/>
      <c r="G48" s="375"/>
      <c r="H48" s="375"/>
      <c r="I48" s="375"/>
      <c r="J48" s="375"/>
      <c r="K48" s="375"/>
      <c r="L48" s="375"/>
      <c r="N48" s="375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61" priority="6" stopIfTrue="1">
      <formula>OR(A40="BANCOS",A40="MUTUALES", A40="FONDOS", A40="COOPERATIVAS", A40="TOTAL")</formula>
    </cfRule>
  </conditionalFormatting>
  <conditionalFormatting sqref="L40">
    <cfRule type="expression" dxfId="260" priority="5" stopIfTrue="1">
      <formula>OR(A40="BANCOS",A40="MUTUALES", A40="FONDOS", A40="COOPERATIVAS", A40="TOTAL")</formula>
    </cfRule>
  </conditionalFormatting>
  <conditionalFormatting sqref="K40">
    <cfRule type="expression" dxfId="259" priority="7" stopIfTrue="1">
      <formula>OR(#REF!="BANCOS",#REF!="MUTUALES",#REF!= "FFP",#REF!= "COOPERATIVAS",#REF!= "TOTAL")</formula>
    </cfRule>
  </conditionalFormatting>
  <conditionalFormatting sqref="K40:L40">
    <cfRule type="expression" dxfId="258" priority="8" stopIfTrue="1">
      <formula>OR(#REF!="BANCOS",#REF!="MUTUALES",#REF!= "FONDOS",#REF!= "COOPERATIVAS",#REF!= "TOTAL")</formula>
    </cfRule>
  </conditionalFormatting>
  <conditionalFormatting sqref="K40">
    <cfRule type="expression" dxfId="257" priority="4" stopIfTrue="1">
      <formula>OR(A40="BANCOS",A40="MUTUALES", A40="FONDOS", A40="COOPERATIVAS", A40="TOTAL")</formula>
    </cfRule>
  </conditionalFormatting>
  <conditionalFormatting sqref="K40">
    <cfRule type="expression" dxfId="256" priority="3" stopIfTrue="1">
      <formula>OR(#REF!="BANCOS",#REF!="MUTUALES",#REF!= "FFP",#REF!= "COOPERATIVAS",#REF!= "TOTAL")</formula>
    </cfRule>
  </conditionalFormatting>
  <conditionalFormatting sqref="L40">
    <cfRule type="expression" dxfId="255" priority="2" stopIfTrue="1">
      <formula>OR(A40="BANCOS",A40="MUTUALES", A40="FONDOS", A40="COOPERATIVAS", A40="TOTAL")</formula>
    </cfRule>
  </conditionalFormatting>
  <conditionalFormatting sqref="K40:L40">
    <cfRule type="expression" dxfId="254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4"/>
  <sheetViews>
    <sheetView showGridLines="0" zoomScale="70" zoomScaleNormal="70" workbookViewId="0">
      <selection activeCell="K9" sqref="K9"/>
    </sheetView>
  </sheetViews>
  <sheetFormatPr baseColWidth="10" defaultColWidth="9.140625"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76"/>
      <c r="B1" s="377"/>
      <c r="C1" s="377"/>
      <c r="D1" s="377"/>
      <c r="E1" s="377"/>
      <c r="F1" s="377"/>
      <c r="G1" s="377"/>
      <c r="H1" s="377"/>
      <c r="I1" s="377"/>
      <c r="J1" s="377"/>
      <c r="K1" s="378"/>
    </row>
    <row r="2" spans="1:13" s="22" customFormat="1" ht="33.75" customHeight="1">
      <c r="A2" s="821" t="s">
        <v>660</v>
      </c>
      <c r="B2" s="821"/>
      <c r="C2" s="821"/>
      <c r="D2" s="821"/>
      <c r="E2" s="821"/>
      <c r="F2" s="821"/>
      <c r="G2" s="821"/>
      <c r="H2" s="821"/>
      <c r="I2" s="821"/>
      <c r="J2" s="821"/>
      <c r="K2" s="821"/>
    </row>
    <row r="3" spans="1:13" s="22" customFormat="1" ht="36.75" customHeight="1">
      <c r="A3" s="822" t="s">
        <v>529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</row>
    <row r="4" spans="1:13" s="22" customFormat="1" ht="36.75" customHeight="1">
      <c r="A4" s="822" t="s">
        <v>923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</row>
    <row r="5" spans="1:13" s="23" customFormat="1" ht="27" customHeight="1">
      <c r="A5" s="823" t="s">
        <v>629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</row>
    <row r="6" spans="1:13" s="24" customFormat="1" ht="35.25" customHeight="1">
      <c r="A6" s="818"/>
      <c r="B6" s="819" t="s">
        <v>758</v>
      </c>
      <c r="C6" s="820"/>
      <c r="D6" s="820"/>
      <c r="E6" s="819" t="s">
        <v>833</v>
      </c>
      <c r="F6" s="820"/>
      <c r="G6" s="820"/>
      <c r="H6" s="819" t="s">
        <v>921</v>
      </c>
      <c r="I6" s="820"/>
      <c r="J6" s="820"/>
      <c r="K6" s="388" t="s">
        <v>922</v>
      </c>
    </row>
    <row r="7" spans="1:13" s="24" customFormat="1" ht="15.75" customHeight="1">
      <c r="A7" s="818"/>
      <c r="B7" s="452" t="s">
        <v>41</v>
      </c>
      <c r="C7" s="452" t="s">
        <v>42</v>
      </c>
      <c r="D7" s="452" t="s">
        <v>43</v>
      </c>
      <c r="E7" s="452" t="s">
        <v>41</v>
      </c>
      <c r="F7" s="452" t="s">
        <v>42</v>
      </c>
      <c r="G7" s="452" t="s">
        <v>43</v>
      </c>
      <c r="H7" s="452" t="s">
        <v>41</v>
      </c>
      <c r="I7" s="452" t="s">
        <v>42</v>
      </c>
      <c r="J7" s="452" t="s">
        <v>43</v>
      </c>
      <c r="K7" s="389" t="s">
        <v>44</v>
      </c>
    </row>
    <row r="8" spans="1:13" s="24" customFormat="1" ht="15.75">
      <c r="A8" s="380" t="s">
        <v>812</v>
      </c>
      <c r="B8" s="379"/>
      <c r="C8" s="379"/>
      <c r="D8" s="381"/>
      <c r="E8" s="381"/>
      <c r="F8" s="381"/>
      <c r="G8" s="381"/>
      <c r="H8" s="724"/>
      <c r="I8" s="724"/>
      <c r="J8" s="724"/>
      <c r="K8" s="382" t="s">
        <v>90</v>
      </c>
    </row>
    <row r="9" spans="1:13" s="24" customFormat="1" ht="15">
      <c r="A9" s="390" t="s">
        <v>47</v>
      </c>
      <c r="B9" s="453">
        <v>4063791.3077400015</v>
      </c>
      <c r="C9" s="453">
        <v>31122.20204</v>
      </c>
      <c r="D9" s="453">
        <v>4094913.5097800018</v>
      </c>
      <c r="E9" s="453">
        <v>5290797.3533900008</v>
      </c>
      <c r="F9" s="453">
        <v>29935.736019999997</v>
      </c>
      <c r="G9" s="453">
        <v>5320733.0894099995</v>
      </c>
      <c r="H9" s="453">
        <v>5977901.7904099999</v>
      </c>
      <c r="I9" s="453">
        <v>33215.23386</v>
      </c>
      <c r="J9" s="453">
        <v>6011117.0242699999</v>
      </c>
      <c r="K9" s="454">
        <v>0.12975353645047341</v>
      </c>
      <c r="M9" s="531"/>
    </row>
    <row r="10" spans="1:13" s="24" customFormat="1" ht="15">
      <c r="A10" s="390" t="s">
        <v>49</v>
      </c>
      <c r="B10" s="453">
        <v>129381.52927000001</v>
      </c>
      <c r="C10" s="453">
        <v>0</v>
      </c>
      <c r="D10" s="453">
        <v>129381.52927000001</v>
      </c>
      <c r="E10" s="453">
        <v>166435.83334000001</v>
      </c>
      <c r="F10" s="453">
        <v>0</v>
      </c>
      <c r="G10" s="453">
        <v>166435.83334000001</v>
      </c>
      <c r="H10" s="453">
        <v>211945.05557</v>
      </c>
      <c r="I10" s="453">
        <v>0</v>
      </c>
      <c r="J10" s="453">
        <v>211945.05557</v>
      </c>
      <c r="K10" s="454">
        <v>0.27343403951378914</v>
      </c>
      <c r="M10" s="531"/>
    </row>
    <row r="11" spans="1:13" s="24" customFormat="1" ht="15">
      <c r="A11" s="390" t="s">
        <v>52</v>
      </c>
      <c r="B11" s="453">
        <v>2907834.1630100003</v>
      </c>
      <c r="C11" s="453">
        <v>15295.433840000005</v>
      </c>
      <c r="D11" s="453">
        <v>2923129.5968499999</v>
      </c>
      <c r="E11" s="453">
        <v>3247253.1180900009</v>
      </c>
      <c r="F11" s="453">
        <v>22128.520870000004</v>
      </c>
      <c r="G11" s="453">
        <v>3269381.6389600011</v>
      </c>
      <c r="H11" s="453">
        <v>3545703.0886799977</v>
      </c>
      <c r="I11" s="453">
        <v>23789.968929999999</v>
      </c>
      <c r="J11" s="453">
        <v>3569493.0576099977</v>
      </c>
      <c r="K11" s="454">
        <v>9.1794550710654524E-2</v>
      </c>
      <c r="M11" s="531"/>
    </row>
    <row r="12" spans="1:13" s="24" customFormat="1" ht="15">
      <c r="A12" s="390" t="s">
        <v>56</v>
      </c>
      <c r="B12" s="453">
        <v>888552.16822000023</v>
      </c>
      <c r="C12" s="453">
        <v>17258.95534</v>
      </c>
      <c r="D12" s="453">
        <v>905811.12356000033</v>
      </c>
      <c r="E12" s="453">
        <v>1102705.83977</v>
      </c>
      <c r="F12" s="453">
        <v>19017.157349999998</v>
      </c>
      <c r="G12" s="453">
        <v>1121722.9971200002</v>
      </c>
      <c r="H12" s="453">
        <v>1218462.8799199997</v>
      </c>
      <c r="I12" s="453">
        <v>19911.649860000001</v>
      </c>
      <c r="J12" s="453">
        <v>1238374.5297799997</v>
      </c>
      <c r="K12" s="454">
        <v>0.10399317207501306</v>
      </c>
      <c r="M12" s="531"/>
    </row>
    <row r="13" spans="1:13" s="24" customFormat="1" ht="15">
      <c r="A13" s="390" t="s">
        <v>547</v>
      </c>
      <c r="B13" s="453">
        <v>4616376.068350004</v>
      </c>
      <c r="C13" s="453">
        <v>8758.6394900000014</v>
      </c>
      <c r="D13" s="453">
        <v>4625134.707840004</v>
      </c>
      <c r="E13" s="453">
        <v>5815881.4663999993</v>
      </c>
      <c r="F13" s="453">
        <v>27692.602970000004</v>
      </c>
      <c r="G13" s="453">
        <v>5843574.0693699997</v>
      </c>
      <c r="H13" s="453">
        <v>6381120.8467700053</v>
      </c>
      <c r="I13" s="453">
        <v>36687.121669999993</v>
      </c>
      <c r="J13" s="453">
        <v>6417807.9684400056</v>
      </c>
      <c r="K13" s="454">
        <v>9.8267582861650021E-2</v>
      </c>
      <c r="M13" s="531"/>
    </row>
    <row r="14" spans="1:13" s="24" customFormat="1" ht="15">
      <c r="A14" s="390" t="s">
        <v>54</v>
      </c>
      <c r="B14" s="453">
        <v>2549332.205839999</v>
      </c>
      <c r="C14" s="453">
        <v>37831.042460000004</v>
      </c>
      <c r="D14" s="453">
        <v>2587163.2482999996</v>
      </c>
      <c r="E14" s="453">
        <v>3146519.24596</v>
      </c>
      <c r="F14" s="453">
        <v>35825.126560000004</v>
      </c>
      <c r="G14" s="453">
        <v>3182344.3725200002</v>
      </c>
      <c r="H14" s="453">
        <v>3424536.6433399995</v>
      </c>
      <c r="I14" s="453">
        <v>38240.08556</v>
      </c>
      <c r="J14" s="453">
        <v>3462776.7288999995</v>
      </c>
      <c r="K14" s="454">
        <v>8.8121310440684206E-2</v>
      </c>
      <c r="M14" s="531"/>
    </row>
    <row r="15" spans="1:13" s="24" customFormat="1" ht="15">
      <c r="A15" s="390" t="s">
        <v>55</v>
      </c>
      <c r="B15" s="453">
        <v>3652979.5426699994</v>
      </c>
      <c r="C15" s="453">
        <v>45301.468360000006</v>
      </c>
      <c r="D15" s="453">
        <v>3698281.0110299997</v>
      </c>
      <c r="E15" s="453">
        <v>4298757.26951</v>
      </c>
      <c r="F15" s="453">
        <v>55800.065199999997</v>
      </c>
      <c r="G15" s="453">
        <v>4354557.334710001</v>
      </c>
      <c r="H15" s="453">
        <v>4670392.0433899974</v>
      </c>
      <c r="I15" s="453">
        <v>63829.40933000001</v>
      </c>
      <c r="J15" s="453">
        <v>4734221.4527199976</v>
      </c>
      <c r="K15" s="454">
        <v>8.7187764180691615E-2</v>
      </c>
      <c r="M15" s="531"/>
    </row>
    <row r="16" spans="1:13" s="24" customFormat="1" ht="15">
      <c r="A16" s="390" t="s">
        <v>50</v>
      </c>
      <c r="B16" s="453">
        <v>5626281.0807899991</v>
      </c>
      <c r="C16" s="453">
        <v>109443.48476999998</v>
      </c>
      <c r="D16" s="453">
        <v>5735724.5655599991</v>
      </c>
      <c r="E16" s="453">
        <v>6993576.3225100012</v>
      </c>
      <c r="F16" s="453">
        <v>128233.73866999999</v>
      </c>
      <c r="G16" s="453">
        <v>7121810.0611800011</v>
      </c>
      <c r="H16" s="453">
        <v>7738420.4505999908</v>
      </c>
      <c r="I16" s="453">
        <v>137217.44729000001</v>
      </c>
      <c r="J16" s="453">
        <v>7875637.8978899904</v>
      </c>
      <c r="K16" s="454">
        <v>0.10584778732291672</v>
      </c>
      <c r="M16" s="531"/>
    </row>
    <row r="17" spans="1:13" s="24" customFormat="1" ht="15">
      <c r="A17" s="390" t="s">
        <v>46</v>
      </c>
      <c r="B17" s="453">
        <v>3846982.3810900003</v>
      </c>
      <c r="C17" s="453">
        <v>95941.637510000015</v>
      </c>
      <c r="D17" s="453">
        <v>3942924.0186000001</v>
      </c>
      <c r="E17" s="453">
        <v>6017542.5636400003</v>
      </c>
      <c r="F17" s="453">
        <v>157731.29046000005</v>
      </c>
      <c r="G17" s="453">
        <v>6175273.8541000001</v>
      </c>
      <c r="H17" s="453">
        <v>6440286.6236699978</v>
      </c>
      <c r="I17" s="453">
        <v>190434.73772</v>
      </c>
      <c r="J17" s="453">
        <v>6630721.3613899974</v>
      </c>
      <c r="K17" s="454">
        <v>7.375341046415429E-2</v>
      </c>
      <c r="M17" s="531"/>
    </row>
    <row r="18" spans="1:13" s="24" customFormat="1" ht="15">
      <c r="A18" s="390" t="s">
        <v>48</v>
      </c>
      <c r="B18" s="453">
        <v>79635.002110000001</v>
      </c>
      <c r="C18" s="453">
        <v>0</v>
      </c>
      <c r="D18" s="453">
        <v>79635.002110000001</v>
      </c>
      <c r="E18" s="453">
        <v>84231.99367999997</v>
      </c>
      <c r="F18" s="453">
        <v>0</v>
      </c>
      <c r="G18" s="453">
        <v>84231.99367999997</v>
      </c>
      <c r="H18" s="453">
        <v>77591.551429999992</v>
      </c>
      <c r="I18" s="453">
        <v>0</v>
      </c>
      <c r="J18" s="453">
        <v>77591.551429999992</v>
      </c>
      <c r="K18" s="454">
        <v>-7.8835154670887045E-2</v>
      </c>
      <c r="M18" s="531"/>
    </row>
    <row r="19" spans="1:13" s="24" customFormat="1" ht="15">
      <c r="A19" s="390" t="s">
        <v>45</v>
      </c>
      <c r="B19" s="453">
        <v>4746472.1934600007</v>
      </c>
      <c r="C19" s="453">
        <v>93281.001629999999</v>
      </c>
      <c r="D19" s="453">
        <v>4839753.1950900014</v>
      </c>
      <c r="E19" s="453">
        <v>5214031.397859999</v>
      </c>
      <c r="F19" s="453">
        <v>97577.027000000046</v>
      </c>
      <c r="G19" s="453">
        <v>5311608.4248599987</v>
      </c>
      <c r="H19" s="453">
        <v>6180586.2093699994</v>
      </c>
      <c r="I19" s="453">
        <v>131705.83289000002</v>
      </c>
      <c r="J19" s="453">
        <v>6312292.0422599996</v>
      </c>
      <c r="K19" s="454">
        <v>0.18839559270154152</v>
      </c>
      <c r="M19" s="531"/>
    </row>
    <row r="20" spans="1:13" s="24" customFormat="1" ht="15">
      <c r="A20" s="390" t="s">
        <v>546</v>
      </c>
      <c r="B20" s="453">
        <v>2706109.7549900026</v>
      </c>
      <c r="C20" s="453">
        <v>22597.358469999996</v>
      </c>
      <c r="D20" s="453">
        <v>2728707.1134600025</v>
      </c>
      <c r="E20" s="453">
        <v>3554224.8924800013</v>
      </c>
      <c r="F20" s="453">
        <v>23484.518760000003</v>
      </c>
      <c r="G20" s="453">
        <v>3577709.4112400017</v>
      </c>
      <c r="H20" s="453">
        <v>3893925.1047400031</v>
      </c>
      <c r="I20" s="453">
        <v>29641.79521</v>
      </c>
      <c r="J20" s="453">
        <v>3923566.8999500028</v>
      </c>
      <c r="K20" s="454">
        <v>9.667008942186002E-2</v>
      </c>
      <c r="M20" s="531"/>
    </row>
    <row r="21" spans="1:13" s="24" customFormat="1" ht="15">
      <c r="A21" s="390" t="s">
        <v>53</v>
      </c>
      <c r="B21" s="453">
        <v>3825307.8485200005</v>
      </c>
      <c r="C21" s="453">
        <v>22220.74108</v>
      </c>
      <c r="D21" s="453">
        <v>3847528.5896000005</v>
      </c>
      <c r="E21" s="453">
        <v>5023851.2757999999</v>
      </c>
      <c r="F21" s="453">
        <v>21123.020980000005</v>
      </c>
      <c r="G21" s="453">
        <v>5044974.2967799995</v>
      </c>
      <c r="H21" s="453">
        <v>5647525.0874299994</v>
      </c>
      <c r="I21" s="453">
        <v>20725.702290000001</v>
      </c>
      <c r="J21" s="453">
        <v>5668250.7897199998</v>
      </c>
      <c r="K21" s="454">
        <v>0.12354403734778434</v>
      </c>
      <c r="M21" s="531"/>
    </row>
    <row r="22" spans="1:13" s="24" customFormat="1" ht="15">
      <c r="A22" s="391" t="s">
        <v>57</v>
      </c>
      <c r="B22" s="453">
        <v>39639035.246060014</v>
      </c>
      <c r="C22" s="453">
        <v>499051.96499000001</v>
      </c>
      <c r="D22" s="453">
        <v>40138087.211050004</v>
      </c>
      <c r="E22" s="453">
        <v>49955808.572430015</v>
      </c>
      <c r="F22" s="453">
        <v>618548.80483999988</v>
      </c>
      <c r="G22" s="453">
        <v>50574357.377270013</v>
      </c>
      <c r="H22" s="453">
        <v>55408397.37531998</v>
      </c>
      <c r="I22" s="453">
        <v>725398.98461000016</v>
      </c>
      <c r="J22" s="453">
        <v>56133796.359929994</v>
      </c>
      <c r="K22" s="454">
        <v>0.10992604297842444</v>
      </c>
      <c r="M22" s="531"/>
    </row>
    <row r="23" spans="1:13" s="24" customFormat="1" ht="15.75">
      <c r="A23" s="392" t="s">
        <v>805</v>
      </c>
      <c r="B23" s="567"/>
      <c r="C23" s="567"/>
      <c r="D23" s="567"/>
      <c r="E23" s="567"/>
      <c r="F23" s="567"/>
      <c r="G23" s="567"/>
      <c r="H23" s="567"/>
      <c r="I23" s="567"/>
      <c r="J23" s="567"/>
      <c r="K23" s="379"/>
      <c r="M23" s="531"/>
    </row>
    <row r="24" spans="1:13" s="24" customFormat="1" ht="15">
      <c r="A24" s="390" t="s">
        <v>550</v>
      </c>
      <c r="B24" s="453">
        <v>388057.49425000005</v>
      </c>
      <c r="C24" s="453">
        <v>11408.726859999999</v>
      </c>
      <c r="D24" s="453">
        <v>399466.2211100001</v>
      </c>
      <c r="E24" s="453">
        <v>412759.76018000004</v>
      </c>
      <c r="F24" s="453">
        <v>18919.619440000002</v>
      </c>
      <c r="G24" s="453">
        <v>431679.37962000002</v>
      </c>
      <c r="H24" s="453">
        <v>417079.04015999998</v>
      </c>
      <c r="I24" s="453">
        <v>20506.969229999999</v>
      </c>
      <c r="J24" s="453">
        <v>437586.00938999996</v>
      </c>
      <c r="K24" s="454">
        <v>1.3682909235088891E-2</v>
      </c>
      <c r="M24" s="531"/>
    </row>
    <row r="25" spans="1:13" s="24" customFormat="1" ht="15">
      <c r="A25" s="390" t="s">
        <v>551</v>
      </c>
      <c r="B25" s="453">
        <v>1125383.2306900006</v>
      </c>
      <c r="C25" s="453">
        <v>22722.213189999999</v>
      </c>
      <c r="D25" s="453">
        <v>1148105.4438800006</v>
      </c>
      <c r="E25" s="453">
        <v>1408618.1683399996</v>
      </c>
      <c r="F25" s="453">
        <v>22918.982310000003</v>
      </c>
      <c r="G25" s="453">
        <v>1431537.15065</v>
      </c>
      <c r="H25" s="453">
        <v>1557271.3910799997</v>
      </c>
      <c r="I25" s="453">
        <v>27111.204550000006</v>
      </c>
      <c r="J25" s="453">
        <v>1584382.5956299996</v>
      </c>
      <c r="K25" s="454">
        <v>0.10677015605958887</v>
      </c>
      <c r="M25" s="531"/>
    </row>
    <row r="26" spans="1:13" s="24" customFormat="1" ht="15">
      <c r="A26" s="390" t="s">
        <v>549</v>
      </c>
      <c r="B26" s="453">
        <v>1874053.2047299987</v>
      </c>
      <c r="C26" s="453">
        <v>47140.079170000012</v>
      </c>
      <c r="D26" s="453">
        <v>1921193.283899999</v>
      </c>
      <c r="E26" s="593"/>
      <c r="F26" s="593"/>
      <c r="G26" s="593"/>
      <c r="H26" s="593"/>
      <c r="I26" s="593"/>
      <c r="J26" s="593"/>
      <c r="K26" s="454" t="s">
        <v>806</v>
      </c>
      <c r="M26" s="531"/>
    </row>
    <row r="27" spans="1:13" s="24" customFormat="1" ht="15">
      <c r="A27" s="391" t="s">
        <v>57</v>
      </c>
      <c r="B27" s="453">
        <v>3387493.9296699995</v>
      </c>
      <c r="C27" s="453">
        <v>81271.019220000017</v>
      </c>
      <c r="D27" s="453">
        <v>3468764.9488899997</v>
      </c>
      <c r="E27" s="453">
        <v>1821377.9285199998</v>
      </c>
      <c r="F27" s="453">
        <v>41838.601750000009</v>
      </c>
      <c r="G27" s="453">
        <v>1863216.53027</v>
      </c>
      <c r="H27" s="453">
        <v>1974350.4312399998</v>
      </c>
      <c r="I27" s="453">
        <v>47618.173780000005</v>
      </c>
      <c r="J27" s="453">
        <v>2021968.6050199997</v>
      </c>
      <c r="K27" s="454">
        <v>8.5203234391117599E-2</v>
      </c>
      <c r="M27" s="531"/>
    </row>
    <row r="28" spans="1:13" s="24" customFormat="1" ht="15.75">
      <c r="A28" s="380" t="s">
        <v>807</v>
      </c>
      <c r="B28" s="567"/>
      <c r="C28" s="567"/>
      <c r="D28" s="567"/>
      <c r="E28" s="567"/>
      <c r="F28" s="567"/>
      <c r="G28" s="567"/>
      <c r="H28" s="567"/>
      <c r="I28" s="567"/>
      <c r="J28" s="567"/>
      <c r="K28" s="379"/>
      <c r="M28" s="531"/>
    </row>
    <row r="29" spans="1:13" s="24" customFormat="1" ht="15">
      <c r="A29" s="390" t="s">
        <v>703</v>
      </c>
      <c r="B29" s="453">
        <v>112932.22784999995</v>
      </c>
      <c r="C29" s="453">
        <v>1152.1028199999998</v>
      </c>
      <c r="D29" s="453">
        <v>114084.33066999995</v>
      </c>
      <c r="E29" s="453">
        <v>114895.75086999999</v>
      </c>
      <c r="F29" s="453">
        <v>3951.655119999999</v>
      </c>
      <c r="G29" s="453">
        <v>118847.40598999998</v>
      </c>
      <c r="H29" s="453">
        <v>92020.72454000001</v>
      </c>
      <c r="I29" s="453">
        <v>3996.9372599999997</v>
      </c>
      <c r="J29" s="453">
        <v>96017.661800000016</v>
      </c>
      <c r="K29" s="454">
        <v>-0.19209291107221052</v>
      </c>
      <c r="M29" s="531"/>
    </row>
    <row r="30" spans="1:13" s="24" customFormat="1" ht="15">
      <c r="A30" s="390" t="s">
        <v>707</v>
      </c>
      <c r="B30" s="453">
        <v>6087.2154</v>
      </c>
      <c r="C30" s="453">
        <v>1016.75959</v>
      </c>
      <c r="D30" s="453">
        <v>7103.9749900000006</v>
      </c>
      <c r="E30" s="593"/>
      <c r="F30" s="593"/>
      <c r="G30" s="593"/>
      <c r="H30" s="593"/>
      <c r="I30" s="593"/>
      <c r="J30" s="593"/>
      <c r="K30" s="454" t="s">
        <v>806</v>
      </c>
      <c r="M30" s="531"/>
    </row>
    <row r="31" spans="1:13" s="24" customFormat="1" ht="15">
      <c r="A31" s="390" t="s">
        <v>709</v>
      </c>
      <c r="B31" s="453">
        <v>1690.5675900000001</v>
      </c>
      <c r="C31" s="453">
        <v>14.87453</v>
      </c>
      <c r="D31" s="453">
        <v>1705.4421200000002</v>
      </c>
      <c r="E31" s="453">
        <v>1316.9823199999998</v>
      </c>
      <c r="F31" s="453">
        <v>0</v>
      </c>
      <c r="G31" s="453">
        <v>1316.9823199999998</v>
      </c>
      <c r="H31" s="453">
        <v>1151.44695</v>
      </c>
      <c r="I31" s="453">
        <v>0</v>
      </c>
      <c r="J31" s="453">
        <v>1151.44695</v>
      </c>
      <c r="K31" s="454">
        <v>-0.12569293261279305</v>
      </c>
      <c r="M31" s="531"/>
    </row>
    <row r="32" spans="1:13" s="24" customFormat="1" ht="15">
      <c r="A32" s="390" t="s">
        <v>706</v>
      </c>
      <c r="B32" s="453">
        <v>12635.357159999998</v>
      </c>
      <c r="C32" s="453">
        <v>1001.34863</v>
      </c>
      <c r="D32" s="453">
        <v>13636.70579</v>
      </c>
      <c r="E32" s="453">
        <v>8685.4868599999991</v>
      </c>
      <c r="F32" s="453">
        <v>1926.75512</v>
      </c>
      <c r="G32" s="453">
        <v>10612.241980000001</v>
      </c>
      <c r="H32" s="453">
        <v>6659.1623499999996</v>
      </c>
      <c r="I32" s="453">
        <v>3097.9723399999998</v>
      </c>
      <c r="J32" s="453">
        <v>9757.134689999999</v>
      </c>
      <c r="K32" s="454">
        <v>-8.0577439867235451E-2</v>
      </c>
      <c r="M32" s="531"/>
    </row>
    <row r="33" spans="1:13" s="24" customFormat="1" ht="15">
      <c r="A33" s="390" t="s">
        <v>705</v>
      </c>
      <c r="B33" s="453">
        <v>12173.726880000002</v>
      </c>
      <c r="C33" s="453">
        <v>77.401210000000006</v>
      </c>
      <c r="D33" s="453">
        <v>12251.128090000004</v>
      </c>
      <c r="E33" s="453">
        <v>10380.327760000002</v>
      </c>
      <c r="F33" s="453">
        <v>315.04825</v>
      </c>
      <c r="G33" s="453">
        <v>10695.376010000002</v>
      </c>
      <c r="H33" s="453">
        <v>8353.4615799999992</v>
      </c>
      <c r="I33" s="453">
        <v>0</v>
      </c>
      <c r="J33" s="453">
        <v>8353.4615799999992</v>
      </c>
      <c r="K33" s="454">
        <v>-0.21896513295188041</v>
      </c>
      <c r="M33" s="531"/>
    </row>
    <row r="34" spans="1:13" s="24" customFormat="1" ht="15">
      <c r="A34" s="390" t="s">
        <v>708</v>
      </c>
      <c r="B34" s="453">
        <v>555.77718000000004</v>
      </c>
      <c r="C34" s="453">
        <v>74.710530000000006</v>
      </c>
      <c r="D34" s="453">
        <v>630.48771000000011</v>
      </c>
      <c r="E34" s="453">
        <v>1198.8310799999999</v>
      </c>
      <c r="F34" s="453">
        <v>114.75861999999999</v>
      </c>
      <c r="G34" s="453">
        <v>1313.5897</v>
      </c>
      <c r="H34" s="453">
        <v>1135.46693</v>
      </c>
      <c r="I34" s="453">
        <v>69.106679999999997</v>
      </c>
      <c r="J34" s="453">
        <v>1204.5736100000001</v>
      </c>
      <c r="K34" s="454">
        <v>-8.2990975035812056E-2</v>
      </c>
      <c r="M34" s="531"/>
    </row>
    <row r="35" spans="1:13" s="24" customFormat="1" ht="15">
      <c r="A35" s="390" t="s">
        <v>710</v>
      </c>
      <c r="B35" s="453">
        <v>1821.1456400000002</v>
      </c>
      <c r="C35" s="453">
        <v>0</v>
      </c>
      <c r="D35" s="453">
        <v>1821.1456400000002</v>
      </c>
      <c r="E35" s="453">
        <v>1475.2982</v>
      </c>
      <c r="F35" s="453">
        <v>0</v>
      </c>
      <c r="G35" s="453">
        <v>1475.2982</v>
      </c>
      <c r="H35" s="453">
        <v>1970.2674399999999</v>
      </c>
      <c r="I35" s="453">
        <v>46.49774</v>
      </c>
      <c r="J35" s="453">
        <v>2016.7651799999999</v>
      </c>
      <c r="K35" s="454">
        <v>0.36702205696448348</v>
      </c>
      <c r="M35" s="531"/>
    </row>
    <row r="36" spans="1:13" s="24" customFormat="1" ht="15">
      <c r="A36" s="390" t="s">
        <v>704</v>
      </c>
      <c r="B36" s="453">
        <v>0</v>
      </c>
      <c r="C36" s="453">
        <v>0</v>
      </c>
      <c r="D36" s="453">
        <v>0</v>
      </c>
      <c r="E36" s="593"/>
      <c r="F36" s="593"/>
      <c r="G36" s="593"/>
      <c r="H36" s="593"/>
      <c r="I36" s="593"/>
      <c r="J36" s="593"/>
      <c r="K36" s="454" t="s">
        <v>806</v>
      </c>
      <c r="M36" s="531"/>
    </row>
    <row r="37" spans="1:13" s="24" customFormat="1" ht="15">
      <c r="A37" s="385" t="s">
        <v>57</v>
      </c>
      <c r="B37" s="453">
        <v>147896.01769999997</v>
      </c>
      <c r="C37" s="453">
        <v>3337.1973099999996</v>
      </c>
      <c r="D37" s="453">
        <v>151233.21500999996</v>
      </c>
      <c r="E37" s="453">
        <v>137952.67708999998</v>
      </c>
      <c r="F37" s="453">
        <v>6308.2171099999996</v>
      </c>
      <c r="G37" s="453">
        <v>144260.89419999998</v>
      </c>
      <c r="H37" s="453">
        <v>111290.52979000002</v>
      </c>
      <c r="I37" s="453">
        <v>7210.5140199999996</v>
      </c>
      <c r="J37" s="453">
        <v>118501.04381000003</v>
      </c>
      <c r="K37" s="454">
        <v>-0.17856433327168406</v>
      </c>
      <c r="M37" s="531"/>
    </row>
    <row r="38" spans="1:13" s="24" customFormat="1" ht="15.75">
      <c r="A38" s="380" t="s">
        <v>251</v>
      </c>
      <c r="B38" s="567"/>
      <c r="C38" s="567"/>
      <c r="D38" s="567"/>
      <c r="E38" s="567"/>
      <c r="F38" s="567"/>
      <c r="G38" s="567"/>
      <c r="H38" s="567"/>
      <c r="I38" s="567"/>
      <c r="J38" s="567"/>
      <c r="K38" s="379"/>
      <c r="M38" s="531"/>
    </row>
    <row r="39" spans="1:13" s="24" customFormat="1" ht="15">
      <c r="A39" s="390" t="s">
        <v>79</v>
      </c>
      <c r="B39" s="453">
        <v>4019.7293499999996</v>
      </c>
      <c r="C39" s="453">
        <v>186.33687000000003</v>
      </c>
      <c r="D39" s="453">
        <v>4206.0662199999997</v>
      </c>
      <c r="E39" s="453">
        <v>4014.036419999999</v>
      </c>
      <c r="F39" s="453">
        <v>176.14271000000002</v>
      </c>
      <c r="G39" s="453">
        <v>4190.1791299999986</v>
      </c>
      <c r="H39" s="453">
        <v>4513.9760700000006</v>
      </c>
      <c r="I39" s="453">
        <v>68.834490000000002</v>
      </c>
      <c r="J39" s="453">
        <v>4582.8105600000008</v>
      </c>
      <c r="K39" s="454">
        <v>9.3702779241326209E-2</v>
      </c>
      <c r="M39" s="531"/>
    </row>
    <row r="40" spans="1:13" s="24" customFormat="1" ht="15">
      <c r="A40" s="390" t="s">
        <v>64</v>
      </c>
      <c r="B40" s="453">
        <v>4538.8487499999992</v>
      </c>
      <c r="C40" s="453">
        <v>138.45631</v>
      </c>
      <c r="D40" s="453">
        <v>4677.3050599999997</v>
      </c>
      <c r="E40" s="453">
        <v>4097.4688899999992</v>
      </c>
      <c r="F40" s="453">
        <v>198.70054000000002</v>
      </c>
      <c r="G40" s="453">
        <v>4296.1694299999999</v>
      </c>
      <c r="H40" s="453">
        <v>3874.4189900000001</v>
      </c>
      <c r="I40" s="453">
        <v>135.60091999999997</v>
      </c>
      <c r="J40" s="453">
        <v>4010.01991</v>
      </c>
      <c r="K40" s="454">
        <v>-6.6605734401866915E-2</v>
      </c>
      <c r="M40" s="531"/>
    </row>
    <row r="41" spans="1:13" s="24" customFormat="1" ht="15">
      <c r="A41" s="390" t="s">
        <v>83</v>
      </c>
      <c r="B41" s="453">
        <v>11735.590680000001</v>
      </c>
      <c r="C41" s="453">
        <v>500.58512000000002</v>
      </c>
      <c r="D41" s="453">
        <v>12236.175800000001</v>
      </c>
      <c r="E41" s="453">
        <v>12760.425230000001</v>
      </c>
      <c r="F41" s="453">
        <v>619.61338000000012</v>
      </c>
      <c r="G41" s="453">
        <v>13380.03861</v>
      </c>
      <c r="H41" s="453">
        <v>17906.030940000001</v>
      </c>
      <c r="I41" s="453">
        <v>697.29501000000005</v>
      </c>
      <c r="J41" s="453">
        <v>18603.325949999999</v>
      </c>
      <c r="K41" s="454">
        <v>0.39037909323342374</v>
      </c>
      <c r="M41" s="531"/>
    </row>
    <row r="42" spans="1:13" s="24" customFormat="1" ht="15">
      <c r="A42" s="390" t="s">
        <v>71</v>
      </c>
      <c r="B42" s="453">
        <v>28990.815140000017</v>
      </c>
      <c r="C42" s="453">
        <v>199.42006000000001</v>
      </c>
      <c r="D42" s="453">
        <v>29190.235200000014</v>
      </c>
      <c r="E42" s="453">
        <v>50607.022019999982</v>
      </c>
      <c r="F42" s="453">
        <v>435.37593000000004</v>
      </c>
      <c r="G42" s="453">
        <v>51042.397949999991</v>
      </c>
      <c r="H42" s="453">
        <v>56849.716470000014</v>
      </c>
      <c r="I42" s="453">
        <v>629.98319000000004</v>
      </c>
      <c r="J42" s="453">
        <v>57479.699660000013</v>
      </c>
      <c r="K42" s="454">
        <v>0.12611675721634122</v>
      </c>
      <c r="M42" s="531"/>
    </row>
    <row r="43" spans="1:13" s="24" customFormat="1" ht="15">
      <c r="A43" s="390" t="s">
        <v>78</v>
      </c>
      <c r="B43" s="453">
        <v>7498.9524900000006</v>
      </c>
      <c r="C43" s="453">
        <v>154.99276</v>
      </c>
      <c r="D43" s="453">
        <v>7653.9452499999998</v>
      </c>
      <c r="E43" s="453">
        <v>27637.723040000008</v>
      </c>
      <c r="F43" s="453">
        <v>184.23721999999998</v>
      </c>
      <c r="G43" s="453">
        <v>27821.960260000007</v>
      </c>
      <c r="H43" s="453">
        <v>27592.706469999994</v>
      </c>
      <c r="I43" s="453">
        <v>346.20062000000001</v>
      </c>
      <c r="J43" s="453">
        <v>27938.907089999997</v>
      </c>
      <c r="K43" s="454">
        <v>4.2034000806235724E-3</v>
      </c>
      <c r="M43" s="531"/>
    </row>
    <row r="44" spans="1:13" s="24" customFormat="1" ht="15">
      <c r="A44" s="390" t="s">
        <v>74</v>
      </c>
      <c r="B44" s="453">
        <v>20386.84546</v>
      </c>
      <c r="C44" s="453">
        <v>460.81612000000001</v>
      </c>
      <c r="D44" s="453">
        <v>20847.66158</v>
      </c>
      <c r="E44" s="453">
        <v>10309.1013</v>
      </c>
      <c r="F44" s="453">
        <v>205.58276000000001</v>
      </c>
      <c r="G44" s="453">
        <v>10514.684060000001</v>
      </c>
      <c r="H44" s="453">
        <v>14974.371349999998</v>
      </c>
      <c r="I44" s="453">
        <v>217.09510000000003</v>
      </c>
      <c r="J44" s="453">
        <v>15191.46645</v>
      </c>
      <c r="K44" s="454">
        <v>0.44478582174346359</v>
      </c>
      <c r="M44" s="531"/>
    </row>
    <row r="45" spans="1:13" s="24" customFormat="1" ht="15">
      <c r="A45" s="390" t="s">
        <v>77</v>
      </c>
      <c r="B45" s="453">
        <v>1484.1854000000003</v>
      </c>
      <c r="C45" s="453">
        <v>64.978909999999999</v>
      </c>
      <c r="D45" s="453">
        <v>1549.1643100000003</v>
      </c>
      <c r="E45" s="453">
        <v>23052.664079999995</v>
      </c>
      <c r="F45" s="453">
        <v>564.27012000000002</v>
      </c>
      <c r="G45" s="453">
        <v>23616.934199999996</v>
      </c>
      <c r="H45" s="453">
        <v>21496.473030000001</v>
      </c>
      <c r="I45" s="453">
        <v>1079.5840499999997</v>
      </c>
      <c r="J45" s="453">
        <v>22576.057079999999</v>
      </c>
      <c r="K45" s="454">
        <v>-4.4073337850939073E-2</v>
      </c>
      <c r="M45" s="531"/>
    </row>
    <row r="46" spans="1:13" s="24" customFormat="1" ht="15">
      <c r="A46" s="390" t="s">
        <v>60</v>
      </c>
      <c r="B46" s="453">
        <v>34479.579239999999</v>
      </c>
      <c r="C46" s="453">
        <v>1530.7937199999999</v>
      </c>
      <c r="D46" s="453">
        <v>36010.372960000008</v>
      </c>
      <c r="E46" s="453">
        <v>1373.7306600000002</v>
      </c>
      <c r="F46" s="453">
        <v>81.917100000000005</v>
      </c>
      <c r="G46" s="453">
        <v>1455.6477600000003</v>
      </c>
      <c r="H46" s="453">
        <v>1845.7396900000001</v>
      </c>
      <c r="I46" s="453">
        <v>112.58470000000001</v>
      </c>
      <c r="J46" s="453">
        <v>1958.3243900000002</v>
      </c>
      <c r="K46" s="454">
        <v>0.34532848111551373</v>
      </c>
      <c r="M46" s="531"/>
    </row>
    <row r="47" spans="1:13" s="24" customFormat="1" ht="15">
      <c r="A47" s="390" t="s">
        <v>67</v>
      </c>
      <c r="B47" s="453">
        <v>23346.309900000007</v>
      </c>
      <c r="C47" s="453">
        <v>276.37428000000006</v>
      </c>
      <c r="D47" s="453">
        <v>23622.684180000007</v>
      </c>
      <c r="E47" s="453">
        <v>32611.010699999995</v>
      </c>
      <c r="F47" s="453">
        <v>1830.0731199999998</v>
      </c>
      <c r="G47" s="453">
        <v>34441.08382</v>
      </c>
      <c r="H47" s="453">
        <v>31629.594209999996</v>
      </c>
      <c r="I47" s="453">
        <v>1088.72172</v>
      </c>
      <c r="J47" s="453">
        <v>32718.315929999997</v>
      </c>
      <c r="K47" s="454">
        <v>-5.0020722315352581E-2</v>
      </c>
      <c r="M47" s="531"/>
    </row>
    <row r="48" spans="1:13" s="24" customFormat="1" ht="15">
      <c r="A48" s="390" t="s">
        <v>80</v>
      </c>
      <c r="B48" s="453">
        <v>5436.7616600000001</v>
      </c>
      <c r="C48" s="453">
        <v>226.89067</v>
      </c>
      <c r="D48" s="453">
        <v>5663.6523299999999</v>
      </c>
      <c r="E48" s="453">
        <v>25080.644319999999</v>
      </c>
      <c r="F48" s="453">
        <v>620.28561999999988</v>
      </c>
      <c r="G48" s="453">
        <v>25700.929939999998</v>
      </c>
      <c r="H48" s="453">
        <v>24563.600429999999</v>
      </c>
      <c r="I48" s="453">
        <v>832.72226999999998</v>
      </c>
      <c r="J48" s="453">
        <v>25396.322700000001</v>
      </c>
      <c r="K48" s="454">
        <v>-1.1851992932205844E-2</v>
      </c>
      <c r="M48" s="531"/>
    </row>
    <row r="49" spans="1:13" s="24" customFormat="1" ht="15">
      <c r="A49" s="390" t="s">
        <v>58</v>
      </c>
      <c r="B49" s="453">
        <v>92097.979569999996</v>
      </c>
      <c r="C49" s="453">
        <v>2200.3466499999995</v>
      </c>
      <c r="D49" s="453">
        <v>94298.326219999988</v>
      </c>
      <c r="E49" s="453">
        <v>6119.7621499999987</v>
      </c>
      <c r="F49" s="453">
        <v>254.13963000000001</v>
      </c>
      <c r="G49" s="453">
        <v>6373.9017799999992</v>
      </c>
      <c r="H49" s="453">
        <v>7104.6663500000004</v>
      </c>
      <c r="I49" s="453">
        <v>280.85771</v>
      </c>
      <c r="J49" s="453">
        <v>7385.5240600000016</v>
      </c>
      <c r="K49" s="454">
        <v>0.15871318933314382</v>
      </c>
      <c r="M49" s="531"/>
    </row>
    <row r="50" spans="1:13" s="24" customFormat="1" ht="15">
      <c r="A50" s="390" t="s">
        <v>82</v>
      </c>
      <c r="B50" s="453">
        <v>8549.6414400000012</v>
      </c>
      <c r="C50" s="453">
        <v>166.60180000000003</v>
      </c>
      <c r="D50" s="453">
        <v>8716.2432399999998</v>
      </c>
      <c r="E50" s="453">
        <v>136425.56724</v>
      </c>
      <c r="F50" s="453">
        <v>1936.8019000000002</v>
      </c>
      <c r="G50" s="453">
        <v>138362.36914000002</v>
      </c>
      <c r="H50" s="453">
        <v>159590.93920000002</v>
      </c>
      <c r="I50" s="453">
        <v>5976.99082</v>
      </c>
      <c r="J50" s="453">
        <v>165567.93002</v>
      </c>
      <c r="K50" s="454">
        <v>0.19662543398973178</v>
      </c>
      <c r="M50" s="531"/>
    </row>
    <row r="51" spans="1:13" s="24" customFormat="1" ht="15">
      <c r="A51" s="390" t="s">
        <v>69</v>
      </c>
      <c r="B51" s="453">
        <v>32638.653720000013</v>
      </c>
      <c r="C51" s="453">
        <v>479.94469999999995</v>
      </c>
      <c r="D51" s="453">
        <v>33118.598420000017</v>
      </c>
      <c r="E51" s="453">
        <v>11389.749450000001</v>
      </c>
      <c r="F51" s="453">
        <v>390.86889000000002</v>
      </c>
      <c r="G51" s="453">
        <v>11780.618340000001</v>
      </c>
      <c r="H51" s="453">
        <v>14959.377630000003</v>
      </c>
      <c r="I51" s="453">
        <v>209.06747999999999</v>
      </c>
      <c r="J51" s="453">
        <v>15168.445110000002</v>
      </c>
      <c r="K51" s="454">
        <v>0.28757631155038343</v>
      </c>
      <c r="M51" s="531"/>
    </row>
    <row r="52" spans="1:13" s="24" customFormat="1" ht="15">
      <c r="A52" s="390" t="s">
        <v>63</v>
      </c>
      <c r="B52" s="453">
        <v>15217.042200000002</v>
      </c>
      <c r="C52" s="453">
        <v>1177.7416899999998</v>
      </c>
      <c r="D52" s="453">
        <v>16394.783889999999</v>
      </c>
      <c r="E52" s="453">
        <v>37468.788539999994</v>
      </c>
      <c r="F52" s="453">
        <v>426.76853999999997</v>
      </c>
      <c r="G52" s="453">
        <v>37895.557079999991</v>
      </c>
      <c r="H52" s="453">
        <v>42296.526169999997</v>
      </c>
      <c r="I52" s="453">
        <v>651.40625</v>
      </c>
      <c r="J52" s="453">
        <v>42947.932419999997</v>
      </c>
      <c r="K52" s="454">
        <v>0.13332368565882571</v>
      </c>
      <c r="M52" s="531"/>
    </row>
    <row r="53" spans="1:13" s="24" customFormat="1" ht="15">
      <c r="A53" s="390" t="s">
        <v>61</v>
      </c>
      <c r="B53" s="453">
        <v>30621.410440000014</v>
      </c>
      <c r="C53" s="453">
        <v>1428.53692</v>
      </c>
      <c r="D53" s="453">
        <v>32049.947360000009</v>
      </c>
      <c r="E53" s="453">
        <v>18272.932000000001</v>
      </c>
      <c r="F53" s="453">
        <v>1581.9864399999999</v>
      </c>
      <c r="G53" s="453">
        <v>19854.918440000001</v>
      </c>
      <c r="H53" s="453">
        <v>20089.161219999998</v>
      </c>
      <c r="I53" s="453">
        <v>522.40765999999996</v>
      </c>
      <c r="J53" s="453">
        <v>20611.568879999999</v>
      </c>
      <c r="K53" s="454">
        <v>3.8108967422179826E-2</v>
      </c>
      <c r="M53" s="531"/>
    </row>
    <row r="54" spans="1:13" s="24" customFormat="1" ht="15">
      <c r="A54" s="390" t="s">
        <v>75</v>
      </c>
      <c r="B54" s="453">
        <v>3296.5596</v>
      </c>
      <c r="C54" s="453">
        <v>10.447700000000001</v>
      </c>
      <c r="D54" s="453">
        <v>3307.0073000000002</v>
      </c>
      <c r="E54" s="453">
        <v>28362.434379999995</v>
      </c>
      <c r="F54" s="453">
        <v>899.13156000000004</v>
      </c>
      <c r="G54" s="453">
        <v>29261.565939999997</v>
      </c>
      <c r="H54" s="453">
        <v>26719.995519999997</v>
      </c>
      <c r="I54" s="453">
        <v>2087.3755300000003</v>
      </c>
      <c r="J54" s="453">
        <v>28807.371049999998</v>
      </c>
      <c r="K54" s="454">
        <v>-1.5521892810908086E-2</v>
      </c>
      <c r="M54" s="531"/>
    </row>
    <row r="55" spans="1:13" s="24" customFormat="1" ht="15">
      <c r="A55" s="390" t="s">
        <v>76</v>
      </c>
      <c r="B55" s="453">
        <v>2962.7350899999997</v>
      </c>
      <c r="C55" s="453">
        <v>111.52481999999999</v>
      </c>
      <c r="D55" s="453">
        <v>3074.2599099999998</v>
      </c>
      <c r="E55" s="453">
        <v>3839.7533699999999</v>
      </c>
      <c r="F55" s="453">
        <v>17.657799999999998</v>
      </c>
      <c r="G55" s="453">
        <v>3857.4111699999999</v>
      </c>
      <c r="H55" s="453">
        <v>3791.6804799999995</v>
      </c>
      <c r="I55" s="453">
        <v>80.070880000000002</v>
      </c>
      <c r="J55" s="453">
        <v>3871.7513599999993</v>
      </c>
      <c r="K55" s="454">
        <v>3.7175684333385283E-3</v>
      </c>
      <c r="M55" s="531"/>
    </row>
    <row r="56" spans="1:13" s="24" customFormat="1" ht="15">
      <c r="A56" s="390" t="s">
        <v>81</v>
      </c>
      <c r="B56" s="453">
        <v>6853.5360299999993</v>
      </c>
      <c r="C56" s="453">
        <v>180.21127000000001</v>
      </c>
      <c r="D56" s="453">
        <v>7033.7473</v>
      </c>
      <c r="E56" s="453">
        <v>3145.6488200000003</v>
      </c>
      <c r="F56" s="453">
        <v>123.04472</v>
      </c>
      <c r="G56" s="453">
        <v>3268.6935400000007</v>
      </c>
      <c r="H56" s="453">
        <v>3522.4339000000004</v>
      </c>
      <c r="I56" s="453">
        <v>123.04472</v>
      </c>
      <c r="J56" s="453">
        <v>3645.4786200000003</v>
      </c>
      <c r="K56" s="454">
        <v>0.11527084916012027</v>
      </c>
      <c r="M56" s="531"/>
    </row>
    <row r="57" spans="1:13" s="24" customFormat="1" ht="15">
      <c r="A57" s="390" t="s">
        <v>66</v>
      </c>
      <c r="B57" s="453">
        <v>10365.926319999997</v>
      </c>
      <c r="C57" s="453">
        <v>747.03327000000002</v>
      </c>
      <c r="D57" s="453">
        <v>11112.959589999997</v>
      </c>
      <c r="E57" s="453">
        <v>9125.3153500000008</v>
      </c>
      <c r="F57" s="453">
        <v>283.30243999999999</v>
      </c>
      <c r="G57" s="453">
        <v>9408.6177900000002</v>
      </c>
      <c r="H57" s="453">
        <v>11089.75016</v>
      </c>
      <c r="I57" s="453">
        <v>455.22642999999994</v>
      </c>
      <c r="J57" s="453">
        <v>11544.976590000002</v>
      </c>
      <c r="K57" s="454">
        <v>0.22706404359104077</v>
      </c>
      <c r="M57" s="531"/>
    </row>
    <row r="58" spans="1:13" s="24" customFormat="1" ht="15">
      <c r="A58" s="390" t="s">
        <v>68</v>
      </c>
      <c r="B58" s="453">
        <v>56924.179980000052</v>
      </c>
      <c r="C58" s="453">
        <v>2092.1741000000002</v>
      </c>
      <c r="D58" s="453">
        <v>59016.354080000048</v>
      </c>
      <c r="E58" s="453">
        <v>42467.794379999999</v>
      </c>
      <c r="F58" s="453">
        <v>423.28477000000009</v>
      </c>
      <c r="G58" s="453">
        <v>42891.079150000005</v>
      </c>
      <c r="H58" s="453">
        <v>39231.211879999988</v>
      </c>
      <c r="I58" s="453">
        <v>646.56232999999997</v>
      </c>
      <c r="J58" s="453">
        <v>39877.774209999989</v>
      </c>
      <c r="K58" s="454">
        <v>-7.0254817545200798E-2</v>
      </c>
      <c r="M58" s="531"/>
    </row>
    <row r="59" spans="1:13" s="24" customFormat="1" ht="15">
      <c r="A59" s="390" t="s">
        <v>65</v>
      </c>
      <c r="B59" s="453">
        <v>15339.419940000003</v>
      </c>
      <c r="C59" s="453">
        <v>219.89608999999999</v>
      </c>
      <c r="D59" s="453">
        <v>15559.316030000002</v>
      </c>
      <c r="E59" s="453">
        <v>14317.9257</v>
      </c>
      <c r="F59" s="453">
        <v>1063.46677</v>
      </c>
      <c r="G59" s="453">
        <v>15381.392469999999</v>
      </c>
      <c r="H59" s="453">
        <v>15437.858260000001</v>
      </c>
      <c r="I59" s="453">
        <v>974.81896000000006</v>
      </c>
      <c r="J59" s="453">
        <v>16412.677220000001</v>
      </c>
      <c r="K59" s="454">
        <v>6.7047554505317339E-2</v>
      </c>
      <c r="M59" s="531"/>
    </row>
    <row r="60" spans="1:13" s="24" customFormat="1" ht="15">
      <c r="A60" s="390" t="s">
        <v>59</v>
      </c>
      <c r="B60" s="453">
        <v>57696.579779999985</v>
      </c>
      <c r="C60" s="453">
        <v>1279.50117</v>
      </c>
      <c r="D60" s="453">
        <v>58976.080949999981</v>
      </c>
      <c r="E60" s="453">
        <v>60569.655700000003</v>
      </c>
      <c r="F60" s="453">
        <v>2224.22264</v>
      </c>
      <c r="G60" s="453">
        <v>62793.878340000003</v>
      </c>
      <c r="H60" s="453">
        <v>57634.284800000001</v>
      </c>
      <c r="I60" s="453">
        <v>2543.7979899999996</v>
      </c>
      <c r="J60" s="453">
        <v>60178.082790000008</v>
      </c>
      <c r="K60" s="454">
        <v>-4.1656856036772633E-2</v>
      </c>
      <c r="M60" s="531"/>
    </row>
    <row r="61" spans="1:13" s="24" customFormat="1" ht="15">
      <c r="A61" s="390" t="s">
        <v>62</v>
      </c>
      <c r="B61" s="453">
        <v>2445.2346899999993</v>
      </c>
      <c r="C61" s="453">
        <v>0</v>
      </c>
      <c r="D61" s="453">
        <v>2445.2346899999993</v>
      </c>
      <c r="E61" s="453">
        <v>22773.40178</v>
      </c>
      <c r="F61" s="453">
        <v>490.92039</v>
      </c>
      <c r="G61" s="453">
        <v>23264.322169999999</v>
      </c>
      <c r="H61" s="453">
        <v>26673.48101</v>
      </c>
      <c r="I61" s="453">
        <v>1237.0174099999999</v>
      </c>
      <c r="J61" s="453">
        <v>27910.498419999996</v>
      </c>
      <c r="K61" s="454">
        <v>0.19971251326597309</v>
      </c>
      <c r="M61" s="531"/>
    </row>
    <row r="62" spans="1:13" s="24" customFormat="1" ht="15">
      <c r="A62" s="390" t="s">
        <v>72</v>
      </c>
      <c r="B62" s="453">
        <v>9994.2940000000017</v>
      </c>
      <c r="C62" s="453">
        <v>226.61875000000003</v>
      </c>
      <c r="D62" s="453">
        <v>10220.912750000001</v>
      </c>
      <c r="E62" s="453">
        <v>73234.073329999985</v>
      </c>
      <c r="F62" s="453">
        <v>1835.0831499999999</v>
      </c>
      <c r="G62" s="453">
        <v>75069.156479999991</v>
      </c>
      <c r="H62" s="453">
        <v>82970.11440000002</v>
      </c>
      <c r="I62" s="453">
        <v>2258.8972599999997</v>
      </c>
      <c r="J62" s="453">
        <v>85229.011660000033</v>
      </c>
      <c r="K62" s="454">
        <v>0.13533994061471627</v>
      </c>
      <c r="M62" s="531"/>
    </row>
    <row r="63" spans="1:13" s="24" customFormat="1" ht="15">
      <c r="A63" s="390" t="s">
        <v>73</v>
      </c>
      <c r="B63" s="453">
        <v>23860.118729999998</v>
      </c>
      <c r="C63" s="453">
        <v>0</v>
      </c>
      <c r="D63" s="453">
        <v>23860.118729999998</v>
      </c>
      <c r="E63" s="453">
        <v>1237.53151</v>
      </c>
      <c r="F63" s="453">
        <v>0</v>
      </c>
      <c r="G63" s="453">
        <v>1237.53151</v>
      </c>
      <c r="H63" s="453">
        <v>1588.9583500000001</v>
      </c>
      <c r="I63" s="453">
        <v>55.291890000000002</v>
      </c>
      <c r="J63" s="453">
        <v>1644.2502400000003</v>
      </c>
      <c r="K63" s="454">
        <v>0.32865323162559335</v>
      </c>
      <c r="M63" s="531"/>
    </row>
    <row r="64" spans="1:13" s="24" customFormat="1" ht="15">
      <c r="A64" s="390" t="s">
        <v>70</v>
      </c>
      <c r="B64" s="453">
        <v>3058.6693799999998</v>
      </c>
      <c r="C64" s="453">
        <v>259.05547999999999</v>
      </c>
      <c r="D64" s="453">
        <v>3317.7248599999998</v>
      </c>
      <c r="E64" s="453">
        <v>6250.1873199999982</v>
      </c>
      <c r="F64" s="453">
        <v>149.23192</v>
      </c>
      <c r="G64" s="453">
        <v>6399.4192399999984</v>
      </c>
      <c r="H64" s="453">
        <v>5253.9491899999994</v>
      </c>
      <c r="I64" s="453">
        <v>313.59742999999997</v>
      </c>
      <c r="J64" s="453">
        <v>5567.5466199999992</v>
      </c>
      <c r="K64" s="454">
        <v>-0.12999189282682461</v>
      </c>
      <c r="M64" s="531"/>
    </row>
    <row r="65" spans="1:13" s="24" customFormat="1" ht="15">
      <c r="A65" s="390" t="s">
        <v>729</v>
      </c>
      <c r="B65" s="453">
        <v>33625.665330000003</v>
      </c>
      <c r="C65" s="453">
        <v>204.55716000000001</v>
      </c>
      <c r="D65" s="453">
        <v>33830.22249</v>
      </c>
      <c r="E65" s="453">
        <v>28789.120399999996</v>
      </c>
      <c r="F65" s="453">
        <v>38.603259999999999</v>
      </c>
      <c r="G65" s="453">
        <v>28827.723659999996</v>
      </c>
      <c r="H65" s="453">
        <v>27600.478150000003</v>
      </c>
      <c r="I65" s="453">
        <v>719.66310999999996</v>
      </c>
      <c r="J65" s="453">
        <v>28320.14126</v>
      </c>
      <c r="K65" s="454">
        <v>-1.7607439490766777E-2</v>
      </c>
      <c r="M65" s="531"/>
    </row>
    <row r="66" spans="1:13" s="24" customFormat="1" ht="15">
      <c r="A66" s="390" t="s">
        <v>735</v>
      </c>
      <c r="B66" s="453">
        <v>49391.867269999988</v>
      </c>
      <c r="C66" s="453">
        <v>919.85583999999983</v>
      </c>
      <c r="D66" s="453">
        <v>50311.723109999984</v>
      </c>
      <c r="E66" s="453">
        <v>2441.3352999999997</v>
      </c>
      <c r="F66" s="453">
        <v>274.79092000000003</v>
      </c>
      <c r="G66" s="453">
        <v>2716.1262200000001</v>
      </c>
      <c r="H66" s="453">
        <v>2178.3088600000001</v>
      </c>
      <c r="I66" s="453">
        <v>51.068280000000001</v>
      </c>
      <c r="J66" s="453">
        <v>2229.3771399999996</v>
      </c>
      <c r="K66" s="454">
        <v>-0.17920709148781772</v>
      </c>
      <c r="M66" s="531"/>
    </row>
    <row r="67" spans="1:13" s="24" customFormat="1" ht="15">
      <c r="A67" s="390" t="s">
        <v>768</v>
      </c>
      <c r="B67" s="453">
        <v>0</v>
      </c>
      <c r="C67" s="453">
        <v>0</v>
      </c>
      <c r="D67" s="453">
        <v>0</v>
      </c>
      <c r="E67" s="453">
        <v>8836.1912000000011</v>
      </c>
      <c r="F67" s="453">
        <v>189.25409999999997</v>
      </c>
      <c r="G67" s="453">
        <v>9025.4453000000012</v>
      </c>
      <c r="H67" s="453">
        <v>9388.6868600000016</v>
      </c>
      <c r="I67" s="453">
        <v>227.95244</v>
      </c>
      <c r="J67" s="453">
        <v>9616.6393000000007</v>
      </c>
      <c r="K67" s="454">
        <v>6.550302842121257E-2</v>
      </c>
      <c r="M67" s="531"/>
    </row>
    <row r="68" spans="1:13" s="24" customFormat="1" ht="15">
      <c r="A68" s="390" t="s">
        <v>769</v>
      </c>
      <c r="B68" s="453">
        <v>0</v>
      </c>
      <c r="C68" s="453">
        <v>0</v>
      </c>
      <c r="D68" s="453">
        <v>0</v>
      </c>
      <c r="E68" s="453">
        <v>12532.707080000002</v>
      </c>
      <c r="F68" s="453">
        <v>10.329799999999999</v>
      </c>
      <c r="G68" s="453">
        <v>12543.036880000003</v>
      </c>
      <c r="H68" s="453">
        <v>13204.927689999995</v>
      </c>
      <c r="I68" s="453">
        <v>2.5097499999999999</v>
      </c>
      <c r="J68" s="453">
        <v>13207.437439999996</v>
      </c>
      <c r="K68" s="454">
        <v>5.2969672843694339E-2</v>
      </c>
      <c r="M68" s="531"/>
    </row>
    <row r="69" spans="1:13" s="24" customFormat="1" ht="15">
      <c r="A69" s="385" t="s">
        <v>57</v>
      </c>
      <c r="B69" s="453">
        <v>596857.13158000004</v>
      </c>
      <c r="C69" s="453">
        <v>15443.692230000001</v>
      </c>
      <c r="D69" s="453">
        <v>612300.82381000009</v>
      </c>
      <c r="E69" s="453">
        <v>719143.70166000014</v>
      </c>
      <c r="F69" s="453">
        <v>17529.08814</v>
      </c>
      <c r="G69" s="453">
        <v>736672.78980000003</v>
      </c>
      <c r="H69" s="453">
        <v>775573.41772999999</v>
      </c>
      <c r="I69" s="453">
        <v>24626.2464</v>
      </c>
      <c r="J69" s="453">
        <v>800199.66413000005</v>
      </c>
      <c r="K69" s="454">
        <v>8.6234859234107161E-2</v>
      </c>
      <c r="M69" s="531"/>
    </row>
    <row r="70" spans="1:13" s="24" customFormat="1" ht="15.75">
      <c r="A70" s="380" t="s">
        <v>744</v>
      </c>
      <c r="B70" s="567"/>
      <c r="C70" s="567"/>
      <c r="D70" s="567"/>
      <c r="E70" s="567"/>
      <c r="F70" s="567"/>
      <c r="G70" s="567"/>
      <c r="H70" s="567"/>
      <c r="I70" s="567"/>
      <c r="J70" s="567"/>
      <c r="K70" s="379"/>
      <c r="M70" s="531"/>
    </row>
    <row r="71" spans="1:13" s="24" customFormat="1" ht="15">
      <c r="A71" s="390" t="s">
        <v>748</v>
      </c>
      <c r="B71" s="453">
        <v>335601.75949000008</v>
      </c>
      <c r="C71" s="453">
        <v>7598.3630000000003</v>
      </c>
      <c r="D71" s="453">
        <v>343200.1224900001</v>
      </c>
      <c r="E71" s="453">
        <v>365417.13906999998</v>
      </c>
      <c r="F71" s="453">
        <v>8391.2683300000008</v>
      </c>
      <c r="G71" s="453">
        <v>373808.40740000003</v>
      </c>
      <c r="H71" s="453">
        <v>374154.63277999975</v>
      </c>
      <c r="I71" s="453">
        <v>8935.5204000000031</v>
      </c>
      <c r="J71" s="453">
        <v>383090.15317999973</v>
      </c>
      <c r="K71" s="454">
        <v>2.4830222103773114E-2</v>
      </c>
      <c r="M71" s="531"/>
    </row>
    <row r="72" spans="1:13" s="24" customFormat="1" ht="15">
      <c r="A72" s="390" t="s">
        <v>749</v>
      </c>
      <c r="B72" s="453">
        <v>358652.41855000006</v>
      </c>
      <c r="C72" s="453">
        <v>5009.6759800000009</v>
      </c>
      <c r="D72" s="453">
        <v>363662.09453000012</v>
      </c>
      <c r="E72" s="453">
        <v>415569.91382999992</v>
      </c>
      <c r="F72" s="453">
        <v>4319.9879299999993</v>
      </c>
      <c r="G72" s="453">
        <v>419889.90175999992</v>
      </c>
      <c r="H72" s="453">
        <v>446993.27438999992</v>
      </c>
      <c r="I72" s="453">
        <v>5139.5440400000007</v>
      </c>
      <c r="J72" s="453">
        <v>452132.81842999993</v>
      </c>
      <c r="K72" s="454">
        <v>7.6788978574744024E-2</v>
      </c>
      <c r="M72" s="531"/>
    </row>
    <row r="73" spans="1:13" s="24" customFormat="1" ht="15">
      <c r="A73" s="390" t="s">
        <v>750</v>
      </c>
      <c r="B73" s="453">
        <v>155143.67192999995</v>
      </c>
      <c r="C73" s="453">
        <v>2655.1879299999991</v>
      </c>
      <c r="D73" s="453">
        <v>157798.85985999994</v>
      </c>
      <c r="E73" s="453">
        <v>206177.62669999999</v>
      </c>
      <c r="F73" s="453">
        <v>3012.1933500000009</v>
      </c>
      <c r="G73" s="453">
        <v>209189.82004999998</v>
      </c>
      <c r="H73" s="453">
        <v>213103.94239000007</v>
      </c>
      <c r="I73" s="453">
        <v>4243.3273200000003</v>
      </c>
      <c r="J73" s="453">
        <v>217347.26971000011</v>
      </c>
      <c r="K73" s="454">
        <v>3.8995442789952005E-2</v>
      </c>
      <c r="M73" s="531"/>
    </row>
    <row r="74" spans="1:13" s="24" customFormat="1" ht="15">
      <c r="A74" s="390" t="s">
        <v>751</v>
      </c>
      <c r="B74" s="453">
        <v>90600.967280000012</v>
      </c>
      <c r="C74" s="453">
        <v>7019.6742699999995</v>
      </c>
      <c r="D74" s="453">
        <v>97620.641550000029</v>
      </c>
      <c r="E74" s="453">
        <v>53662.285349999984</v>
      </c>
      <c r="F74" s="453">
        <v>2579.7690900000002</v>
      </c>
      <c r="G74" s="453">
        <v>56242.054439999985</v>
      </c>
      <c r="H74" s="453">
        <v>44238.488880000004</v>
      </c>
      <c r="I74" s="453">
        <v>3346.2892800000004</v>
      </c>
      <c r="J74" s="453">
        <v>47584.778159999994</v>
      </c>
      <c r="K74" s="454">
        <v>-0.15392887699782956</v>
      </c>
      <c r="M74" s="531"/>
    </row>
    <row r="75" spans="1:13" s="24" customFormat="1" ht="15">
      <c r="A75" s="390" t="s">
        <v>752</v>
      </c>
      <c r="B75" s="453">
        <v>114322.63409000009</v>
      </c>
      <c r="C75" s="453">
        <v>1965.9974499999996</v>
      </c>
      <c r="D75" s="453">
        <v>116288.63154000007</v>
      </c>
      <c r="E75" s="453">
        <v>118518.17963</v>
      </c>
      <c r="F75" s="453">
        <v>2611.8643000000006</v>
      </c>
      <c r="G75" s="453">
        <v>121130.04392999999</v>
      </c>
      <c r="H75" s="453">
        <v>104187.49705999998</v>
      </c>
      <c r="I75" s="453">
        <v>3077.7837599999998</v>
      </c>
      <c r="J75" s="453">
        <v>107265.28081999997</v>
      </c>
      <c r="K75" s="454">
        <v>-0.11446180204485307</v>
      </c>
      <c r="M75" s="531"/>
    </row>
    <row r="76" spans="1:13" s="24" customFormat="1" ht="15">
      <c r="A76" s="390" t="s">
        <v>753</v>
      </c>
      <c r="B76" s="453">
        <v>198199.76062000004</v>
      </c>
      <c r="C76" s="453">
        <v>6005.7506900000008</v>
      </c>
      <c r="D76" s="453">
        <v>204205.51131000003</v>
      </c>
      <c r="E76" s="453">
        <v>186430.28687999997</v>
      </c>
      <c r="F76" s="453">
        <v>6338.9556699999994</v>
      </c>
      <c r="G76" s="453">
        <v>192769.24255</v>
      </c>
      <c r="H76" s="453">
        <v>169390.14417999997</v>
      </c>
      <c r="I76" s="453">
        <v>8873.1550599999991</v>
      </c>
      <c r="J76" s="453">
        <v>178263.29923999999</v>
      </c>
      <c r="K76" s="454">
        <v>-7.525029988244876E-2</v>
      </c>
      <c r="M76" s="531"/>
    </row>
    <row r="77" spans="1:13" s="24" customFormat="1" ht="15">
      <c r="A77" s="390" t="s">
        <v>754</v>
      </c>
      <c r="B77" s="453">
        <v>10532.009950000005</v>
      </c>
      <c r="C77" s="453">
        <v>85.281639999999996</v>
      </c>
      <c r="D77" s="453">
        <v>10617.291590000004</v>
      </c>
      <c r="E77" s="453">
        <v>11919.53666</v>
      </c>
      <c r="F77" s="453">
        <v>261.44536999999997</v>
      </c>
      <c r="G77" s="453">
        <v>12180.982030000001</v>
      </c>
      <c r="H77" s="453">
        <v>11909.775509999999</v>
      </c>
      <c r="I77" s="453">
        <v>136.88381000000001</v>
      </c>
      <c r="J77" s="453">
        <v>12046.659320000001</v>
      </c>
      <c r="K77" s="454">
        <v>-1.1027248022300904E-2</v>
      </c>
      <c r="M77" s="531"/>
    </row>
    <row r="78" spans="1:13" s="24" customFormat="1" ht="15">
      <c r="A78" s="390" t="s">
        <v>875</v>
      </c>
      <c r="B78" s="453"/>
      <c r="C78" s="453"/>
      <c r="D78" s="453"/>
      <c r="E78" s="453"/>
      <c r="F78" s="453"/>
      <c r="G78" s="453"/>
      <c r="H78" s="453">
        <v>25217.870019999977</v>
      </c>
      <c r="I78" s="453">
        <v>1163.8367800000001</v>
      </c>
      <c r="J78" s="453">
        <v>26381.706799999978</v>
      </c>
      <c r="K78" s="454" t="s">
        <v>806</v>
      </c>
      <c r="M78" s="531"/>
    </row>
    <row r="79" spans="1:13" s="24" customFormat="1" ht="15">
      <c r="A79" s="385" t="s">
        <v>57</v>
      </c>
      <c r="B79" s="453">
        <v>1263053.2219100003</v>
      </c>
      <c r="C79" s="453">
        <v>30339.930960000002</v>
      </c>
      <c r="D79" s="453">
        <v>1293393.1528700003</v>
      </c>
      <c r="E79" s="453">
        <v>1357694.9681199999</v>
      </c>
      <c r="F79" s="453">
        <v>27515.484040000003</v>
      </c>
      <c r="G79" s="453">
        <v>1385210.4521600001</v>
      </c>
      <c r="H79" s="453">
        <v>1389195.62521</v>
      </c>
      <c r="I79" s="453">
        <v>34916.340450000003</v>
      </c>
      <c r="J79" s="453">
        <v>1424111.96566</v>
      </c>
      <c r="K79" s="454">
        <v>2.8083468067498039E-2</v>
      </c>
      <c r="M79" s="531"/>
    </row>
    <row r="80" spans="1:13" s="24" customFormat="1" ht="15.75">
      <c r="A80" s="380" t="s">
        <v>804</v>
      </c>
      <c r="B80" s="567"/>
      <c r="C80" s="567"/>
      <c r="D80" s="567"/>
      <c r="E80" s="567"/>
      <c r="F80" s="567"/>
      <c r="G80" s="567"/>
      <c r="H80" s="567"/>
      <c r="I80" s="567"/>
      <c r="J80" s="567"/>
      <c r="K80" s="379"/>
      <c r="M80" s="531"/>
    </row>
    <row r="81" spans="1:13" s="24" customFormat="1" ht="15">
      <c r="A81" s="390" t="s">
        <v>51</v>
      </c>
      <c r="B81" s="453">
        <v>5759587.4312600112</v>
      </c>
      <c r="C81" s="453">
        <v>65886.964349999995</v>
      </c>
      <c r="D81" s="453">
        <v>5825474.3956100112</v>
      </c>
      <c r="E81" s="453">
        <v>7014554.2473199982</v>
      </c>
      <c r="F81" s="453">
        <v>58080.880970000006</v>
      </c>
      <c r="G81" s="453">
        <v>7072635.1282899985</v>
      </c>
      <c r="H81" s="453">
        <v>7631136.0434999904</v>
      </c>
      <c r="I81" s="453">
        <v>91115.766770000017</v>
      </c>
      <c r="J81" s="453">
        <v>7722251.81026999</v>
      </c>
      <c r="K81" s="454">
        <v>9.1849313614606604E-2</v>
      </c>
      <c r="M81" s="531"/>
    </row>
    <row r="82" spans="1:13" s="24" customFormat="1" ht="15">
      <c r="A82" s="385" t="s">
        <v>57</v>
      </c>
      <c r="B82" s="453">
        <v>5759587.4312600112</v>
      </c>
      <c r="C82" s="453">
        <v>65886.964349999995</v>
      </c>
      <c r="D82" s="453">
        <v>5825474.3956100112</v>
      </c>
      <c r="E82" s="453">
        <v>7014554.2473199982</v>
      </c>
      <c r="F82" s="453">
        <v>58080.880970000006</v>
      </c>
      <c r="G82" s="453">
        <v>7072635.1282899985</v>
      </c>
      <c r="H82" s="453">
        <v>7631136.0434999904</v>
      </c>
      <c r="I82" s="453">
        <v>91115.766770000017</v>
      </c>
      <c r="J82" s="453">
        <v>7722251.81026999</v>
      </c>
      <c r="K82" s="454">
        <v>9.1849313614606604E-2</v>
      </c>
      <c r="M82" s="531"/>
    </row>
    <row r="83" spans="1:13" ht="15.75">
      <c r="A83" s="380" t="s">
        <v>808</v>
      </c>
      <c r="B83" s="567"/>
      <c r="C83" s="567"/>
      <c r="D83" s="567"/>
      <c r="E83" s="567"/>
      <c r="F83" s="567"/>
      <c r="G83" s="567"/>
      <c r="H83" s="567"/>
      <c r="I83" s="567"/>
      <c r="J83" s="567"/>
      <c r="K83" s="379"/>
      <c r="M83" s="531"/>
    </row>
    <row r="84" spans="1:13" ht="15">
      <c r="A84" s="390" t="s">
        <v>822</v>
      </c>
      <c r="B84" s="453">
        <v>198992.8601299999</v>
      </c>
      <c r="C84" s="453">
        <v>238.09289000000001</v>
      </c>
      <c r="D84" s="453">
        <v>199230.9530199999</v>
      </c>
      <c r="E84" s="453">
        <v>509176.91811999987</v>
      </c>
      <c r="F84" s="453">
        <v>6669.4788899999985</v>
      </c>
      <c r="G84" s="453">
        <v>515846.3970099999</v>
      </c>
      <c r="H84" s="453">
        <v>753325.58165000053</v>
      </c>
      <c r="I84" s="453">
        <v>11825.398530000002</v>
      </c>
      <c r="J84" s="453">
        <v>765150.98018000054</v>
      </c>
      <c r="K84" s="454">
        <v>0.48329228354611881</v>
      </c>
      <c r="M84" s="531"/>
    </row>
    <row r="85" spans="1:13" ht="15">
      <c r="A85" s="385" t="s">
        <v>57</v>
      </c>
      <c r="B85" s="453">
        <v>198992.8601299999</v>
      </c>
      <c r="C85" s="453">
        <v>238.09289000000001</v>
      </c>
      <c r="D85" s="453">
        <v>199230.9530199999</v>
      </c>
      <c r="E85" s="453">
        <v>509176.91811999987</v>
      </c>
      <c r="F85" s="453">
        <v>6669.4788899999985</v>
      </c>
      <c r="G85" s="453">
        <v>515846.3970099999</v>
      </c>
      <c r="H85" s="453">
        <v>753325.58165000053</v>
      </c>
      <c r="I85" s="453">
        <v>11825.398530000002</v>
      </c>
      <c r="J85" s="453">
        <v>765150.98018000054</v>
      </c>
      <c r="K85" s="454">
        <v>0.48329228354611881</v>
      </c>
      <c r="M85" s="531"/>
    </row>
    <row r="86" spans="1:13" ht="16.5" thickBot="1">
      <c r="A86" s="380" t="s">
        <v>43</v>
      </c>
      <c r="B86" s="594">
        <v>50992915.838310026</v>
      </c>
      <c r="C86" s="594">
        <v>695568.86195000005</v>
      </c>
      <c r="D86" s="594">
        <v>51688484.700260013</v>
      </c>
      <c r="E86" s="594">
        <v>61515709.013260014</v>
      </c>
      <c r="F86" s="594">
        <v>776490.55573999987</v>
      </c>
      <c r="G86" s="594">
        <v>62292199.569000006</v>
      </c>
      <c r="H86" s="594">
        <v>68043269.004439965</v>
      </c>
      <c r="I86" s="594">
        <v>942711.42456000019</v>
      </c>
      <c r="J86" s="594">
        <v>68985980.42899999</v>
      </c>
      <c r="K86" s="725">
        <v>0.10745777009504051</v>
      </c>
      <c r="M86" s="531"/>
    </row>
    <row r="87" spans="1:13" ht="5.25" customHeight="1" thickTop="1">
      <c r="A87" s="570"/>
      <c r="B87" s="570"/>
      <c r="C87" s="570"/>
      <c r="D87" s="570"/>
      <c r="E87" s="570"/>
      <c r="F87" s="570"/>
      <c r="G87" s="570"/>
      <c r="H87" s="570"/>
      <c r="I87" s="570"/>
      <c r="J87" s="570"/>
      <c r="K87" s="570"/>
    </row>
    <row r="88" spans="1:13" ht="42" customHeight="1">
      <c r="A88" s="817" t="s">
        <v>691</v>
      </c>
      <c r="B88" s="817"/>
      <c r="C88" s="817"/>
      <c r="D88" s="817"/>
      <c r="E88" s="817"/>
      <c r="F88" s="817"/>
      <c r="G88" s="817"/>
      <c r="H88" s="817"/>
      <c r="I88" s="817"/>
      <c r="J88" s="817"/>
      <c r="K88" s="817"/>
    </row>
    <row r="89" spans="1:13" ht="15">
      <c r="A89" s="568" t="s">
        <v>809</v>
      </c>
      <c r="B89" s="383"/>
      <c r="C89" s="383"/>
      <c r="D89" s="383"/>
      <c r="E89" s="383"/>
      <c r="F89" s="383"/>
      <c r="G89" s="383"/>
      <c r="H89" s="383"/>
      <c r="I89" s="383"/>
      <c r="J89" s="383"/>
      <c r="K89" s="384"/>
    </row>
    <row r="90" spans="1:13" ht="15">
      <c r="A90" s="568" t="s">
        <v>810</v>
      </c>
      <c r="B90" s="383"/>
      <c r="C90" s="383"/>
      <c r="D90" s="383"/>
      <c r="E90" s="383"/>
      <c r="F90" s="383"/>
      <c r="G90" s="383"/>
      <c r="H90" s="383"/>
      <c r="I90" s="383"/>
      <c r="J90" s="383"/>
      <c r="K90" s="384"/>
    </row>
    <row r="91" spans="1:13" ht="15">
      <c r="A91" s="568" t="s">
        <v>823</v>
      </c>
      <c r="B91" s="375"/>
      <c r="C91" s="375"/>
      <c r="D91" s="375"/>
      <c r="E91" s="375"/>
      <c r="F91" s="375"/>
      <c r="G91" s="375"/>
      <c r="H91" s="375"/>
      <c r="I91" s="375"/>
      <c r="J91" s="375"/>
      <c r="K91" s="387"/>
    </row>
    <row r="92" spans="1:13" ht="15">
      <c r="A92" s="569" t="s">
        <v>811</v>
      </c>
      <c r="B92" s="375"/>
      <c r="C92" s="375"/>
      <c r="D92" s="375"/>
      <c r="E92" s="375"/>
      <c r="F92" s="375"/>
      <c r="G92" s="375"/>
      <c r="H92" s="375"/>
      <c r="I92" s="375"/>
      <c r="J92" s="375"/>
      <c r="K92" s="387"/>
    </row>
    <row r="93" spans="1:13" ht="15.75">
      <c r="A93" s="386"/>
      <c r="B93" s="375"/>
      <c r="C93" s="375"/>
      <c r="D93" s="375"/>
      <c r="E93" s="375"/>
      <c r="F93" s="375"/>
      <c r="G93" s="375"/>
      <c r="H93" s="375"/>
      <c r="I93" s="375"/>
      <c r="J93" s="375"/>
      <c r="K93" s="387"/>
    </row>
    <row r="94" spans="1:13" ht="15.75">
      <c r="A94" s="386"/>
      <c r="B94" s="375"/>
      <c r="C94" s="375"/>
      <c r="D94" s="375"/>
      <c r="E94" s="375"/>
      <c r="F94" s="375"/>
      <c r="G94" s="375"/>
      <c r="H94" s="375"/>
      <c r="I94" s="375"/>
      <c r="J94" s="375"/>
      <c r="K94" s="387"/>
    </row>
    <row r="95" spans="1:13" ht="15.75">
      <c r="A95" s="386"/>
      <c r="B95" s="375"/>
      <c r="C95" s="375"/>
      <c r="D95" s="375"/>
      <c r="E95" s="375"/>
      <c r="F95" s="375"/>
      <c r="G95" s="375"/>
      <c r="H95" s="375"/>
      <c r="I95" s="375"/>
      <c r="J95" s="375"/>
      <c r="K95" s="387"/>
    </row>
    <row r="96" spans="1:13" ht="15.75">
      <c r="A96" s="386"/>
      <c r="B96" s="375"/>
      <c r="C96" s="375"/>
      <c r="D96" s="375"/>
      <c r="E96" s="375"/>
      <c r="F96" s="375"/>
      <c r="G96" s="375"/>
      <c r="H96" s="375"/>
      <c r="I96" s="375"/>
      <c r="J96" s="375"/>
      <c r="K96" s="387"/>
    </row>
    <row r="97" spans="1:11" ht="15.75">
      <c r="A97" s="386"/>
      <c r="B97" s="375"/>
      <c r="C97" s="375"/>
      <c r="D97" s="375"/>
      <c r="E97" s="375"/>
      <c r="F97" s="375"/>
      <c r="G97" s="375"/>
      <c r="H97" s="375"/>
      <c r="I97" s="375"/>
      <c r="J97" s="375"/>
      <c r="K97" s="387"/>
    </row>
    <row r="98" spans="1:11" ht="15.75">
      <c r="A98" s="386"/>
      <c r="B98" s="375"/>
      <c r="C98" s="375"/>
      <c r="D98" s="375"/>
      <c r="E98" s="375"/>
      <c r="F98" s="375"/>
      <c r="G98" s="375"/>
      <c r="H98" s="375"/>
      <c r="I98" s="375"/>
      <c r="J98" s="375"/>
      <c r="K98" s="387"/>
    </row>
    <row r="99" spans="1:11" ht="15.75">
      <c r="A99" s="386"/>
      <c r="B99" s="375"/>
      <c r="C99" s="375"/>
      <c r="D99" s="375"/>
      <c r="E99" s="375"/>
      <c r="F99" s="375"/>
      <c r="G99" s="375"/>
      <c r="H99" s="375"/>
      <c r="I99" s="375"/>
      <c r="J99" s="375"/>
      <c r="K99" s="387"/>
    </row>
    <row r="100" spans="1:11" ht="15.75">
      <c r="A100" s="386"/>
      <c r="B100" s="375"/>
      <c r="C100" s="375"/>
      <c r="D100" s="375"/>
      <c r="E100" s="375"/>
      <c r="F100" s="375"/>
      <c r="G100" s="375"/>
      <c r="H100" s="375"/>
      <c r="I100" s="375"/>
      <c r="J100" s="375"/>
      <c r="K100" s="387"/>
    </row>
    <row r="101" spans="1:11" ht="15.75">
      <c r="A101" s="386"/>
      <c r="B101" s="375"/>
      <c r="C101" s="375"/>
      <c r="D101" s="375"/>
      <c r="E101" s="375"/>
      <c r="F101" s="375"/>
      <c r="G101" s="375"/>
      <c r="H101" s="375"/>
      <c r="I101" s="375"/>
      <c r="J101" s="375"/>
      <c r="K101" s="387"/>
    </row>
    <row r="102" spans="1:11" ht="15.75">
      <c r="A102" s="386"/>
      <c r="B102" s="375"/>
      <c r="C102" s="375"/>
      <c r="D102" s="375"/>
      <c r="E102" s="375"/>
      <c r="F102" s="375"/>
      <c r="G102" s="375"/>
      <c r="H102" s="375"/>
      <c r="I102" s="375"/>
      <c r="J102" s="375"/>
      <c r="K102" s="375"/>
    </row>
    <row r="103" spans="1:11" ht="15.75">
      <c r="A103" s="386"/>
      <c r="B103" s="375"/>
      <c r="C103" s="375"/>
      <c r="D103" s="375"/>
      <c r="E103" s="375"/>
      <c r="F103" s="375"/>
      <c r="G103" s="375"/>
      <c r="H103" s="375"/>
      <c r="I103" s="375"/>
      <c r="J103" s="375"/>
      <c r="K103" s="375"/>
    </row>
    <row r="104" spans="1:11" ht="15.75">
      <c r="A104" s="386"/>
      <c r="B104" s="375"/>
      <c r="C104" s="375"/>
      <c r="D104" s="375"/>
      <c r="E104" s="375"/>
      <c r="F104" s="375"/>
      <c r="G104" s="375"/>
      <c r="H104" s="375"/>
      <c r="I104" s="375"/>
      <c r="J104" s="375"/>
      <c r="K104" s="375"/>
    </row>
  </sheetData>
  <mergeCells count="9">
    <mergeCell ref="A88:K88"/>
    <mergeCell ref="A6:A7"/>
    <mergeCell ref="B6:D6"/>
    <mergeCell ref="A2:K2"/>
    <mergeCell ref="A3:K3"/>
    <mergeCell ref="A4:K4"/>
    <mergeCell ref="A5:K5"/>
    <mergeCell ref="E6:G6"/>
    <mergeCell ref="H6:J6"/>
  </mergeCells>
  <conditionalFormatting sqref="K89:K104">
    <cfRule type="expression" dxfId="253" priority="101" stopIfTrue="1">
      <formula>OR(#REF!="BANCOS",#REF!="MUTUALES",#REF!= "FFP",#REF!= "COOPERATIVAS",#REF!= "TOTAL")</formula>
    </cfRule>
  </conditionalFormatting>
  <conditionalFormatting sqref="K89:K104">
    <cfRule type="expression" dxfId="252" priority="102" stopIfTrue="1">
      <formula>OR(#REF!="BANCOS",#REF!="MUTUALES",#REF!= "FONDOS",#REF!= "COOPERATIVAS",#REF!= "TOTAL")</formula>
    </cfRule>
  </conditionalFormatting>
  <conditionalFormatting sqref="K87 K28 K38">
    <cfRule type="expression" dxfId="251" priority="4" stopIfTrue="1">
      <formula>OR(A28="BANCOS",A28="MUTUALES", A28="FONDOS", A28="COOPERATIVAS", A28="TOTAL")</formula>
    </cfRule>
  </conditionalFormatting>
  <conditionalFormatting sqref="K23">
    <cfRule type="expression" dxfId="250" priority="69" stopIfTrue="1">
      <formula>OR(A23="BANCOS",A23="MUTUALES", A23="FONDOS", A23="COOPERATIVAS", A23="TOTAL")</formula>
    </cfRule>
  </conditionalFormatting>
  <conditionalFormatting sqref="K23 K28 K38 B76:J76">
    <cfRule type="expression" dxfId="249" priority="70" stopIfTrue="1">
      <formula>OR(#REF!="BANCOS",#REF!="MUTUALES",#REF!= "FFP",#REF!= "COOPERATIVAS",#REF!= "TOTAL")</formula>
    </cfRule>
  </conditionalFormatting>
  <conditionalFormatting sqref="K23 K28 K38 B76:J76">
    <cfRule type="expression" dxfId="248" priority="71" stopIfTrue="1">
      <formula>OR(#REF!="BANCOS",#REF!="MUTUALES",#REF!= "FONDOS",#REF!= "COOPERATIVAS",#REF!= "TOTAL")</formula>
    </cfRule>
  </conditionalFormatting>
  <conditionalFormatting sqref="K70">
    <cfRule type="expression" dxfId="247" priority="66" stopIfTrue="1">
      <formula>OR(A70="BANCOS",A70="MUTUALES", A70="FONDOS", A70="COOPERATIVAS", A70="TOTAL")</formula>
    </cfRule>
  </conditionalFormatting>
  <conditionalFormatting sqref="K70">
    <cfRule type="expression" dxfId="246" priority="67" stopIfTrue="1">
      <formula>OR(#REF!="BANCOS",#REF!="MUTUALES",#REF!= "FFP",#REF!= "COOPERATIVAS",#REF!= "TOTAL")</formula>
    </cfRule>
  </conditionalFormatting>
  <conditionalFormatting sqref="K70">
    <cfRule type="expression" dxfId="245" priority="68" stopIfTrue="1">
      <formula>OR(#REF!="BANCOS",#REF!="MUTUALES",#REF!= "FONDOS",#REF!= "COOPERATIVAS",#REF!= "TOTAL")</formula>
    </cfRule>
  </conditionalFormatting>
  <conditionalFormatting sqref="B76:J76">
    <cfRule type="expression" dxfId="244" priority="73" stopIfTrue="1">
      <formula>OR(#REF!="BANCOS",#REF!="MUTUALES", #REF!="FONDOS", #REF!="COOPERATIVAS", #REF!="TOTAL")</formula>
    </cfRule>
  </conditionalFormatting>
  <conditionalFormatting sqref="K80">
    <cfRule type="expression" dxfId="243" priority="46" stopIfTrue="1">
      <formula>OR(A80="BANCOS",A80="MUTUALES", A80="FONDOS", A80="COOPERATIVAS", A80="TOTAL")</formula>
    </cfRule>
  </conditionalFormatting>
  <conditionalFormatting sqref="K80">
    <cfRule type="expression" dxfId="242" priority="47" stopIfTrue="1">
      <formula>OR(#REF!="BANCOS",#REF!="MUTUALES",#REF!= "FFP",#REF!= "COOPERATIVAS",#REF!= "TOTAL")</formula>
    </cfRule>
  </conditionalFormatting>
  <conditionalFormatting sqref="K80">
    <cfRule type="expression" dxfId="241" priority="48" stopIfTrue="1">
      <formula>OR(#REF!="BANCOS",#REF!="MUTUALES",#REF!= "FONDOS",#REF!= "COOPERATIVAS",#REF!= "TOTAL")</formula>
    </cfRule>
  </conditionalFormatting>
  <conditionalFormatting sqref="K83">
    <cfRule type="expression" dxfId="240" priority="43" stopIfTrue="1">
      <formula>OR(A83="BANCOS",A83="MUTUALES", A83="FONDOS", A83="COOPERATIVAS", A83="TOTAL")</formula>
    </cfRule>
  </conditionalFormatting>
  <conditionalFormatting sqref="K83">
    <cfRule type="expression" dxfId="239" priority="44" stopIfTrue="1">
      <formula>OR(#REF!="BANCOS",#REF!="MUTUALES",#REF!= "FFP",#REF!= "COOPERATIVAS",#REF!= "TOTAL")</formula>
    </cfRule>
  </conditionalFormatting>
  <conditionalFormatting sqref="K83">
    <cfRule type="expression" dxfId="238" priority="45" stopIfTrue="1">
      <formula>OR(#REF!="BANCOS",#REF!="MUTUALES",#REF!= "FONDOS",#REF!= "COOPERATIVAS",#REF!= "TOTAL")</formula>
    </cfRule>
  </conditionalFormatting>
  <conditionalFormatting sqref="K87">
    <cfRule type="expression" dxfId="237" priority="5" stopIfTrue="1">
      <formula>OR(#REF!="BANCOS",#REF!="MUTUALES",#REF!= "FFP",#REF!= "COOPERATIVAS",#REF!= "TOTAL")</formula>
    </cfRule>
  </conditionalFormatting>
  <conditionalFormatting sqref="K87">
    <cfRule type="expression" dxfId="236" priority="6" stopIfTrue="1">
      <formula>OR(#REF!="BANCOS",#REF!="MUTUALES",#REF!= "FONDOS",#REF!= "COOPERATIVAS",#REF!= "TOTAL")</formula>
    </cfRule>
  </conditionalFormatting>
  <conditionalFormatting sqref="B76:D76">
    <cfRule type="expression" dxfId="235" priority="143" stopIfTrue="1">
      <formula>OR(#REF!="BANCOS",#REF!="MUTUALES", #REF!="FONDOS", #REF!="COOPERATIVAS", #REF!="TOTAL")</formula>
    </cfRule>
  </conditionalFormatting>
  <conditionalFormatting sqref="K86">
    <cfRule type="expression" dxfId="234" priority="1" stopIfTrue="1">
      <formula>OR(A86="BANCOS",A86="MUTUALES", A86="FONDOS", A86="COOPERATIVAS", A86="TOTAL")</formula>
    </cfRule>
  </conditionalFormatting>
  <conditionalFormatting sqref="K86">
    <cfRule type="expression" dxfId="233" priority="2" stopIfTrue="1">
      <formula>OR(#REF!="BANCOS",#REF!="MUTUALES",#REF!= "FFP",#REF!= "COOPERATIVAS",#REF!= "TOTAL")</formula>
    </cfRule>
  </conditionalFormatting>
  <conditionalFormatting sqref="K86">
    <cfRule type="expression" dxfId="232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100"/>
  <sheetViews>
    <sheetView showGridLines="0" zoomScale="85" zoomScaleNormal="85" workbookViewId="0">
      <selection activeCell="H25" sqref="H25"/>
    </sheetView>
  </sheetViews>
  <sheetFormatPr baseColWidth="10"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701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814" t="s">
        <v>625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</row>
    <row r="3" spans="1:11" s="1" customFormat="1" ht="20.25" customHeight="1">
      <c r="A3" s="814" t="s">
        <v>84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</row>
    <row r="4" spans="1:11" s="1" customFormat="1" ht="24" customHeight="1">
      <c r="A4" s="814" t="s">
        <v>920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</row>
    <row r="5" spans="1:11" s="33" customFormat="1" ht="28.5" customHeight="1" thickBot="1">
      <c r="A5" s="824" t="s">
        <v>629</v>
      </c>
      <c r="B5" s="824"/>
      <c r="C5" s="824"/>
      <c r="D5" s="824"/>
      <c r="E5" s="824"/>
      <c r="F5" s="824"/>
      <c r="G5" s="824"/>
      <c r="H5" s="824"/>
      <c r="I5" s="824"/>
      <c r="J5" s="824"/>
      <c r="K5" s="824"/>
    </row>
    <row r="6" spans="1:11" s="34" customFormat="1" ht="16.5" thickTop="1">
      <c r="A6" s="573" t="s">
        <v>817</v>
      </c>
      <c r="B6" s="572" t="s">
        <v>85</v>
      </c>
      <c r="C6" s="572" t="s">
        <v>86</v>
      </c>
      <c r="D6" s="572" t="s">
        <v>87</v>
      </c>
      <c r="E6" s="572" t="s">
        <v>88</v>
      </c>
      <c r="F6" s="572" t="s">
        <v>818</v>
      </c>
      <c r="G6" s="572" t="s">
        <v>814</v>
      </c>
      <c r="H6" s="572" t="s">
        <v>819</v>
      </c>
      <c r="I6" s="572" t="s">
        <v>815</v>
      </c>
      <c r="J6" s="572" t="s">
        <v>816</v>
      </c>
      <c r="K6" s="572" t="s">
        <v>813</v>
      </c>
    </row>
    <row r="7" spans="1:11" s="34" customFormat="1" ht="18.75" customHeight="1">
      <c r="A7" s="438" t="s">
        <v>552</v>
      </c>
      <c r="B7" s="438"/>
      <c r="C7" s="438"/>
      <c r="D7" s="438"/>
      <c r="E7" s="438"/>
      <c r="F7" s="438"/>
      <c r="G7" s="438"/>
      <c r="H7" s="438"/>
      <c r="I7" s="438"/>
      <c r="J7" s="438"/>
      <c r="K7" s="438"/>
    </row>
    <row r="8" spans="1:11" s="34" customFormat="1">
      <c r="A8" s="598" t="s">
        <v>47</v>
      </c>
      <c r="B8" s="598">
        <v>141891.36370999998</v>
      </c>
      <c r="C8" s="598">
        <v>1362421.16481</v>
      </c>
      <c r="D8" s="598">
        <v>1123557.2180599999</v>
      </c>
      <c r="E8" s="598">
        <v>88852.19372000001</v>
      </c>
      <c r="F8" s="598">
        <v>8552.5631999999987</v>
      </c>
      <c r="G8" s="598">
        <v>88089.397669999991</v>
      </c>
      <c r="H8" s="598">
        <v>3197445.4004900004</v>
      </c>
      <c r="I8" s="598">
        <v>307.72260999999997</v>
      </c>
      <c r="J8" s="598">
        <v>0</v>
      </c>
      <c r="K8" s="598">
        <v>6011117.0242700018</v>
      </c>
    </row>
    <row r="9" spans="1:11" s="34" customFormat="1">
      <c r="A9" s="598" t="s">
        <v>49</v>
      </c>
      <c r="B9" s="598">
        <v>0</v>
      </c>
      <c r="C9" s="598">
        <v>0</v>
      </c>
      <c r="D9" s="598">
        <v>0</v>
      </c>
      <c r="E9" s="598">
        <v>0</v>
      </c>
      <c r="F9" s="598">
        <v>0</v>
      </c>
      <c r="G9" s="598">
        <v>0</v>
      </c>
      <c r="H9" s="598">
        <v>211945.05557</v>
      </c>
      <c r="I9" s="598">
        <v>0</v>
      </c>
      <c r="J9" s="598">
        <v>0</v>
      </c>
      <c r="K9" s="598">
        <v>211945.05557</v>
      </c>
    </row>
    <row r="10" spans="1:11" s="34" customFormat="1">
      <c r="A10" s="598" t="s">
        <v>52</v>
      </c>
      <c r="B10" s="598">
        <v>4550.3394100000005</v>
      </c>
      <c r="C10" s="598">
        <v>423418.96245999989</v>
      </c>
      <c r="D10" s="598">
        <v>553965.44893000007</v>
      </c>
      <c r="E10" s="598">
        <v>265.89999999999998</v>
      </c>
      <c r="F10" s="598">
        <v>0</v>
      </c>
      <c r="G10" s="598">
        <v>56548.158670000033</v>
      </c>
      <c r="H10" s="598">
        <v>2530744.2481399989</v>
      </c>
      <c r="I10" s="598">
        <v>0</v>
      </c>
      <c r="J10" s="598">
        <v>0</v>
      </c>
      <c r="K10" s="598">
        <v>3569493.0576099986</v>
      </c>
    </row>
    <row r="11" spans="1:11" s="34" customFormat="1">
      <c r="A11" s="598" t="s">
        <v>56</v>
      </c>
      <c r="B11" s="598">
        <v>41488.592230000002</v>
      </c>
      <c r="C11" s="598">
        <v>363258.52663000009</v>
      </c>
      <c r="D11" s="598">
        <v>235010.40037000002</v>
      </c>
      <c r="E11" s="598">
        <v>62599.576790000006</v>
      </c>
      <c r="F11" s="598">
        <v>0</v>
      </c>
      <c r="G11" s="598">
        <v>81447.560770000011</v>
      </c>
      <c r="H11" s="598">
        <v>454569.87299</v>
      </c>
      <c r="I11" s="598">
        <v>0</v>
      </c>
      <c r="J11" s="598">
        <v>0</v>
      </c>
      <c r="K11" s="598">
        <v>1238374.5297800002</v>
      </c>
    </row>
    <row r="12" spans="1:11" s="34" customFormat="1">
      <c r="A12" s="598" t="s">
        <v>547</v>
      </c>
      <c r="B12" s="598">
        <v>82708.33305999999</v>
      </c>
      <c r="C12" s="598">
        <v>503358.6423500001</v>
      </c>
      <c r="D12" s="598">
        <v>382264.44511000003</v>
      </c>
      <c r="E12" s="598">
        <v>32207.56969</v>
      </c>
      <c r="F12" s="598">
        <v>12744.135420000002</v>
      </c>
      <c r="G12" s="598">
        <v>63672.001260000005</v>
      </c>
      <c r="H12" s="598">
        <v>5340852.84155</v>
      </c>
      <c r="I12" s="598">
        <v>0</v>
      </c>
      <c r="J12" s="598">
        <v>0</v>
      </c>
      <c r="K12" s="598">
        <v>6417807.96844</v>
      </c>
    </row>
    <row r="13" spans="1:11" s="34" customFormat="1">
      <c r="A13" s="598" t="s">
        <v>54</v>
      </c>
      <c r="B13" s="598">
        <v>7666.8628799999997</v>
      </c>
      <c r="C13" s="598">
        <v>259147.91810000001</v>
      </c>
      <c r="D13" s="598">
        <v>242075.56049000006</v>
      </c>
      <c r="E13" s="598">
        <v>8606.4411700000001</v>
      </c>
      <c r="F13" s="598">
        <v>0</v>
      </c>
      <c r="G13" s="598">
        <v>32241.445359999998</v>
      </c>
      <c r="H13" s="598">
        <v>2663195.3661299995</v>
      </c>
      <c r="I13" s="598">
        <v>249189.33661999999</v>
      </c>
      <c r="J13" s="598">
        <v>653.79815000000008</v>
      </c>
      <c r="K13" s="598">
        <v>3462776.7288999995</v>
      </c>
    </row>
    <row r="14" spans="1:11" s="34" customFormat="1">
      <c r="A14" s="598" t="s">
        <v>55</v>
      </c>
      <c r="B14" s="598">
        <v>195049.43701999998</v>
      </c>
      <c r="C14" s="598">
        <v>1703639.2769300009</v>
      </c>
      <c r="D14" s="598">
        <v>594678.94830000016</v>
      </c>
      <c r="E14" s="598">
        <v>79798.801720000003</v>
      </c>
      <c r="F14" s="598">
        <v>178053.84729999996</v>
      </c>
      <c r="G14" s="598">
        <v>239897.31184000004</v>
      </c>
      <c r="H14" s="598">
        <v>1640582.7887599997</v>
      </c>
      <c r="I14" s="598">
        <v>62381.480759999991</v>
      </c>
      <c r="J14" s="598">
        <v>40139.560089999992</v>
      </c>
      <c r="K14" s="598">
        <v>4734221.4527200013</v>
      </c>
    </row>
    <row r="15" spans="1:11" s="34" customFormat="1">
      <c r="A15" s="598" t="s">
        <v>50</v>
      </c>
      <c r="B15" s="598">
        <v>103312.61158</v>
      </c>
      <c r="C15" s="598">
        <v>2253862.1440700009</v>
      </c>
      <c r="D15" s="598">
        <v>1372675.0449199995</v>
      </c>
      <c r="E15" s="598">
        <v>61391.697980000004</v>
      </c>
      <c r="F15" s="598">
        <v>252413.36925999998</v>
      </c>
      <c r="G15" s="598">
        <v>315991.89695999993</v>
      </c>
      <c r="H15" s="598">
        <v>3407156.9151500016</v>
      </c>
      <c r="I15" s="598">
        <v>82759.385869999998</v>
      </c>
      <c r="J15" s="598">
        <v>26074.832099999996</v>
      </c>
      <c r="K15" s="598">
        <v>7875637.8978900025</v>
      </c>
    </row>
    <row r="16" spans="1:11" s="34" customFormat="1">
      <c r="A16" s="598" t="s">
        <v>46</v>
      </c>
      <c r="B16" s="598">
        <v>285353.77956999996</v>
      </c>
      <c r="C16" s="598">
        <v>1442742.8790499999</v>
      </c>
      <c r="D16" s="598">
        <v>1042144.1458799997</v>
      </c>
      <c r="E16" s="598">
        <v>96224.426920000013</v>
      </c>
      <c r="F16" s="598">
        <v>52225.207950000011</v>
      </c>
      <c r="G16" s="598">
        <v>242020.15305000008</v>
      </c>
      <c r="H16" s="598">
        <v>3317942.9423100003</v>
      </c>
      <c r="I16" s="598">
        <v>139126.92499</v>
      </c>
      <c r="J16" s="598">
        <v>12940.901670000001</v>
      </c>
      <c r="K16" s="598">
        <v>6630721.3613900002</v>
      </c>
    </row>
    <row r="17" spans="1:11" s="34" customFormat="1">
      <c r="A17" s="598" t="s">
        <v>48</v>
      </c>
      <c r="B17" s="598">
        <v>0</v>
      </c>
      <c r="C17" s="598">
        <v>0</v>
      </c>
      <c r="D17" s="598">
        <v>0</v>
      </c>
      <c r="E17" s="598">
        <v>0</v>
      </c>
      <c r="F17" s="598">
        <v>0</v>
      </c>
      <c r="G17" s="598">
        <v>0</v>
      </c>
      <c r="H17" s="598">
        <v>77591.551429999992</v>
      </c>
      <c r="I17" s="598">
        <v>0</v>
      </c>
      <c r="J17" s="598">
        <v>0</v>
      </c>
      <c r="K17" s="598">
        <v>77591.551429999992</v>
      </c>
    </row>
    <row r="18" spans="1:11" s="34" customFormat="1">
      <c r="A18" s="598" t="s">
        <v>45</v>
      </c>
      <c r="B18" s="598">
        <v>72421.737119999991</v>
      </c>
      <c r="C18" s="598">
        <v>1126983.8476300014</v>
      </c>
      <c r="D18" s="598">
        <v>1512811.858</v>
      </c>
      <c r="E18" s="598">
        <v>182567.27321999997</v>
      </c>
      <c r="F18" s="598">
        <v>80294.280099999974</v>
      </c>
      <c r="G18" s="598">
        <v>111600.63520000002</v>
      </c>
      <c r="H18" s="598">
        <v>3067889.1152500007</v>
      </c>
      <c r="I18" s="598">
        <v>156403.52505</v>
      </c>
      <c r="J18" s="598">
        <v>1319.7706899999998</v>
      </c>
      <c r="K18" s="598">
        <v>6312292.0422600014</v>
      </c>
    </row>
    <row r="19" spans="1:11" s="34" customFormat="1">
      <c r="A19" s="598" t="s">
        <v>546</v>
      </c>
      <c r="B19" s="598">
        <v>159462.61545999997</v>
      </c>
      <c r="C19" s="598">
        <v>1065514.3990100005</v>
      </c>
      <c r="D19" s="598">
        <v>1230683.1686800001</v>
      </c>
      <c r="E19" s="598">
        <v>52592.90922999999</v>
      </c>
      <c r="F19" s="598">
        <v>152676.80318000008</v>
      </c>
      <c r="G19" s="598">
        <v>180150.62701000008</v>
      </c>
      <c r="H19" s="598">
        <v>869113.80427999981</v>
      </c>
      <c r="I19" s="598">
        <v>185200.1587599999</v>
      </c>
      <c r="J19" s="598">
        <v>28172.414339999996</v>
      </c>
      <c r="K19" s="598">
        <v>3923566.8999500009</v>
      </c>
    </row>
    <row r="20" spans="1:11" s="34" customFormat="1">
      <c r="A20" s="598" t="s">
        <v>53</v>
      </c>
      <c r="B20" s="598">
        <v>246872.73490000001</v>
      </c>
      <c r="C20" s="598">
        <v>2294743.3079800014</v>
      </c>
      <c r="D20" s="598">
        <v>1449859.8931499997</v>
      </c>
      <c r="E20" s="598">
        <v>83705.35381000003</v>
      </c>
      <c r="F20" s="598">
        <v>60685.532449999992</v>
      </c>
      <c r="G20" s="598">
        <v>207069.94754000002</v>
      </c>
      <c r="H20" s="598">
        <v>1271021.34332</v>
      </c>
      <c r="I20" s="598">
        <v>34167.874909999999</v>
      </c>
      <c r="J20" s="598">
        <v>20124.801659999994</v>
      </c>
      <c r="K20" s="598">
        <v>5668250.7897200016</v>
      </c>
    </row>
    <row r="21" spans="1:11" s="34" customFormat="1">
      <c r="A21" s="598" t="s">
        <v>57</v>
      </c>
      <c r="B21" s="598">
        <v>1340778.4069399997</v>
      </c>
      <c r="C21" s="598">
        <v>12799091.069020005</v>
      </c>
      <c r="D21" s="598">
        <v>9739726.1318899989</v>
      </c>
      <c r="E21" s="598">
        <v>748812.1442499999</v>
      </c>
      <c r="F21" s="598">
        <v>797645.73886000004</v>
      </c>
      <c r="G21" s="598">
        <v>1618729.1353300002</v>
      </c>
      <c r="H21" s="598">
        <v>28050051.245370001</v>
      </c>
      <c r="I21" s="598">
        <v>909536.40957000002</v>
      </c>
      <c r="J21" s="598">
        <v>129426.07869999997</v>
      </c>
      <c r="K21" s="598">
        <v>56133796.359930031</v>
      </c>
    </row>
    <row r="22" spans="1:11" s="34" customFormat="1" ht="12.75">
      <c r="A22" s="438" t="s">
        <v>548</v>
      </c>
      <c r="B22" s="438"/>
      <c r="C22" s="438"/>
      <c r="D22" s="438"/>
      <c r="E22" s="438"/>
      <c r="F22" s="438"/>
      <c r="G22" s="438"/>
      <c r="H22" s="438"/>
      <c r="I22" s="438"/>
      <c r="J22" s="438"/>
      <c r="K22" s="438"/>
    </row>
    <row r="23" spans="1:11" s="34" customFormat="1">
      <c r="A23" s="598" t="s">
        <v>550</v>
      </c>
      <c r="B23" s="598">
        <v>0</v>
      </c>
      <c r="C23" s="598">
        <v>105260.24506999999</v>
      </c>
      <c r="D23" s="598">
        <v>250806.87221999984</v>
      </c>
      <c r="E23" s="598">
        <v>0</v>
      </c>
      <c r="F23" s="598">
        <v>0</v>
      </c>
      <c r="G23" s="598">
        <v>0</v>
      </c>
      <c r="H23" s="598">
        <v>81518.892099999997</v>
      </c>
      <c r="I23" s="598">
        <v>0</v>
      </c>
      <c r="J23" s="598">
        <v>0</v>
      </c>
      <c r="K23" s="598">
        <v>437586.00938999985</v>
      </c>
    </row>
    <row r="24" spans="1:11" s="34" customFormat="1">
      <c r="A24" s="598" t="s">
        <v>551</v>
      </c>
      <c r="B24" s="598">
        <v>113261.16685000005</v>
      </c>
      <c r="C24" s="598">
        <v>377841.26256000006</v>
      </c>
      <c r="D24" s="598">
        <v>337867.48699999996</v>
      </c>
      <c r="E24" s="598">
        <v>126833.00562999999</v>
      </c>
      <c r="F24" s="598">
        <v>101981.41748000003</v>
      </c>
      <c r="G24" s="598">
        <v>115078.26580999991</v>
      </c>
      <c r="H24" s="598">
        <v>360603.26715000003</v>
      </c>
      <c r="I24" s="598">
        <v>50301.110260000009</v>
      </c>
      <c r="J24" s="598">
        <v>615.61288999999999</v>
      </c>
      <c r="K24" s="598">
        <v>1584382.5956299999</v>
      </c>
    </row>
    <row r="25" spans="1:11" s="34" customFormat="1">
      <c r="A25" s="598" t="s">
        <v>57</v>
      </c>
      <c r="B25" s="598">
        <v>113261.16685000005</v>
      </c>
      <c r="C25" s="598">
        <v>483101.50763000001</v>
      </c>
      <c r="D25" s="598">
        <v>588674.35921999975</v>
      </c>
      <c r="E25" s="598">
        <v>126833.00562999999</v>
      </c>
      <c r="F25" s="598">
        <v>101981.41748000003</v>
      </c>
      <c r="G25" s="598">
        <v>115078.26580999991</v>
      </c>
      <c r="H25" s="598">
        <v>442122.15925000003</v>
      </c>
      <c r="I25" s="598">
        <v>50301.110260000009</v>
      </c>
      <c r="J25" s="598">
        <v>615.61288999999999</v>
      </c>
      <c r="K25" s="598">
        <v>2021968.6050199997</v>
      </c>
    </row>
    <row r="26" spans="1:11" s="34" customFormat="1" ht="12.75">
      <c r="A26" s="439" t="s">
        <v>725</v>
      </c>
      <c r="B26" s="438"/>
      <c r="C26" s="438"/>
      <c r="D26" s="438"/>
      <c r="E26" s="438"/>
      <c r="F26" s="438"/>
      <c r="G26" s="438"/>
      <c r="H26" s="438"/>
      <c r="I26" s="438"/>
      <c r="J26" s="438"/>
      <c r="K26" s="438"/>
    </row>
    <row r="27" spans="1:11" s="34" customFormat="1">
      <c r="A27" s="598" t="s">
        <v>703</v>
      </c>
      <c r="B27" s="598">
        <v>2616.2382400000001</v>
      </c>
      <c r="C27" s="598">
        <v>68265.936250000013</v>
      </c>
      <c r="D27" s="598">
        <v>142.36933999999999</v>
      </c>
      <c r="E27" s="598">
        <v>0</v>
      </c>
      <c r="F27" s="598">
        <v>0</v>
      </c>
      <c r="G27" s="598">
        <v>15105.37427</v>
      </c>
      <c r="H27" s="598">
        <v>9887.7436999999991</v>
      </c>
      <c r="I27" s="598">
        <v>0</v>
      </c>
      <c r="J27" s="598">
        <v>0</v>
      </c>
      <c r="K27" s="598">
        <v>96017.661800000016</v>
      </c>
    </row>
    <row r="28" spans="1:11" s="34" customFormat="1">
      <c r="A28" s="598" t="s">
        <v>709</v>
      </c>
      <c r="B28" s="598">
        <v>0</v>
      </c>
      <c r="C28" s="598">
        <v>0</v>
      </c>
      <c r="D28" s="598">
        <v>0</v>
      </c>
      <c r="E28" s="598">
        <v>0</v>
      </c>
      <c r="F28" s="598">
        <v>0</v>
      </c>
      <c r="G28" s="598">
        <v>0</v>
      </c>
      <c r="H28" s="598">
        <v>0</v>
      </c>
      <c r="I28" s="598">
        <v>0</v>
      </c>
      <c r="J28" s="598">
        <v>1151.4469500000002</v>
      </c>
      <c r="K28" s="598">
        <v>1151.4469500000002</v>
      </c>
    </row>
    <row r="29" spans="1:11" s="34" customFormat="1">
      <c r="A29" s="598" t="s">
        <v>706</v>
      </c>
      <c r="B29" s="598">
        <v>0</v>
      </c>
      <c r="C29" s="598">
        <v>0</v>
      </c>
      <c r="D29" s="598">
        <v>0</v>
      </c>
      <c r="E29" s="598">
        <v>9757.134689999999</v>
      </c>
      <c r="F29" s="598">
        <v>0</v>
      </c>
      <c r="G29" s="598">
        <v>0</v>
      </c>
      <c r="H29" s="598">
        <v>0</v>
      </c>
      <c r="I29" s="598">
        <v>0</v>
      </c>
      <c r="J29" s="598">
        <v>0</v>
      </c>
      <c r="K29" s="598">
        <v>9757.134689999999</v>
      </c>
    </row>
    <row r="30" spans="1:11" s="34" customFormat="1">
      <c r="A30" s="598" t="s">
        <v>705</v>
      </c>
      <c r="B30" s="598">
        <v>0</v>
      </c>
      <c r="C30" s="598">
        <v>0</v>
      </c>
      <c r="D30" s="598">
        <v>8353.4615799999992</v>
      </c>
      <c r="E30" s="598">
        <v>0</v>
      </c>
      <c r="F30" s="598">
        <v>0</v>
      </c>
      <c r="G30" s="598">
        <v>0</v>
      </c>
      <c r="H30" s="598">
        <v>0</v>
      </c>
      <c r="I30" s="598">
        <v>0</v>
      </c>
      <c r="J30" s="598">
        <v>0</v>
      </c>
      <c r="K30" s="598">
        <v>8353.4615799999992</v>
      </c>
    </row>
    <row r="31" spans="1:11" s="34" customFormat="1">
      <c r="A31" s="598" t="s">
        <v>708</v>
      </c>
      <c r="B31" s="598">
        <v>0</v>
      </c>
      <c r="C31" s="598">
        <v>0</v>
      </c>
      <c r="D31" s="598">
        <v>0</v>
      </c>
      <c r="E31" s="598">
        <v>0</v>
      </c>
      <c r="F31" s="598">
        <v>1204.5736100000001</v>
      </c>
      <c r="G31" s="598">
        <v>0</v>
      </c>
      <c r="H31" s="598">
        <v>0</v>
      </c>
      <c r="I31" s="598">
        <v>0</v>
      </c>
      <c r="J31" s="598">
        <v>0</v>
      </c>
      <c r="K31" s="598">
        <v>1204.5736100000001</v>
      </c>
    </row>
    <row r="32" spans="1:11" s="34" customFormat="1">
      <c r="A32" s="598" t="s">
        <v>710</v>
      </c>
      <c r="B32" s="598">
        <v>0</v>
      </c>
      <c r="C32" s="598">
        <v>0</v>
      </c>
      <c r="D32" s="598">
        <v>0</v>
      </c>
      <c r="E32" s="598">
        <v>0</v>
      </c>
      <c r="F32" s="598">
        <v>0</v>
      </c>
      <c r="G32" s="598">
        <v>0</v>
      </c>
      <c r="H32" s="598">
        <v>0</v>
      </c>
      <c r="I32" s="598">
        <v>2016.7651799999999</v>
      </c>
      <c r="J32" s="598">
        <v>0</v>
      </c>
      <c r="K32" s="598">
        <v>2016.7651799999999</v>
      </c>
    </row>
    <row r="33" spans="1:11" s="34" customFormat="1">
      <c r="A33" s="598" t="s">
        <v>57</v>
      </c>
      <c r="B33" s="598">
        <v>2616.2382400000001</v>
      </c>
      <c r="C33" s="598">
        <v>68265.936250000013</v>
      </c>
      <c r="D33" s="598">
        <v>8495.8309199999985</v>
      </c>
      <c r="E33" s="598">
        <v>9757.134689999999</v>
      </c>
      <c r="F33" s="598">
        <v>1204.5736100000001</v>
      </c>
      <c r="G33" s="598">
        <v>15105.37427</v>
      </c>
      <c r="H33" s="598">
        <v>9887.7436999999991</v>
      </c>
      <c r="I33" s="598">
        <v>2016.7651799999999</v>
      </c>
      <c r="J33" s="598">
        <v>1151.4469500000002</v>
      </c>
      <c r="K33" s="598">
        <v>118501.04381000003</v>
      </c>
    </row>
    <row r="34" spans="1:11" s="34" customFormat="1" ht="12.75">
      <c r="A34" s="439" t="s">
        <v>251</v>
      </c>
      <c r="B34" s="438"/>
      <c r="C34" s="438"/>
      <c r="D34" s="438"/>
      <c r="E34" s="438"/>
      <c r="F34" s="438"/>
      <c r="G34" s="438"/>
      <c r="H34" s="438"/>
      <c r="I34" s="438"/>
      <c r="J34" s="438"/>
      <c r="K34" s="438"/>
    </row>
    <row r="35" spans="1:11" s="34" customFormat="1">
      <c r="A35" s="598" t="s">
        <v>79</v>
      </c>
      <c r="B35" s="598">
        <v>0</v>
      </c>
      <c r="C35" s="598">
        <v>0</v>
      </c>
      <c r="D35" s="598">
        <v>0</v>
      </c>
      <c r="E35" s="598">
        <v>1021.1760700000001</v>
      </c>
      <c r="F35" s="598">
        <v>3561.6344900000004</v>
      </c>
      <c r="G35" s="598">
        <v>0</v>
      </c>
      <c r="H35" s="598">
        <v>0</v>
      </c>
      <c r="I35" s="598">
        <v>0</v>
      </c>
      <c r="J35" s="598">
        <v>0</v>
      </c>
      <c r="K35" s="598">
        <v>4582.8105600000008</v>
      </c>
    </row>
    <row r="36" spans="1:11" s="34" customFormat="1">
      <c r="A36" s="598" t="s">
        <v>64</v>
      </c>
      <c r="B36" s="598">
        <v>0</v>
      </c>
      <c r="C36" s="598">
        <v>0</v>
      </c>
      <c r="D36" s="598">
        <v>0</v>
      </c>
      <c r="E36" s="598">
        <v>0</v>
      </c>
      <c r="F36" s="598">
        <v>0</v>
      </c>
      <c r="G36" s="598">
        <v>4010.01991</v>
      </c>
      <c r="H36" s="598">
        <v>0</v>
      </c>
      <c r="I36" s="598">
        <v>0</v>
      </c>
      <c r="J36" s="598">
        <v>0</v>
      </c>
      <c r="K36" s="598">
        <v>4010.01991</v>
      </c>
    </row>
    <row r="37" spans="1:11" s="34" customFormat="1">
      <c r="A37" s="598" t="s">
        <v>83</v>
      </c>
      <c r="B37" s="598">
        <v>0</v>
      </c>
      <c r="C37" s="598">
        <v>0</v>
      </c>
      <c r="D37" s="598">
        <v>18603.325949999999</v>
      </c>
      <c r="E37" s="598">
        <v>0</v>
      </c>
      <c r="F37" s="598">
        <v>0</v>
      </c>
      <c r="G37" s="598">
        <v>0</v>
      </c>
      <c r="H37" s="598">
        <v>0</v>
      </c>
      <c r="I37" s="598">
        <v>0</v>
      </c>
      <c r="J37" s="598">
        <v>0</v>
      </c>
      <c r="K37" s="598">
        <v>18603.325949999999</v>
      </c>
    </row>
    <row r="38" spans="1:11" s="34" customFormat="1">
      <c r="A38" s="598" t="s">
        <v>729</v>
      </c>
      <c r="B38" s="598">
        <v>0</v>
      </c>
      <c r="C38" s="598">
        <v>0</v>
      </c>
      <c r="D38" s="598">
        <v>57479.699660000013</v>
      </c>
      <c r="E38" s="598">
        <v>0</v>
      </c>
      <c r="F38" s="598">
        <v>0</v>
      </c>
      <c r="G38" s="598">
        <v>0</v>
      </c>
      <c r="H38" s="598">
        <v>0</v>
      </c>
      <c r="I38" s="598">
        <v>0</v>
      </c>
      <c r="J38" s="598">
        <v>0</v>
      </c>
      <c r="K38" s="598">
        <v>57479.699660000013</v>
      </c>
    </row>
    <row r="39" spans="1:11" s="34" customFormat="1">
      <c r="A39" s="598" t="s">
        <v>71</v>
      </c>
      <c r="B39" s="598">
        <v>0</v>
      </c>
      <c r="C39" s="598">
        <v>0</v>
      </c>
      <c r="D39" s="598">
        <v>0</v>
      </c>
      <c r="E39" s="598">
        <v>0</v>
      </c>
      <c r="F39" s="598">
        <v>0</v>
      </c>
      <c r="G39" s="598">
        <v>0</v>
      </c>
      <c r="H39" s="598">
        <v>27938.90708999999</v>
      </c>
      <c r="I39" s="598">
        <v>0</v>
      </c>
      <c r="J39" s="598">
        <v>0</v>
      </c>
      <c r="K39" s="598">
        <v>27938.90708999999</v>
      </c>
    </row>
    <row r="40" spans="1:11" s="34" customFormat="1">
      <c r="A40" s="598" t="s">
        <v>78</v>
      </c>
      <c r="B40" s="598">
        <v>3544.0543600000001</v>
      </c>
      <c r="C40" s="598">
        <v>0</v>
      </c>
      <c r="D40" s="598">
        <v>0</v>
      </c>
      <c r="E40" s="598">
        <v>0</v>
      </c>
      <c r="F40" s="598">
        <v>11647.41209</v>
      </c>
      <c r="G40" s="598">
        <v>0</v>
      </c>
      <c r="H40" s="598">
        <v>0</v>
      </c>
      <c r="I40" s="598">
        <v>0</v>
      </c>
      <c r="J40" s="598">
        <v>0</v>
      </c>
      <c r="K40" s="598">
        <v>15191.46645</v>
      </c>
    </row>
    <row r="41" spans="1:11" s="34" customFormat="1">
      <c r="A41" s="598" t="s">
        <v>74</v>
      </c>
      <c r="B41" s="598">
        <v>0</v>
      </c>
      <c r="C41" s="598">
        <v>0</v>
      </c>
      <c r="D41" s="598">
        <v>0</v>
      </c>
      <c r="E41" s="598">
        <v>0</v>
      </c>
      <c r="F41" s="598">
        <v>21824.808249999998</v>
      </c>
      <c r="G41" s="598">
        <v>751.24883</v>
      </c>
      <c r="H41" s="598">
        <v>0</v>
      </c>
      <c r="I41" s="598">
        <v>0</v>
      </c>
      <c r="J41" s="598">
        <v>0</v>
      </c>
      <c r="K41" s="598">
        <v>22576.057079999999</v>
      </c>
    </row>
    <row r="42" spans="1:11" s="34" customFormat="1">
      <c r="A42" s="598" t="s">
        <v>77</v>
      </c>
      <c r="B42" s="598">
        <v>0</v>
      </c>
      <c r="C42" s="598">
        <v>0</v>
      </c>
      <c r="D42" s="598">
        <v>0</v>
      </c>
      <c r="E42" s="598">
        <v>0</v>
      </c>
      <c r="F42" s="598">
        <v>0</v>
      </c>
      <c r="G42" s="598">
        <v>1958.3243900000002</v>
      </c>
      <c r="H42" s="598">
        <v>0</v>
      </c>
      <c r="I42" s="598">
        <v>0</v>
      </c>
      <c r="J42" s="598">
        <v>0</v>
      </c>
      <c r="K42" s="598">
        <v>1958.3243900000002</v>
      </c>
    </row>
    <row r="43" spans="1:11" s="34" customFormat="1">
      <c r="A43" s="598" t="s">
        <v>60</v>
      </c>
      <c r="B43" s="598">
        <v>0</v>
      </c>
      <c r="C43" s="598">
        <v>0</v>
      </c>
      <c r="D43" s="598">
        <v>0</v>
      </c>
      <c r="E43" s="598">
        <v>0</v>
      </c>
      <c r="F43" s="598">
        <v>0</v>
      </c>
      <c r="G43" s="598">
        <v>0</v>
      </c>
      <c r="H43" s="598">
        <v>32718.315930000001</v>
      </c>
      <c r="I43" s="598">
        <v>0</v>
      </c>
      <c r="J43" s="598">
        <v>0</v>
      </c>
      <c r="K43" s="598">
        <v>32718.315930000001</v>
      </c>
    </row>
    <row r="44" spans="1:11" s="34" customFormat="1">
      <c r="A44" s="598" t="s">
        <v>67</v>
      </c>
      <c r="B44" s="598">
        <v>0</v>
      </c>
      <c r="C44" s="598">
        <v>0</v>
      </c>
      <c r="D44" s="598">
        <v>25396.322700000004</v>
      </c>
      <c r="E44" s="598">
        <v>0</v>
      </c>
      <c r="F44" s="598">
        <v>0</v>
      </c>
      <c r="G44" s="598">
        <v>0</v>
      </c>
      <c r="H44" s="598">
        <v>0</v>
      </c>
      <c r="I44" s="598">
        <v>0</v>
      </c>
      <c r="J44" s="598">
        <v>0</v>
      </c>
      <c r="K44" s="598">
        <v>25396.322700000004</v>
      </c>
    </row>
    <row r="45" spans="1:11" s="34" customFormat="1">
      <c r="A45" s="598" t="s">
        <v>80</v>
      </c>
      <c r="B45" s="598">
        <v>0</v>
      </c>
      <c r="C45" s="598">
        <v>0</v>
      </c>
      <c r="D45" s="598">
        <v>0</v>
      </c>
      <c r="E45" s="598">
        <v>0</v>
      </c>
      <c r="F45" s="598">
        <v>0</v>
      </c>
      <c r="G45" s="598">
        <v>7385.5240600000016</v>
      </c>
      <c r="H45" s="598">
        <v>0</v>
      </c>
      <c r="I45" s="598">
        <v>0</v>
      </c>
      <c r="J45" s="598">
        <v>0</v>
      </c>
      <c r="K45" s="598">
        <v>7385.5240600000016</v>
      </c>
    </row>
    <row r="46" spans="1:11" s="34" customFormat="1">
      <c r="A46" s="598" t="s">
        <v>58</v>
      </c>
      <c r="B46" s="598">
        <v>0</v>
      </c>
      <c r="C46" s="598">
        <v>0</v>
      </c>
      <c r="D46" s="598">
        <v>35048.129030000004</v>
      </c>
      <c r="E46" s="598">
        <v>0</v>
      </c>
      <c r="F46" s="598">
        <v>0</v>
      </c>
      <c r="G46" s="598">
        <v>0</v>
      </c>
      <c r="H46" s="598">
        <v>112355.11736000002</v>
      </c>
      <c r="I46" s="598">
        <v>14386.97012</v>
      </c>
      <c r="J46" s="598">
        <v>3777.71351</v>
      </c>
      <c r="K46" s="598">
        <v>165567.93002</v>
      </c>
    </row>
    <row r="47" spans="1:11" s="34" customFormat="1">
      <c r="A47" s="598" t="s">
        <v>82</v>
      </c>
      <c r="B47" s="598">
        <v>0</v>
      </c>
      <c r="C47" s="598">
        <v>0</v>
      </c>
      <c r="D47" s="598">
        <v>15168.445110000001</v>
      </c>
      <c r="E47" s="598">
        <v>0</v>
      </c>
      <c r="F47" s="598">
        <v>0</v>
      </c>
      <c r="G47" s="598">
        <v>0</v>
      </c>
      <c r="H47" s="598">
        <v>0</v>
      </c>
      <c r="I47" s="598">
        <v>0</v>
      </c>
      <c r="J47" s="598">
        <v>0</v>
      </c>
      <c r="K47" s="598">
        <v>15168.445110000001</v>
      </c>
    </row>
    <row r="48" spans="1:11" s="34" customFormat="1">
      <c r="A48" s="598" t="s">
        <v>69</v>
      </c>
      <c r="B48" s="598">
        <v>0</v>
      </c>
      <c r="C48" s="598">
        <v>0</v>
      </c>
      <c r="D48" s="598">
        <v>42947.93241999999</v>
      </c>
      <c r="E48" s="598">
        <v>0</v>
      </c>
      <c r="F48" s="598">
        <v>0</v>
      </c>
      <c r="G48" s="598">
        <v>0</v>
      </c>
      <c r="H48" s="598">
        <v>0</v>
      </c>
      <c r="I48" s="598">
        <v>0</v>
      </c>
      <c r="J48" s="598">
        <v>0</v>
      </c>
      <c r="K48" s="598">
        <v>42947.93241999999</v>
      </c>
    </row>
    <row r="49" spans="1:11" s="34" customFormat="1">
      <c r="A49" s="598" t="s">
        <v>768</v>
      </c>
      <c r="B49" s="598">
        <v>0</v>
      </c>
      <c r="C49" s="598">
        <v>9616.6392999999989</v>
      </c>
      <c r="D49" s="598">
        <v>0</v>
      </c>
      <c r="E49" s="598">
        <v>0</v>
      </c>
      <c r="F49" s="598">
        <v>0</v>
      </c>
      <c r="G49" s="598">
        <v>0</v>
      </c>
      <c r="H49" s="598">
        <v>0</v>
      </c>
      <c r="I49" s="598">
        <v>0</v>
      </c>
      <c r="J49" s="598">
        <v>0</v>
      </c>
      <c r="K49" s="598">
        <v>9616.6392999999989</v>
      </c>
    </row>
    <row r="50" spans="1:11" s="34" customFormat="1">
      <c r="A50" s="598" t="s">
        <v>63</v>
      </c>
      <c r="B50" s="598">
        <v>0</v>
      </c>
      <c r="C50" s="598">
        <v>0</v>
      </c>
      <c r="D50" s="598">
        <v>20611.568879999999</v>
      </c>
      <c r="E50" s="598">
        <v>0</v>
      </c>
      <c r="F50" s="598">
        <v>0</v>
      </c>
      <c r="G50" s="598">
        <v>0</v>
      </c>
      <c r="H50" s="598">
        <v>0</v>
      </c>
      <c r="I50" s="598">
        <v>0</v>
      </c>
      <c r="J50" s="598">
        <v>0</v>
      </c>
      <c r="K50" s="598">
        <v>20611.568879999999</v>
      </c>
    </row>
    <row r="51" spans="1:11" s="34" customFormat="1">
      <c r="A51" s="598" t="s">
        <v>769</v>
      </c>
      <c r="B51" s="598">
        <v>13207.437439999996</v>
      </c>
      <c r="C51" s="598">
        <v>0</v>
      </c>
      <c r="D51" s="598">
        <v>0</v>
      </c>
      <c r="E51" s="598">
        <v>0</v>
      </c>
      <c r="F51" s="598">
        <v>0</v>
      </c>
      <c r="G51" s="598">
        <v>0</v>
      </c>
      <c r="H51" s="598">
        <v>0</v>
      </c>
      <c r="I51" s="598">
        <v>0</v>
      </c>
      <c r="J51" s="598">
        <v>0</v>
      </c>
      <c r="K51" s="598">
        <v>13207.437439999996</v>
      </c>
    </row>
    <row r="52" spans="1:11" s="34" customFormat="1">
      <c r="A52" s="598" t="s">
        <v>61</v>
      </c>
      <c r="B52" s="598">
        <v>0</v>
      </c>
      <c r="C52" s="598">
        <v>0</v>
      </c>
      <c r="D52" s="598">
        <v>0</v>
      </c>
      <c r="E52" s="598">
        <v>0</v>
      </c>
      <c r="F52" s="598">
        <v>0</v>
      </c>
      <c r="G52" s="598">
        <v>0</v>
      </c>
      <c r="H52" s="598">
        <v>27967.823049999999</v>
      </c>
      <c r="I52" s="598">
        <v>839.54800000000012</v>
      </c>
      <c r="J52" s="598">
        <v>0</v>
      </c>
      <c r="K52" s="598">
        <v>28807.371050000002</v>
      </c>
    </row>
    <row r="53" spans="1:11" s="34" customFormat="1">
      <c r="A53" s="598" t="s">
        <v>75</v>
      </c>
      <c r="B53" s="598">
        <v>0</v>
      </c>
      <c r="C53" s="598">
        <v>0</v>
      </c>
      <c r="D53" s="598">
        <v>0</v>
      </c>
      <c r="E53" s="598">
        <v>0</v>
      </c>
      <c r="F53" s="598">
        <v>3141.3356499999995</v>
      </c>
      <c r="G53" s="598">
        <v>730.41570999999999</v>
      </c>
      <c r="H53" s="598">
        <v>0</v>
      </c>
      <c r="I53" s="598">
        <v>0</v>
      </c>
      <c r="J53" s="598">
        <v>0</v>
      </c>
      <c r="K53" s="598">
        <v>3871.7513599999993</v>
      </c>
    </row>
    <row r="54" spans="1:11" s="34" customFormat="1">
      <c r="A54" s="598" t="s">
        <v>76</v>
      </c>
      <c r="B54" s="598">
        <v>0</v>
      </c>
      <c r="C54" s="598">
        <v>0</v>
      </c>
      <c r="D54" s="598">
        <v>0</v>
      </c>
      <c r="E54" s="598">
        <v>0</v>
      </c>
      <c r="F54" s="598">
        <v>0</v>
      </c>
      <c r="G54" s="598">
        <v>3645.4786200000003</v>
      </c>
      <c r="H54" s="598">
        <v>0</v>
      </c>
      <c r="I54" s="598">
        <v>0</v>
      </c>
      <c r="J54" s="598">
        <v>0</v>
      </c>
      <c r="K54" s="598">
        <v>3645.4786200000003</v>
      </c>
    </row>
    <row r="55" spans="1:11" s="34" customFormat="1">
      <c r="A55" s="598" t="s">
        <v>81</v>
      </c>
      <c r="B55" s="598">
        <v>0</v>
      </c>
      <c r="C55" s="598">
        <v>0</v>
      </c>
      <c r="D55" s="598">
        <v>0</v>
      </c>
      <c r="E55" s="598">
        <v>0</v>
      </c>
      <c r="F55" s="598">
        <v>0</v>
      </c>
      <c r="G55" s="598">
        <v>11544.97659</v>
      </c>
      <c r="H55" s="598">
        <v>0</v>
      </c>
      <c r="I55" s="598">
        <v>0</v>
      </c>
      <c r="J55" s="598">
        <v>0</v>
      </c>
      <c r="K55" s="598">
        <v>11544.97659</v>
      </c>
    </row>
    <row r="56" spans="1:11" s="34" customFormat="1">
      <c r="A56" s="598" t="s">
        <v>735</v>
      </c>
      <c r="B56" s="598">
        <v>0</v>
      </c>
      <c r="C56" s="598">
        <v>0</v>
      </c>
      <c r="D56" s="598">
        <v>0</v>
      </c>
      <c r="E56" s="598">
        <v>0</v>
      </c>
      <c r="F56" s="598">
        <v>0</v>
      </c>
      <c r="G56" s="598">
        <v>0</v>
      </c>
      <c r="H56" s="598">
        <v>39877.774209999996</v>
      </c>
      <c r="I56" s="598">
        <v>0</v>
      </c>
      <c r="J56" s="598">
        <v>0</v>
      </c>
      <c r="K56" s="598">
        <v>39877.774209999996</v>
      </c>
    </row>
    <row r="57" spans="1:11" s="34" customFormat="1">
      <c r="A57" s="598" t="s">
        <v>66</v>
      </c>
      <c r="B57" s="598">
        <v>0</v>
      </c>
      <c r="C57" s="598">
        <v>0</v>
      </c>
      <c r="D57" s="598">
        <v>16412.677220000001</v>
      </c>
      <c r="E57" s="598">
        <v>0</v>
      </c>
      <c r="F57" s="598">
        <v>0</v>
      </c>
      <c r="G57" s="598">
        <v>0</v>
      </c>
      <c r="H57" s="598">
        <v>0</v>
      </c>
      <c r="I57" s="598">
        <v>0</v>
      </c>
      <c r="J57" s="598">
        <v>0</v>
      </c>
      <c r="K57" s="598">
        <v>16412.677220000001</v>
      </c>
    </row>
    <row r="58" spans="1:11" s="34" customFormat="1">
      <c r="A58" s="598" t="s">
        <v>68</v>
      </c>
      <c r="B58" s="598">
        <v>0</v>
      </c>
      <c r="C58" s="598">
        <v>0</v>
      </c>
      <c r="D58" s="598">
        <v>60178.082790000015</v>
      </c>
      <c r="E58" s="598">
        <v>0</v>
      </c>
      <c r="F58" s="598">
        <v>0</v>
      </c>
      <c r="G58" s="598">
        <v>0</v>
      </c>
      <c r="H58" s="598">
        <v>0</v>
      </c>
      <c r="I58" s="598">
        <v>0</v>
      </c>
      <c r="J58" s="598">
        <v>0</v>
      </c>
      <c r="K58" s="598">
        <v>60178.082790000015</v>
      </c>
    </row>
    <row r="59" spans="1:11" s="34" customFormat="1">
      <c r="A59" s="598" t="s">
        <v>65</v>
      </c>
      <c r="B59" s="598">
        <v>0</v>
      </c>
      <c r="C59" s="598">
        <v>0</v>
      </c>
      <c r="D59" s="598">
        <v>27910.498420000004</v>
      </c>
      <c r="E59" s="598">
        <v>0</v>
      </c>
      <c r="F59" s="598">
        <v>0</v>
      </c>
      <c r="G59" s="598">
        <v>0</v>
      </c>
      <c r="H59" s="598">
        <v>0</v>
      </c>
      <c r="I59" s="598">
        <v>0</v>
      </c>
      <c r="J59" s="598">
        <v>0</v>
      </c>
      <c r="K59" s="598">
        <v>27910.498420000004</v>
      </c>
    </row>
    <row r="60" spans="1:11" s="34" customFormat="1">
      <c r="A60" s="598" t="s">
        <v>59</v>
      </c>
      <c r="B60" s="598">
        <v>8080.9256299999997</v>
      </c>
      <c r="C60" s="598">
        <v>0</v>
      </c>
      <c r="D60" s="598">
        <v>5932.4691099999991</v>
      </c>
      <c r="E60" s="598">
        <v>0</v>
      </c>
      <c r="F60" s="598">
        <v>0</v>
      </c>
      <c r="G60" s="598">
        <v>19031.733299999996</v>
      </c>
      <c r="H60" s="598">
        <v>52183.883620000008</v>
      </c>
      <c r="I60" s="598">
        <v>0</v>
      </c>
      <c r="J60" s="598">
        <v>0</v>
      </c>
      <c r="K60" s="598">
        <v>85229.011659999989</v>
      </c>
    </row>
    <row r="61" spans="1:11" s="34" customFormat="1">
      <c r="A61" s="598" t="s">
        <v>62</v>
      </c>
      <c r="B61" s="598">
        <v>0</v>
      </c>
      <c r="C61" s="598">
        <v>0</v>
      </c>
      <c r="D61" s="598">
        <v>1644.2502400000003</v>
      </c>
      <c r="E61" s="598">
        <v>0</v>
      </c>
      <c r="F61" s="598">
        <v>0</v>
      </c>
      <c r="G61" s="598">
        <v>0</v>
      </c>
      <c r="H61" s="598">
        <v>0</v>
      </c>
      <c r="I61" s="598">
        <v>0</v>
      </c>
      <c r="J61" s="598">
        <v>0</v>
      </c>
      <c r="K61" s="598">
        <v>1644.2502400000003</v>
      </c>
    </row>
    <row r="62" spans="1:11" s="34" customFormat="1">
      <c r="A62" s="598" t="s">
        <v>72</v>
      </c>
      <c r="B62" s="598">
        <v>5567.5466199999992</v>
      </c>
      <c r="C62" s="598">
        <v>0</v>
      </c>
      <c r="D62" s="598">
        <v>0</v>
      </c>
      <c r="E62" s="598">
        <v>0</v>
      </c>
      <c r="F62" s="598">
        <v>0</v>
      </c>
      <c r="G62" s="598">
        <v>0</v>
      </c>
      <c r="H62" s="598">
        <v>0</v>
      </c>
      <c r="I62" s="598">
        <v>0</v>
      </c>
      <c r="J62" s="598">
        <v>0</v>
      </c>
      <c r="K62" s="598">
        <v>5567.5466199999992</v>
      </c>
    </row>
    <row r="63" spans="1:11" s="34" customFormat="1">
      <c r="A63" s="598" t="s">
        <v>73</v>
      </c>
      <c r="B63" s="598">
        <v>0</v>
      </c>
      <c r="C63" s="598">
        <v>0</v>
      </c>
      <c r="D63" s="598">
        <v>0</v>
      </c>
      <c r="E63" s="598">
        <v>0</v>
      </c>
      <c r="F63" s="598">
        <v>0</v>
      </c>
      <c r="G63" s="598">
        <v>0</v>
      </c>
      <c r="H63" s="598">
        <v>28320.14126</v>
      </c>
      <c r="I63" s="598">
        <v>0</v>
      </c>
      <c r="J63" s="598">
        <v>0</v>
      </c>
      <c r="K63" s="598">
        <v>28320.14126</v>
      </c>
    </row>
    <row r="64" spans="1:11" s="34" customFormat="1">
      <c r="A64" s="598" t="s">
        <v>70</v>
      </c>
      <c r="B64" s="598">
        <v>0</v>
      </c>
      <c r="C64" s="598">
        <v>0</v>
      </c>
      <c r="D64" s="598">
        <v>0</v>
      </c>
      <c r="E64" s="598">
        <v>0</v>
      </c>
      <c r="F64" s="598">
        <v>0</v>
      </c>
      <c r="G64" s="598">
        <v>0</v>
      </c>
      <c r="H64" s="598">
        <v>0</v>
      </c>
      <c r="I64" s="598">
        <v>2229.3771399999996</v>
      </c>
      <c r="J64" s="598">
        <v>0</v>
      </c>
      <c r="K64" s="598">
        <v>2229.3771399999996</v>
      </c>
    </row>
    <row r="65" spans="1:11" s="34" customFormat="1">
      <c r="A65" s="598" t="s">
        <v>57</v>
      </c>
      <c r="B65" s="598">
        <v>30399.964049999999</v>
      </c>
      <c r="C65" s="598">
        <v>9616.6392999999989</v>
      </c>
      <c r="D65" s="598">
        <v>327333.40153000003</v>
      </c>
      <c r="E65" s="598">
        <v>1021.1760700000001</v>
      </c>
      <c r="F65" s="598">
        <v>40175.190480000005</v>
      </c>
      <c r="G65" s="598">
        <v>49057.721409999998</v>
      </c>
      <c r="H65" s="598">
        <v>321361.96252</v>
      </c>
      <c r="I65" s="598">
        <v>17455.895259999998</v>
      </c>
      <c r="J65" s="598">
        <v>3777.71351</v>
      </c>
      <c r="K65" s="598">
        <v>800199.66413000028</v>
      </c>
    </row>
    <row r="66" spans="1:11" s="34" customFormat="1" ht="12.75">
      <c r="A66" s="439" t="s">
        <v>744</v>
      </c>
      <c r="B66" s="438"/>
      <c r="C66" s="438"/>
      <c r="D66" s="438"/>
      <c r="E66" s="438"/>
      <c r="F66" s="438"/>
      <c r="G66" s="438"/>
      <c r="H66" s="438"/>
      <c r="I66" s="438"/>
      <c r="J66" s="438"/>
      <c r="K66" s="438"/>
    </row>
    <row r="67" spans="1:11" s="34" customFormat="1">
      <c r="A67" s="598" t="s">
        <v>748</v>
      </c>
      <c r="B67" s="598">
        <v>16550.729250000008</v>
      </c>
      <c r="C67" s="598">
        <v>46251.812360000011</v>
      </c>
      <c r="D67" s="598">
        <v>133472.45162000009</v>
      </c>
      <c r="E67" s="598">
        <v>15887.40328</v>
      </c>
      <c r="F67" s="598">
        <v>3754.8275100000001</v>
      </c>
      <c r="G67" s="598">
        <v>15174.334770000003</v>
      </c>
      <c r="H67" s="598">
        <v>146611.97764000003</v>
      </c>
      <c r="I67" s="598">
        <v>4425.0432099999998</v>
      </c>
      <c r="J67" s="598">
        <v>961.57354000000009</v>
      </c>
      <c r="K67" s="598">
        <v>383090.15318000014</v>
      </c>
    </row>
    <row r="68" spans="1:11" s="34" customFormat="1">
      <c r="A68" s="598" t="s">
        <v>749</v>
      </c>
      <c r="B68" s="598">
        <v>67055.982739999963</v>
      </c>
      <c r="C68" s="598">
        <v>157909.38095000002</v>
      </c>
      <c r="D68" s="598">
        <v>73997.072450000021</v>
      </c>
      <c r="E68" s="598">
        <v>25133.675170000002</v>
      </c>
      <c r="F68" s="598">
        <v>26962.970670000002</v>
      </c>
      <c r="G68" s="598">
        <v>23410.188239999999</v>
      </c>
      <c r="H68" s="598">
        <v>62415.519020000014</v>
      </c>
      <c r="I68" s="598">
        <v>12446.383820000005</v>
      </c>
      <c r="J68" s="598">
        <v>2801.6453700000002</v>
      </c>
      <c r="K68" s="598">
        <v>452132.8184300001</v>
      </c>
    </row>
    <row r="69" spans="1:11" s="34" customFormat="1">
      <c r="A69" s="598" t="s">
        <v>750</v>
      </c>
      <c r="B69" s="598">
        <v>6531.4424100000006</v>
      </c>
      <c r="C69" s="598">
        <v>169733.22619999989</v>
      </c>
      <c r="D69" s="598">
        <v>5134.1622000000007</v>
      </c>
      <c r="E69" s="598">
        <v>4284.6320800000003</v>
      </c>
      <c r="F69" s="598">
        <v>3648.5535200000004</v>
      </c>
      <c r="G69" s="598">
        <v>244.71936000000002</v>
      </c>
      <c r="H69" s="598">
        <v>1628.3950599999998</v>
      </c>
      <c r="I69" s="598">
        <v>26142.138880000002</v>
      </c>
      <c r="J69" s="598">
        <v>0</v>
      </c>
      <c r="K69" s="598">
        <v>217347.26970999991</v>
      </c>
    </row>
    <row r="70" spans="1:11" s="34" customFormat="1">
      <c r="A70" s="598" t="s">
        <v>751</v>
      </c>
      <c r="B70" s="598">
        <v>0</v>
      </c>
      <c r="C70" s="598">
        <v>0</v>
      </c>
      <c r="D70" s="598">
        <v>0</v>
      </c>
      <c r="E70" s="598">
        <v>0</v>
      </c>
      <c r="F70" s="598">
        <v>0</v>
      </c>
      <c r="G70" s="598">
        <v>1155.39591</v>
      </c>
      <c r="H70" s="598">
        <v>46429.382250000002</v>
      </c>
      <c r="I70" s="598">
        <v>0</v>
      </c>
      <c r="J70" s="598">
        <v>0</v>
      </c>
      <c r="K70" s="598">
        <v>47584.778159999994</v>
      </c>
    </row>
    <row r="71" spans="1:11" s="34" customFormat="1">
      <c r="A71" s="598" t="s">
        <v>752</v>
      </c>
      <c r="B71" s="598">
        <v>2568.8375499999997</v>
      </c>
      <c r="C71" s="598">
        <v>657.82077000000004</v>
      </c>
      <c r="D71" s="598">
        <v>73453.020159999985</v>
      </c>
      <c r="E71" s="598">
        <v>11965.656149999995</v>
      </c>
      <c r="F71" s="598">
        <v>8165.6006100000022</v>
      </c>
      <c r="G71" s="598">
        <v>1779.77349</v>
      </c>
      <c r="H71" s="598">
        <v>8674.572089999996</v>
      </c>
      <c r="I71" s="598">
        <v>0</v>
      </c>
      <c r="J71" s="598">
        <v>0</v>
      </c>
      <c r="K71" s="598">
        <v>107265.28081999996</v>
      </c>
    </row>
    <row r="72" spans="1:11" s="34" customFormat="1">
      <c r="A72" s="598" t="s">
        <v>753</v>
      </c>
      <c r="B72" s="598">
        <v>33465.515520000015</v>
      </c>
      <c r="C72" s="598">
        <v>15357.596649999998</v>
      </c>
      <c r="D72" s="598">
        <v>14826.91115</v>
      </c>
      <c r="E72" s="598">
        <v>32987.615790000003</v>
      </c>
      <c r="F72" s="598">
        <v>17239.417830000002</v>
      </c>
      <c r="G72" s="598">
        <v>35326.546830000007</v>
      </c>
      <c r="H72" s="598">
        <v>18064.860309999996</v>
      </c>
      <c r="I72" s="598">
        <v>1053.7725700000001</v>
      </c>
      <c r="J72" s="598">
        <v>9941.0625899999995</v>
      </c>
      <c r="K72" s="598">
        <v>178263.29924000005</v>
      </c>
    </row>
    <row r="73" spans="1:11" s="34" customFormat="1">
      <c r="A73" s="598" t="s">
        <v>754</v>
      </c>
      <c r="B73" s="598">
        <v>0</v>
      </c>
      <c r="C73" s="598">
        <v>12046.659320000001</v>
      </c>
      <c r="D73" s="598">
        <v>0</v>
      </c>
      <c r="E73" s="598">
        <v>0</v>
      </c>
      <c r="F73" s="598">
        <v>0</v>
      </c>
      <c r="G73" s="598">
        <v>0</v>
      </c>
      <c r="H73" s="598">
        <v>0</v>
      </c>
      <c r="I73" s="598">
        <v>0</v>
      </c>
      <c r="J73" s="598">
        <v>0</v>
      </c>
      <c r="K73" s="598">
        <v>12046.659320000001</v>
      </c>
    </row>
    <row r="74" spans="1:11" s="34" customFormat="1">
      <c r="A74" s="598" t="s">
        <v>875</v>
      </c>
      <c r="B74" s="598">
        <v>1274.0826400000003</v>
      </c>
      <c r="C74" s="598">
        <v>2327.0703300000009</v>
      </c>
      <c r="D74" s="598">
        <v>7045.7581799999998</v>
      </c>
      <c r="E74" s="598">
        <v>4342.2930299999998</v>
      </c>
      <c r="F74" s="598">
        <v>1706.9296899999997</v>
      </c>
      <c r="G74" s="598">
        <v>2105.0572599999996</v>
      </c>
      <c r="H74" s="598">
        <v>6690.5091000000011</v>
      </c>
      <c r="I74" s="598">
        <v>738.30919999999992</v>
      </c>
      <c r="J74" s="598">
        <v>151.69737000000001</v>
      </c>
      <c r="K74" s="598">
        <v>26381.7068</v>
      </c>
    </row>
    <row r="75" spans="1:11" s="34" customFormat="1">
      <c r="A75" s="598" t="s">
        <v>57</v>
      </c>
      <c r="B75" s="598">
        <v>127446.59010999998</v>
      </c>
      <c r="C75" s="598">
        <v>404283.56657999993</v>
      </c>
      <c r="D75" s="598">
        <v>307929.37576000008</v>
      </c>
      <c r="E75" s="598">
        <v>94601.275500000003</v>
      </c>
      <c r="F75" s="598">
        <v>61478.299829999996</v>
      </c>
      <c r="G75" s="598">
        <v>79196.015860000014</v>
      </c>
      <c r="H75" s="598">
        <v>290515.21547000005</v>
      </c>
      <c r="I75" s="598">
        <v>44805.647680000009</v>
      </c>
      <c r="J75" s="598">
        <v>13855.978870000001</v>
      </c>
      <c r="K75" s="598">
        <v>1424111.9656600002</v>
      </c>
    </row>
    <row r="76" spans="1:11" s="34" customFormat="1" ht="12.75">
      <c r="A76" s="439" t="s">
        <v>804</v>
      </c>
      <c r="B76" s="438"/>
      <c r="C76" s="438"/>
      <c r="D76" s="438"/>
      <c r="E76" s="438"/>
      <c r="F76" s="438"/>
      <c r="G76" s="438"/>
      <c r="H76" s="438"/>
      <c r="I76" s="438"/>
      <c r="J76" s="438"/>
      <c r="K76" s="438"/>
    </row>
    <row r="77" spans="1:11" s="34" customFormat="1">
      <c r="A77" s="598" t="s">
        <v>51</v>
      </c>
      <c r="B77" s="598">
        <v>416430.12271000037</v>
      </c>
      <c r="C77" s="598">
        <v>1833243.0875999993</v>
      </c>
      <c r="D77" s="598">
        <v>1843788.7223499997</v>
      </c>
      <c r="E77" s="598">
        <v>191867.36024000007</v>
      </c>
      <c r="F77" s="598">
        <v>195956.06794000007</v>
      </c>
      <c r="G77" s="598">
        <v>294675.40583999996</v>
      </c>
      <c r="H77" s="598">
        <v>2781129.8417399987</v>
      </c>
      <c r="I77" s="598">
        <v>112390.96199</v>
      </c>
      <c r="J77" s="598">
        <v>52770.239859999994</v>
      </c>
      <c r="K77" s="598">
        <v>7722251.8102699975</v>
      </c>
    </row>
    <row r="78" spans="1:11" s="34" customFormat="1">
      <c r="A78" s="598" t="s">
        <v>57</v>
      </c>
      <c r="B78" s="598">
        <v>416430.12271000037</v>
      </c>
      <c r="C78" s="598">
        <v>1833243.0875999993</v>
      </c>
      <c r="D78" s="598">
        <v>1843788.7223499997</v>
      </c>
      <c r="E78" s="598">
        <v>191867.36024000007</v>
      </c>
      <c r="F78" s="598">
        <v>195956.06794000007</v>
      </c>
      <c r="G78" s="598">
        <v>294675.40583999996</v>
      </c>
      <c r="H78" s="598">
        <v>2781129.8417399987</v>
      </c>
      <c r="I78" s="598">
        <v>112390.96199</v>
      </c>
      <c r="J78" s="598">
        <v>52770.239859999994</v>
      </c>
      <c r="K78" s="598">
        <v>7722251.8102699975</v>
      </c>
    </row>
    <row r="79" spans="1:11" s="34" customFormat="1" ht="12.75">
      <c r="A79" s="439" t="s">
        <v>808</v>
      </c>
      <c r="B79" s="438"/>
      <c r="C79" s="438"/>
      <c r="D79" s="438"/>
      <c r="E79" s="438"/>
      <c r="F79" s="438"/>
      <c r="G79" s="438"/>
      <c r="H79" s="438"/>
      <c r="I79" s="438"/>
      <c r="J79" s="438"/>
      <c r="K79" s="438"/>
    </row>
    <row r="80" spans="1:11" s="34" customFormat="1">
      <c r="A80" s="598" t="s">
        <v>378</v>
      </c>
      <c r="B80" s="562">
        <v>66078.141779999991</v>
      </c>
      <c r="C80" s="562">
        <v>152802.60898000005</v>
      </c>
      <c r="D80" s="562">
        <v>113913.86667</v>
      </c>
      <c r="E80" s="562">
        <v>32082.574610000007</v>
      </c>
      <c r="F80" s="562">
        <v>39577.03375000001</v>
      </c>
      <c r="G80" s="562">
        <v>39927.403389999992</v>
      </c>
      <c r="H80" s="562">
        <v>281022.60279000015</v>
      </c>
      <c r="I80" s="562">
        <v>39746.748210000005</v>
      </c>
      <c r="J80" s="562">
        <v>0</v>
      </c>
      <c r="K80" s="562">
        <v>765150.98018000019</v>
      </c>
    </row>
    <row r="81" spans="1:11" s="34" customFormat="1">
      <c r="A81" s="598" t="s">
        <v>57</v>
      </c>
      <c r="B81" s="562">
        <v>66078.141779999991</v>
      </c>
      <c r="C81" s="562">
        <v>152802.60898000005</v>
      </c>
      <c r="D81" s="562">
        <v>113913.86667</v>
      </c>
      <c r="E81" s="562">
        <v>32082.574610000007</v>
      </c>
      <c r="F81" s="562">
        <v>39577.03375000001</v>
      </c>
      <c r="G81" s="562">
        <v>39927.403389999992</v>
      </c>
      <c r="H81" s="562">
        <v>281022.60279000015</v>
      </c>
      <c r="I81" s="562">
        <v>39746.748210000005</v>
      </c>
      <c r="J81" s="562">
        <v>0</v>
      </c>
      <c r="K81" s="562">
        <v>765150.98018000019</v>
      </c>
    </row>
    <row r="82" spans="1:11" s="34" customFormat="1" ht="13.5" thickBot="1">
      <c r="A82" s="439" t="s">
        <v>43</v>
      </c>
      <c r="B82" s="438">
        <v>2097010.6306799999</v>
      </c>
      <c r="C82" s="438">
        <v>15750404.415360004</v>
      </c>
      <c r="D82" s="438">
        <v>12929861.688339997</v>
      </c>
      <c r="E82" s="438">
        <v>1204974.67099</v>
      </c>
      <c r="F82" s="438">
        <v>1238018.3219500002</v>
      </c>
      <c r="G82" s="438">
        <v>2211769.3219099999</v>
      </c>
      <c r="H82" s="438">
        <v>32176090.77084</v>
      </c>
      <c r="I82" s="438">
        <v>1176253.5381499999</v>
      </c>
      <c r="J82" s="438">
        <v>201597.07077999995</v>
      </c>
      <c r="K82" s="438">
        <v>68985980.429000035</v>
      </c>
    </row>
    <row r="83" spans="1:11" s="34" customFormat="1" ht="31.5" customHeight="1" thickTop="1">
      <c r="A83" s="825" t="s">
        <v>691</v>
      </c>
      <c r="B83" s="825"/>
      <c r="C83" s="825"/>
      <c r="D83" s="825"/>
      <c r="E83" s="825"/>
      <c r="F83" s="825"/>
      <c r="G83" s="825"/>
      <c r="H83" s="825"/>
      <c r="I83" s="825"/>
      <c r="J83" s="825"/>
      <c r="K83" s="825"/>
    </row>
    <row r="84" spans="1:11" s="34" customFormat="1" ht="12.75">
      <c r="A84" s="571" t="s">
        <v>726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574" t="s">
        <v>820</v>
      </c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</row>
    <row r="93" spans="1:11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</row>
    <row r="94" spans="1:11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</row>
    <row r="95" spans="1:11" ht="15.75">
      <c r="A95" s="19"/>
    </row>
    <row r="96" spans="1:1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</sheetData>
  <mergeCells count="5">
    <mergeCell ref="A2:K2"/>
    <mergeCell ref="A3:K3"/>
    <mergeCell ref="A4:K4"/>
    <mergeCell ref="A5:K5"/>
    <mergeCell ref="A83:K83"/>
  </mergeCells>
  <conditionalFormatting sqref="K84:K302">
    <cfRule type="expression" dxfId="231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20"/>
  <sheetViews>
    <sheetView showGridLines="0" zoomScale="85" zoomScaleNormal="85" workbookViewId="0">
      <selection activeCell="P14" sqref="P14"/>
    </sheetView>
  </sheetViews>
  <sheetFormatPr baseColWidth="10"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701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28" t="s">
        <v>625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30"/>
    </row>
    <row r="3" spans="1:12" s="1" customFormat="1" ht="20.25" customHeight="1">
      <c r="A3" s="828" t="s">
        <v>91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30"/>
    </row>
    <row r="4" spans="1:12" s="1" customFormat="1" ht="24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30"/>
    </row>
    <row r="5" spans="1:12" s="33" customFormat="1" ht="28.5" customHeight="1" thickBot="1">
      <c r="A5" s="829" t="s">
        <v>629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31"/>
    </row>
    <row r="6" spans="1:12" s="34" customFormat="1" ht="35.25" customHeight="1" thickTop="1" thickBot="1">
      <c r="A6" s="438" t="s">
        <v>552</v>
      </c>
      <c r="B6" s="89" t="s">
        <v>92</v>
      </c>
      <c r="C6" s="89" t="s">
        <v>93</v>
      </c>
      <c r="D6" s="89" t="s">
        <v>94</v>
      </c>
      <c r="E6" s="90" t="s">
        <v>95</v>
      </c>
      <c r="F6" s="90" t="s">
        <v>96</v>
      </c>
      <c r="G6" s="89" t="s">
        <v>97</v>
      </c>
      <c r="H6" s="90" t="s">
        <v>98</v>
      </c>
      <c r="I6" s="89" t="s">
        <v>692</v>
      </c>
      <c r="J6" s="89" t="s">
        <v>693</v>
      </c>
      <c r="K6" s="90" t="s">
        <v>89</v>
      </c>
      <c r="L6" s="29"/>
    </row>
    <row r="7" spans="1:12" s="34" customFormat="1" ht="15.75" thickTop="1">
      <c r="A7" s="598" t="s">
        <v>47</v>
      </c>
      <c r="B7" s="598">
        <v>819592.85595000011</v>
      </c>
      <c r="C7" s="598">
        <v>6860</v>
      </c>
      <c r="D7" s="598">
        <v>5451.6610999999994</v>
      </c>
      <c r="E7" s="598">
        <v>24351.662599999996</v>
      </c>
      <c r="F7" s="598">
        <v>3394951.5124000018</v>
      </c>
      <c r="G7" s="598">
        <v>793075.99080000003</v>
      </c>
      <c r="H7" s="598">
        <v>690957.21502</v>
      </c>
      <c r="I7" s="598">
        <v>273967.76768000005</v>
      </c>
      <c r="J7" s="598">
        <v>1908.3587199999999</v>
      </c>
      <c r="K7" s="598">
        <v>6011117.0242700009</v>
      </c>
      <c r="L7" s="29"/>
    </row>
    <row r="8" spans="1:12" s="34" customFormat="1">
      <c r="A8" s="598" t="s">
        <v>49</v>
      </c>
      <c r="B8" s="598">
        <v>10078.555560000001</v>
      </c>
      <c r="C8" s="598">
        <v>0</v>
      </c>
      <c r="D8" s="598">
        <v>0</v>
      </c>
      <c r="E8" s="598">
        <v>0</v>
      </c>
      <c r="F8" s="598">
        <v>201866.50000999999</v>
      </c>
      <c r="G8" s="598">
        <v>0</v>
      </c>
      <c r="H8" s="598">
        <v>0</v>
      </c>
      <c r="I8" s="598"/>
      <c r="J8" s="598">
        <v>0</v>
      </c>
      <c r="K8" s="598">
        <v>211945.05557</v>
      </c>
      <c r="L8" s="29"/>
    </row>
    <row r="9" spans="1:12" s="34" customFormat="1">
      <c r="A9" s="598" t="s">
        <v>52</v>
      </c>
      <c r="B9" s="598">
        <v>858107.37881000014</v>
      </c>
      <c r="C9" s="598">
        <v>3853.12075</v>
      </c>
      <c r="D9" s="598">
        <v>2420.3319300000003</v>
      </c>
      <c r="E9" s="598">
        <v>45468.90726</v>
      </c>
      <c r="F9" s="598">
        <v>1175411.6188200002</v>
      </c>
      <c r="G9" s="598">
        <v>1846.6715200000001</v>
      </c>
      <c r="H9" s="598">
        <v>1130522.6499199998</v>
      </c>
      <c r="I9" s="598">
        <v>349486.40904999996</v>
      </c>
      <c r="J9" s="598">
        <v>2375.9695499999998</v>
      </c>
      <c r="K9" s="598">
        <v>3569493.05761</v>
      </c>
      <c r="L9" s="29"/>
    </row>
    <row r="10" spans="1:12" s="34" customFormat="1">
      <c r="A10" s="598" t="s">
        <v>56</v>
      </c>
      <c r="B10" s="598">
        <v>310111.58269000013</v>
      </c>
      <c r="C10" s="598">
        <v>896.02324999999996</v>
      </c>
      <c r="D10" s="598">
        <v>81.531130000000005</v>
      </c>
      <c r="E10" s="598">
        <v>13406.898510000001</v>
      </c>
      <c r="F10" s="598">
        <v>459406.32137000002</v>
      </c>
      <c r="G10" s="598">
        <v>32901.143859999996</v>
      </c>
      <c r="H10" s="598">
        <v>250733.63181000005</v>
      </c>
      <c r="I10" s="598">
        <v>170459.01886000004</v>
      </c>
      <c r="J10" s="598">
        <v>378.37829999999997</v>
      </c>
      <c r="K10" s="598">
        <v>1238374.5297800002</v>
      </c>
      <c r="L10" s="29"/>
    </row>
    <row r="11" spans="1:12" s="34" customFormat="1">
      <c r="A11" s="598" t="s">
        <v>547</v>
      </c>
      <c r="B11" s="598">
        <v>1894316.69939</v>
      </c>
      <c r="C11" s="598">
        <v>4611.5248799999999</v>
      </c>
      <c r="D11" s="598">
        <v>8364.2961599999999</v>
      </c>
      <c r="E11" s="598">
        <v>30759.543039999993</v>
      </c>
      <c r="F11" s="598">
        <v>1973576.2240999988</v>
      </c>
      <c r="G11" s="598">
        <v>35577.326489999999</v>
      </c>
      <c r="H11" s="598">
        <v>2125029.5040200003</v>
      </c>
      <c r="I11" s="598">
        <v>339624.58171</v>
      </c>
      <c r="J11" s="598">
        <v>5948.2686499999991</v>
      </c>
      <c r="K11" s="598">
        <v>6417807.968439999</v>
      </c>
      <c r="L11" s="29"/>
    </row>
    <row r="12" spans="1:12" s="34" customFormat="1">
      <c r="A12" s="598" t="s">
        <v>54</v>
      </c>
      <c r="B12" s="598">
        <v>1185480.93548</v>
      </c>
      <c r="C12" s="598">
        <v>90430.875409999993</v>
      </c>
      <c r="D12" s="598">
        <v>44657.508549999999</v>
      </c>
      <c r="E12" s="598">
        <v>1723.48152</v>
      </c>
      <c r="F12" s="598">
        <v>1203947.8090499998</v>
      </c>
      <c r="G12" s="598">
        <v>141222.57850999999</v>
      </c>
      <c r="H12" s="598">
        <v>615843.92745000019</v>
      </c>
      <c r="I12" s="598">
        <v>179469.61292999994</v>
      </c>
      <c r="J12" s="598">
        <v>0</v>
      </c>
      <c r="K12" s="598">
        <v>3462776.7289</v>
      </c>
      <c r="L12" s="29"/>
    </row>
    <row r="13" spans="1:12" s="34" customFormat="1">
      <c r="A13" s="598" t="s">
        <v>55</v>
      </c>
      <c r="B13" s="598">
        <v>1727942.8353800001</v>
      </c>
      <c r="C13" s="598">
        <v>23974.41102</v>
      </c>
      <c r="D13" s="598">
        <v>4004.36339</v>
      </c>
      <c r="E13" s="598">
        <v>49201.204960000003</v>
      </c>
      <c r="F13" s="598">
        <v>1451712.6696099995</v>
      </c>
      <c r="G13" s="598">
        <v>880.56008000000008</v>
      </c>
      <c r="H13" s="598">
        <v>989283.34713999997</v>
      </c>
      <c r="I13" s="598">
        <v>484516.86015999998</v>
      </c>
      <c r="J13" s="598">
        <v>2705.2009800000005</v>
      </c>
      <c r="K13" s="598">
        <v>4734221.4527199995</v>
      </c>
      <c r="L13" s="29"/>
    </row>
    <row r="14" spans="1:12" s="34" customFormat="1">
      <c r="A14" s="598" t="s">
        <v>50</v>
      </c>
      <c r="B14" s="598">
        <v>1050865.2001700003</v>
      </c>
      <c r="C14" s="598">
        <v>27706.492670000003</v>
      </c>
      <c r="D14" s="598">
        <v>31073.97392</v>
      </c>
      <c r="E14" s="598">
        <v>210904.09429999994</v>
      </c>
      <c r="F14" s="598">
        <v>3638187.8802500046</v>
      </c>
      <c r="G14" s="598">
        <v>330920.23065999994</v>
      </c>
      <c r="H14" s="598">
        <v>2055092.3535699989</v>
      </c>
      <c r="I14" s="598">
        <v>482595.43260999996</v>
      </c>
      <c r="J14" s="598">
        <v>48292.239740000005</v>
      </c>
      <c r="K14" s="598">
        <v>7875637.8978900025</v>
      </c>
      <c r="L14" s="29"/>
    </row>
    <row r="15" spans="1:12" s="34" customFormat="1">
      <c r="A15" s="598" t="s">
        <v>46</v>
      </c>
      <c r="B15" s="598">
        <v>968452.58588000014</v>
      </c>
      <c r="C15" s="598">
        <v>11185.50193</v>
      </c>
      <c r="D15" s="598">
        <v>6245.411720000001</v>
      </c>
      <c r="E15" s="598">
        <v>47613.587569999996</v>
      </c>
      <c r="F15" s="598">
        <v>2506627.9624800002</v>
      </c>
      <c r="G15" s="598">
        <v>88143.352690000014</v>
      </c>
      <c r="H15" s="598">
        <v>2583320.9897199986</v>
      </c>
      <c r="I15" s="598">
        <v>418631.10005999997</v>
      </c>
      <c r="J15" s="598">
        <v>500.86933999999997</v>
      </c>
      <c r="K15" s="598">
        <v>6630721.3613899983</v>
      </c>
      <c r="L15" s="29"/>
    </row>
    <row r="16" spans="1:12" s="34" customFormat="1">
      <c r="A16" s="598" t="s">
        <v>48</v>
      </c>
      <c r="B16" s="598">
        <v>11290.7111</v>
      </c>
      <c r="C16" s="598">
        <v>0</v>
      </c>
      <c r="D16" s="598">
        <v>228.66664</v>
      </c>
      <c r="E16" s="598">
        <v>0</v>
      </c>
      <c r="F16" s="598">
        <v>66019.351790000001</v>
      </c>
      <c r="G16" s="598">
        <v>0</v>
      </c>
      <c r="H16" s="598">
        <v>0</v>
      </c>
      <c r="I16" s="598">
        <v>52.821899999999999</v>
      </c>
      <c r="J16" s="598">
        <v>0</v>
      </c>
      <c r="K16" s="598">
        <v>77591.551429999992</v>
      </c>
      <c r="L16" s="29"/>
    </row>
    <row r="17" spans="1:12" s="34" customFormat="1">
      <c r="A17" s="598" t="s">
        <v>45</v>
      </c>
      <c r="B17" s="598">
        <v>1167369.0248099999</v>
      </c>
      <c r="C17" s="598">
        <v>272.87045999999998</v>
      </c>
      <c r="D17" s="598">
        <v>1.12232</v>
      </c>
      <c r="E17" s="598">
        <v>52898.657299999992</v>
      </c>
      <c r="F17" s="598">
        <v>3168249.5845300006</v>
      </c>
      <c r="G17" s="598">
        <v>172233.32973</v>
      </c>
      <c r="H17" s="598">
        <v>1496597.1803899999</v>
      </c>
      <c r="I17" s="598">
        <v>238085.81187999999</v>
      </c>
      <c r="J17" s="598">
        <v>16584.46084</v>
      </c>
      <c r="K17" s="598">
        <v>6312292.0422600005</v>
      </c>
      <c r="L17" s="29"/>
    </row>
    <row r="18" spans="1:12" s="34" customFormat="1">
      <c r="A18" s="598" t="s">
        <v>546</v>
      </c>
      <c r="B18" s="598">
        <v>1746083.2379000015</v>
      </c>
      <c r="C18" s="598">
        <v>47926.878729999989</v>
      </c>
      <c r="D18" s="598">
        <v>0</v>
      </c>
      <c r="E18" s="598">
        <v>83843.730650000012</v>
      </c>
      <c r="F18" s="598">
        <v>1159975.7892500004</v>
      </c>
      <c r="G18" s="598">
        <v>2249.2556399999999</v>
      </c>
      <c r="H18" s="598">
        <v>137448.36667000002</v>
      </c>
      <c r="I18" s="598">
        <v>744384.3465300001</v>
      </c>
      <c r="J18" s="598">
        <v>1655.29458</v>
      </c>
      <c r="K18" s="598">
        <v>3923566.8999500019</v>
      </c>
      <c r="L18" s="29"/>
    </row>
    <row r="19" spans="1:12" s="34" customFormat="1">
      <c r="A19" s="598" t="s">
        <v>53</v>
      </c>
      <c r="B19" s="598">
        <v>516309.91731999995</v>
      </c>
      <c r="C19" s="598">
        <v>2560.7678599999999</v>
      </c>
      <c r="D19" s="598">
        <v>42.19903</v>
      </c>
      <c r="E19" s="598">
        <v>32355.406419999996</v>
      </c>
      <c r="F19" s="598">
        <v>2445244.8081100006</v>
      </c>
      <c r="G19" s="598">
        <v>6725.6487000000016</v>
      </c>
      <c r="H19" s="598">
        <v>1860540.747900001</v>
      </c>
      <c r="I19" s="598">
        <v>795460.21001000027</v>
      </c>
      <c r="J19" s="598">
        <v>9011.0843700000005</v>
      </c>
      <c r="K19" s="598">
        <v>5668250.7897200016</v>
      </c>
      <c r="L19" s="29"/>
    </row>
    <row r="20" spans="1:12" s="34" customFormat="1">
      <c r="A20" s="598" t="s">
        <v>57</v>
      </c>
      <c r="B20" s="598">
        <v>12266001.520440001</v>
      </c>
      <c r="C20" s="598">
        <v>220278.46696000002</v>
      </c>
      <c r="D20" s="598">
        <v>102571.06588999998</v>
      </c>
      <c r="E20" s="598">
        <v>592527.17412999994</v>
      </c>
      <c r="F20" s="598">
        <v>22845178.031770002</v>
      </c>
      <c r="G20" s="598">
        <v>1605776.0886799998</v>
      </c>
      <c r="H20" s="598">
        <v>13935369.913609998</v>
      </c>
      <c r="I20" s="598">
        <v>4476733.9733800003</v>
      </c>
      <c r="J20" s="598">
        <v>89360.125069999995</v>
      </c>
      <c r="K20" s="598">
        <v>56133796.359929994</v>
      </c>
      <c r="L20" s="29"/>
    </row>
    <row r="21" spans="1:12" s="34" customFormat="1" ht="12.75">
      <c r="A21" s="438" t="s">
        <v>548</v>
      </c>
      <c r="B21" s="438"/>
      <c r="C21" s="438"/>
      <c r="D21" s="438"/>
      <c r="E21" s="438"/>
      <c r="F21" s="438"/>
      <c r="G21" s="438"/>
      <c r="H21" s="438"/>
      <c r="I21" s="438"/>
      <c r="J21" s="438"/>
      <c r="K21" s="438"/>
      <c r="L21" s="29"/>
    </row>
    <row r="22" spans="1:12" s="34" customFormat="1">
      <c r="A22" s="598" t="s">
        <v>550</v>
      </c>
      <c r="B22" s="598">
        <v>51396.463980000008</v>
      </c>
      <c r="C22" s="598">
        <v>5585.6575800000001</v>
      </c>
      <c r="D22" s="598">
        <v>0</v>
      </c>
      <c r="E22" s="598">
        <v>13240.488179999998</v>
      </c>
      <c r="F22" s="598">
        <v>149106.70675000004</v>
      </c>
      <c r="G22" s="598">
        <v>441.76985999999999</v>
      </c>
      <c r="H22" s="598">
        <v>158293.72017999997</v>
      </c>
      <c r="I22" s="598">
        <v>59343.83988</v>
      </c>
      <c r="J22" s="598">
        <v>177.36298000000002</v>
      </c>
      <c r="K22" s="598">
        <v>437586.00939000002</v>
      </c>
      <c r="L22" s="29"/>
    </row>
    <row r="23" spans="1:12" s="34" customFormat="1">
      <c r="A23" s="598" t="s">
        <v>551</v>
      </c>
      <c r="B23" s="598">
        <v>843400.03862999997</v>
      </c>
      <c r="C23" s="598">
        <v>9526.8813300000002</v>
      </c>
      <c r="D23" s="598">
        <v>0</v>
      </c>
      <c r="E23" s="598">
        <v>46878.55006999999</v>
      </c>
      <c r="F23" s="598">
        <v>378233.14796000026</v>
      </c>
      <c r="G23" s="598">
        <v>2216.8162800000005</v>
      </c>
      <c r="H23" s="598">
        <v>81773.153859999991</v>
      </c>
      <c r="I23" s="598">
        <v>220865.88214000012</v>
      </c>
      <c r="J23" s="598">
        <v>1488.1253599999998</v>
      </c>
      <c r="K23" s="598">
        <v>1584382.5956300001</v>
      </c>
      <c r="L23" s="29"/>
    </row>
    <row r="24" spans="1:12" s="34" customFormat="1">
      <c r="A24" s="598" t="s">
        <v>57</v>
      </c>
      <c r="B24" s="598">
        <v>894796.50260999997</v>
      </c>
      <c r="C24" s="598">
        <v>15112.538909999999</v>
      </c>
      <c r="D24" s="598">
        <v>0</v>
      </c>
      <c r="E24" s="598">
        <v>60119.038249999991</v>
      </c>
      <c r="F24" s="598">
        <v>527339.85471000033</v>
      </c>
      <c r="G24" s="598">
        <v>2658.5861400000003</v>
      </c>
      <c r="H24" s="598">
        <v>240066.87403999997</v>
      </c>
      <c r="I24" s="598">
        <v>280209.7220200001</v>
      </c>
      <c r="J24" s="598">
        <v>1665.4883399999999</v>
      </c>
      <c r="K24" s="598">
        <v>2021968.6050200004</v>
      </c>
      <c r="L24" s="29"/>
    </row>
    <row r="25" spans="1:12" s="34" customFormat="1" ht="12.75">
      <c r="A25" s="439" t="s">
        <v>725</v>
      </c>
      <c r="B25" s="438"/>
      <c r="C25" s="438"/>
      <c r="D25" s="438"/>
      <c r="E25" s="438"/>
      <c r="F25" s="438"/>
      <c r="G25" s="438"/>
      <c r="H25" s="438"/>
      <c r="I25" s="438"/>
      <c r="J25" s="438"/>
      <c r="K25" s="438"/>
      <c r="L25" s="29"/>
    </row>
    <row r="26" spans="1:12" s="34" customFormat="1">
      <c r="A26" s="598" t="s">
        <v>703</v>
      </c>
      <c r="B26" s="598">
        <v>147.39407999999997</v>
      </c>
      <c r="C26" s="598">
        <v>240.89014</v>
      </c>
      <c r="D26" s="598">
        <v>0</v>
      </c>
      <c r="E26" s="598">
        <v>0</v>
      </c>
      <c r="F26" s="598">
        <v>10820.120699999999</v>
      </c>
      <c r="G26" s="598">
        <v>184.73248000000001</v>
      </c>
      <c r="H26" s="598">
        <v>73763.117500000022</v>
      </c>
      <c r="I26" s="598">
        <v>10092.498320000001</v>
      </c>
      <c r="J26" s="598">
        <v>768.90858000000003</v>
      </c>
      <c r="K26" s="598">
        <v>96017.661800000031</v>
      </c>
      <c r="L26" s="29"/>
    </row>
    <row r="27" spans="1:12" s="34" customFormat="1">
      <c r="A27" s="598" t="s">
        <v>709</v>
      </c>
      <c r="B27" s="598">
        <v>887.27177000000006</v>
      </c>
      <c r="C27" s="598">
        <v>0</v>
      </c>
      <c r="D27" s="598">
        <v>0</v>
      </c>
      <c r="E27" s="598">
        <v>0</v>
      </c>
      <c r="F27" s="598">
        <v>0</v>
      </c>
      <c r="G27" s="598">
        <v>0</v>
      </c>
      <c r="H27" s="598">
        <v>264.17518000000007</v>
      </c>
      <c r="I27" s="598"/>
      <c r="J27" s="598">
        <v>0</v>
      </c>
      <c r="K27" s="598">
        <v>1151.44695</v>
      </c>
      <c r="L27" s="29"/>
    </row>
    <row r="28" spans="1:12" s="34" customFormat="1">
      <c r="A28" s="598" t="s">
        <v>706</v>
      </c>
      <c r="B28" s="598">
        <v>73.512219999999999</v>
      </c>
      <c r="C28" s="598">
        <v>0</v>
      </c>
      <c r="D28" s="598">
        <v>0</v>
      </c>
      <c r="E28" s="598">
        <v>750.53643999999997</v>
      </c>
      <c r="F28" s="598">
        <v>2290.44616</v>
      </c>
      <c r="G28" s="598">
        <v>0</v>
      </c>
      <c r="H28" s="598">
        <v>5205.7821800000002</v>
      </c>
      <c r="I28" s="598">
        <v>1436.85769</v>
      </c>
      <c r="J28" s="598">
        <v>0</v>
      </c>
      <c r="K28" s="598">
        <v>9757.1346900000008</v>
      </c>
      <c r="L28" s="29"/>
    </row>
    <row r="29" spans="1:12" s="34" customFormat="1">
      <c r="A29" s="598" t="s">
        <v>705</v>
      </c>
      <c r="B29" s="598">
        <v>394.85138000000001</v>
      </c>
      <c r="C29" s="598">
        <v>0</v>
      </c>
      <c r="D29" s="598">
        <v>0</v>
      </c>
      <c r="E29" s="598">
        <v>0</v>
      </c>
      <c r="F29" s="598">
        <v>1318.83483</v>
      </c>
      <c r="G29" s="598">
        <v>0</v>
      </c>
      <c r="H29" s="598">
        <v>4871.64707</v>
      </c>
      <c r="I29" s="598">
        <v>1768.1282999999999</v>
      </c>
      <c r="J29" s="598">
        <v>0</v>
      </c>
      <c r="K29" s="598">
        <v>8353.4615799999992</v>
      </c>
      <c r="L29" s="29"/>
    </row>
    <row r="30" spans="1:12" s="34" customFormat="1">
      <c r="A30" s="598" t="s">
        <v>708</v>
      </c>
      <c r="B30" s="598">
        <v>131.24401</v>
      </c>
      <c r="C30" s="598">
        <v>0</v>
      </c>
      <c r="D30" s="598">
        <v>0</v>
      </c>
      <c r="E30" s="598">
        <v>44.540199999999999</v>
      </c>
      <c r="F30" s="598">
        <v>462.34897000000001</v>
      </c>
      <c r="G30" s="598">
        <v>0</v>
      </c>
      <c r="H30" s="598">
        <v>383.87160999999998</v>
      </c>
      <c r="I30" s="598">
        <v>182.56882000000002</v>
      </c>
      <c r="J30" s="598">
        <v>0</v>
      </c>
      <c r="K30" s="598">
        <v>1204.5736099999999</v>
      </c>
      <c r="L30" s="29"/>
    </row>
    <row r="31" spans="1:12" s="34" customFormat="1">
      <c r="A31" s="598" t="s">
        <v>710</v>
      </c>
      <c r="B31" s="598">
        <v>1477.19166</v>
      </c>
      <c r="C31" s="598">
        <v>0</v>
      </c>
      <c r="D31" s="598">
        <v>0</v>
      </c>
      <c r="E31" s="598">
        <v>0</v>
      </c>
      <c r="F31" s="598">
        <v>23.310209999999998</v>
      </c>
      <c r="G31" s="598">
        <v>59.504480000000001</v>
      </c>
      <c r="H31" s="598">
        <v>30.867079999999998</v>
      </c>
      <c r="I31" s="598">
        <v>425.89175</v>
      </c>
      <c r="J31" s="598">
        <v>0</v>
      </c>
      <c r="K31" s="598">
        <v>2016.7651800000001</v>
      </c>
      <c r="L31" s="29"/>
    </row>
    <row r="32" spans="1:12" s="34" customFormat="1">
      <c r="A32" s="598" t="s">
        <v>57</v>
      </c>
      <c r="B32" s="598">
        <v>3111.4651200000003</v>
      </c>
      <c r="C32" s="598">
        <v>240.89014</v>
      </c>
      <c r="D32" s="598">
        <v>0</v>
      </c>
      <c r="E32" s="598">
        <v>795.07663999999988</v>
      </c>
      <c r="F32" s="598">
        <v>14915.060870000001</v>
      </c>
      <c r="G32" s="598">
        <v>244.23696000000001</v>
      </c>
      <c r="H32" s="598">
        <v>84519.460620000013</v>
      </c>
      <c r="I32" s="598">
        <v>13905.944880000001</v>
      </c>
      <c r="J32" s="598">
        <v>768.90858000000003</v>
      </c>
      <c r="K32" s="598">
        <v>118501.04381000002</v>
      </c>
      <c r="L32" s="29"/>
    </row>
    <row r="33" spans="1:12" s="34" customFormat="1" ht="12.75">
      <c r="A33" s="439" t="s">
        <v>251</v>
      </c>
      <c r="B33" s="438"/>
      <c r="C33" s="438"/>
      <c r="D33" s="438"/>
      <c r="E33" s="438"/>
      <c r="F33" s="438"/>
      <c r="G33" s="438"/>
      <c r="H33" s="438"/>
      <c r="I33" s="438"/>
      <c r="J33" s="438"/>
      <c r="K33" s="438"/>
      <c r="L33" s="29"/>
    </row>
    <row r="34" spans="1:12" s="34" customFormat="1">
      <c r="A34" s="598" t="s">
        <v>79</v>
      </c>
      <c r="B34" s="598">
        <v>0</v>
      </c>
      <c r="C34" s="598">
        <v>0</v>
      </c>
      <c r="D34" s="598">
        <v>0</v>
      </c>
      <c r="E34" s="598">
        <v>1136.0626200000002</v>
      </c>
      <c r="F34" s="598">
        <v>2096.1862799999999</v>
      </c>
      <c r="G34" s="598">
        <v>34.300050000000006</v>
      </c>
      <c r="H34" s="598">
        <v>859.45719999999994</v>
      </c>
      <c r="I34" s="598">
        <v>456.80441000000002</v>
      </c>
      <c r="J34" s="598">
        <v>0</v>
      </c>
      <c r="K34" s="598">
        <v>4582.8105599999999</v>
      </c>
      <c r="L34" s="29"/>
    </row>
    <row r="35" spans="1:12" s="34" customFormat="1">
      <c r="A35" s="598" t="s">
        <v>64</v>
      </c>
      <c r="B35" s="598">
        <v>594.72947999999997</v>
      </c>
      <c r="C35" s="598">
        <v>0</v>
      </c>
      <c r="D35" s="598">
        <v>0</v>
      </c>
      <c r="E35" s="598">
        <v>0</v>
      </c>
      <c r="F35" s="598">
        <v>1109.3542600000001</v>
      </c>
      <c r="G35" s="598">
        <v>0</v>
      </c>
      <c r="H35" s="598">
        <v>963.02985000000001</v>
      </c>
      <c r="I35" s="598">
        <v>1342.9063199999998</v>
      </c>
      <c r="J35" s="598">
        <v>0</v>
      </c>
      <c r="K35" s="598">
        <v>4010.01991</v>
      </c>
      <c r="L35" s="29"/>
    </row>
    <row r="36" spans="1:12" s="34" customFormat="1">
      <c r="A36" s="598" t="s">
        <v>83</v>
      </c>
      <c r="B36" s="598">
        <v>7824.0049900000004</v>
      </c>
      <c r="C36" s="598">
        <v>0</v>
      </c>
      <c r="D36" s="598">
        <v>0</v>
      </c>
      <c r="E36" s="598">
        <v>273.65315000000004</v>
      </c>
      <c r="F36" s="598">
        <v>2949.2824899999996</v>
      </c>
      <c r="G36" s="598">
        <v>0</v>
      </c>
      <c r="H36" s="598">
        <v>1672.6690900000001</v>
      </c>
      <c r="I36" s="598">
        <v>5883.7162299999991</v>
      </c>
      <c r="J36" s="598">
        <v>0</v>
      </c>
      <c r="K36" s="598">
        <v>18603.325949999999</v>
      </c>
      <c r="L36" s="29"/>
    </row>
    <row r="37" spans="1:12" s="34" customFormat="1">
      <c r="A37" s="598" t="s">
        <v>729</v>
      </c>
      <c r="B37" s="598">
        <v>46172.435330000015</v>
      </c>
      <c r="C37" s="598">
        <v>120.92152</v>
      </c>
      <c r="D37" s="598">
        <v>0</v>
      </c>
      <c r="E37" s="598">
        <v>550.13873999999998</v>
      </c>
      <c r="F37" s="598">
        <v>5071.5481400000008</v>
      </c>
      <c r="G37" s="598">
        <v>0</v>
      </c>
      <c r="H37" s="598">
        <v>4168.1473199999991</v>
      </c>
      <c r="I37" s="598">
        <v>1396.5086099999999</v>
      </c>
      <c r="J37" s="598">
        <v>0</v>
      </c>
      <c r="K37" s="598">
        <v>57479.699660000013</v>
      </c>
      <c r="L37" s="29"/>
    </row>
    <row r="38" spans="1:12" s="34" customFormat="1">
      <c r="A38" s="598" t="s">
        <v>71</v>
      </c>
      <c r="B38" s="598">
        <v>26688.148539999987</v>
      </c>
      <c r="C38" s="598">
        <v>0</v>
      </c>
      <c r="D38" s="598">
        <v>0</v>
      </c>
      <c r="E38" s="598">
        <v>2.0998299999999999</v>
      </c>
      <c r="F38" s="598">
        <v>671.42749000000003</v>
      </c>
      <c r="G38" s="598">
        <v>0</v>
      </c>
      <c r="H38" s="598">
        <v>127.19160000000001</v>
      </c>
      <c r="I38" s="598">
        <v>450.03962999999993</v>
      </c>
      <c r="J38" s="598">
        <v>0</v>
      </c>
      <c r="K38" s="598">
        <v>27938.907089999986</v>
      </c>
      <c r="L38" s="29"/>
    </row>
    <row r="39" spans="1:12" s="34" customFormat="1">
      <c r="A39" s="598" t="s">
        <v>78</v>
      </c>
      <c r="B39" s="598">
        <v>839.81796000000008</v>
      </c>
      <c r="C39" s="598">
        <v>0</v>
      </c>
      <c r="D39" s="598">
        <v>0</v>
      </c>
      <c r="E39" s="598">
        <v>300.22712000000001</v>
      </c>
      <c r="F39" s="598">
        <v>4117.8627300000007</v>
      </c>
      <c r="G39" s="598">
        <v>0</v>
      </c>
      <c r="H39" s="598">
        <v>4346.9814599999991</v>
      </c>
      <c r="I39" s="598">
        <v>5586.5771800000002</v>
      </c>
      <c r="J39" s="598">
        <v>0</v>
      </c>
      <c r="K39" s="598">
        <v>15191.46645</v>
      </c>
      <c r="L39" s="29"/>
    </row>
    <row r="40" spans="1:12" s="34" customFormat="1">
      <c r="A40" s="598" t="s">
        <v>74</v>
      </c>
      <c r="B40" s="598">
        <v>1543.77847</v>
      </c>
      <c r="C40" s="598">
        <v>0</v>
      </c>
      <c r="D40" s="598">
        <v>0</v>
      </c>
      <c r="E40" s="598">
        <v>2303.5757600000002</v>
      </c>
      <c r="F40" s="598">
        <v>6156.6046899999992</v>
      </c>
      <c r="G40" s="598">
        <v>0</v>
      </c>
      <c r="H40" s="598">
        <v>3093.5742399999995</v>
      </c>
      <c r="I40" s="598">
        <v>9478.5239199999996</v>
      </c>
      <c r="J40" s="598">
        <v>0</v>
      </c>
      <c r="K40" s="598">
        <v>22576.057079999999</v>
      </c>
      <c r="L40" s="29"/>
    </row>
    <row r="41" spans="1:12" s="34" customFormat="1">
      <c r="A41" s="598" t="s">
        <v>77</v>
      </c>
      <c r="B41" s="598">
        <v>916.12841000000003</v>
      </c>
      <c r="C41" s="598">
        <v>0</v>
      </c>
      <c r="D41" s="598">
        <v>0</v>
      </c>
      <c r="E41" s="598">
        <v>0</v>
      </c>
      <c r="F41" s="598">
        <v>490.67306999999994</v>
      </c>
      <c r="G41" s="598">
        <v>0</v>
      </c>
      <c r="H41" s="598">
        <v>166.48222000000001</v>
      </c>
      <c r="I41" s="598">
        <v>351.65994000000001</v>
      </c>
      <c r="J41" s="598">
        <v>33.380749999999999</v>
      </c>
      <c r="K41" s="598">
        <v>1958.3243900000002</v>
      </c>
      <c r="L41" s="29"/>
    </row>
    <row r="42" spans="1:12" s="34" customFormat="1">
      <c r="A42" s="598" t="s">
        <v>60</v>
      </c>
      <c r="B42" s="598">
        <v>1986.4275600000001</v>
      </c>
      <c r="C42" s="598">
        <v>12.12622</v>
      </c>
      <c r="D42" s="598">
        <v>0</v>
      </c>
      <c r="E42" s="598">
        <v>0</v>
      </c>
      <c r="F42" s="598">
        <v>11295.344870000001</v>
      </c>
      <c r="G42" s="598">
        <v>0</v>
      </c>
      <c r="H42" s="598">
        <v>9757.177740000001</v>
      </c>
      <c r="I42" s="598">
        <v>9667.2395400000005</v>
      </c>
      <c r="J42" s="598">
        <v>0</v>
      </c>
      <c r="K42" s="598">
        <v>32718.315930000004</v>
      </c>
      <c r="L42" s="29"/>
    </row>
    <row r="43" spans="1:12" s="34" customFormat="1">
      <c r="A43" s="598" t="s">
        <v>67</v>
      </c>
      <c r="B43" s="598">
        <v>4427.5198099999998</v>
      </c>
      <c r="C43" s="598">
        <v>0</v>
      </c>
      <c r="D43" s="598">
        <v>0</v>
      </c>
      <c r="E43" s="598">
        <v>101.99935000000001</v>
      </c>
      <c r="F43" s="598">
        <v>7071.9464400000015</v>
      </c>
      <c r="G43" s="598">
        <v>418.70722000000001</v>
      </c>
      <c r="H43" s="598">
        <v>5238.3394900000003</v>
      </c>
      <c r="I43" s="598">
        <v>8137.8103900000006</v>
      </c>
      <c r="J43" s="598">
        <v>0</v>
      </c>
      <c r="K43" s="598">
        <v>25396.322700000004</v>
      </c>
      <c r="L43" s="29"/>
    </row>
    <row r="44" spans="1:12" s="34" customFormat="1">
      <c r="A44" s="598" t="s">
        <v>80</v>
      </c>
      <c r="B44" s="598">
        <v>3550.4684699999998</v>
      </c>
      <c r="C44" s="598">
        <v>0</v>
      </c>
      <c r="D44" s="598">
        <v>0</v>
      </c>
      <c r="E44" s="598">
        <v>0</v>
      </c>
      <c r="F44" s="598">
        <v>1477.4616900000001</v>
      </c>
      <c r="G44" s="598">
        <v>0</v>
      </c>
      <c r="H44" s="598">
        <v>741.08061999999984</v>
      </c>
      <c r="I44" s="598">
        <v>1616.5132800000001</v>
      </c>
      <c r="J44" s="598">
        <v>0</v>
      </c>
      <c r="K44" s="598">
        <v>7385.5240599999997</v>
      </c>
      <c r="L44" s="29"/>
    </row>
    <row r="45" spans="1:12" s="34" customFormat="1">
      <c r="A45" s="598" t="s">
        <v>58</v>
      </c>
      <c r="B45" s="598">
        <v>63557.583870000002</v>
      </c>
      <c r="C45" s="598">
        <v>3296.4249599999998</v>
      </c>
      <c r="D45" s="598">
        <v>0</v>
      </c>
      <c r="E45" s="598">
        <v>960.79827000000012</v>
      </c>
      <c r="F45" s="598">
        <v>57537.939619999997</v>
      </c>
      <c r="G45" s="598">
        <v>686.81894999999997</v>
      </c>
      <c r="H45" s="598">
        <v>19046.513209999997</v>
      </c>
      <c r="I45" s="598">
        <v>20419.303120000004</v>
      </c>
      <c r="J45" s="598">
        <v>62.548019999999994</v>
      </c>
      <c r="K45" s="598">
        <v>165567.93001999997</v>
      </c>
      <c r="L45" s="29"/>
    </row>
    <row r="46" spans="1:12" s="34" customFormat="1">
      <c r="A46" s="598" t="s">
        <v>82</v>
      </c>
      <c r="B46" s="598">
        <v>667.77238999999986</v>
      </c>
      <c r="C46" s="598">
        <v>0</v>
      </c>
      <c r="D46" s="598">
        <v>0</v>
      </c>
      <c r="E46" s="598">
        <v>0</v>
      </c>
      <c r="F46" s="598">
        <v>7589.4828300000008</v>
      </c>
      <c r="G46" s="598">
        <v>74.799669999999992</v>
      </c>
      <c r="H46" s="598">
        <v>3506.5036100000002</v>
      </c>
      <c r="I46" s="598">
        <v>3285.0953599999993</v>
      </c>
      <c r="J46" s="598">
        <v>44.791249999999998</v>
      </c>
      <c r="K46" s="598">
        <v>15168.445110000001</v>
      </c>
      <c r="L46" s="29"/>
    </row>
    <row r="47" spans="1:12" s="34" customFormat="1">
      <c r="A47" s="598" t="s">
        <v>69</v>
      </c>
      <c r="B47" s="598">
        <v>9214.2812900000026</v>
      </c>
      <c r="C47" s="598">
        <v>59.503639999999997</v>
      </c>
      <c r="D47" s="598">
        <v>0</v>
      </c>
      <c r="E47" s="598">
        <v>547.94070999999997</v>
      </c>
      <c r="F47" s="598">
        <v>6501.4597900000026</v>
      </c>
      <c r="G47" s="598">
        <v>230.70353</v>
      </c>
      <c r="H47" s="598">
        <v>1968.9579600000004</v>
      </c>
      <c r="I47" s="598">
        <v>24425.085500000001</v>
      </c>
      <c r="J47" s="598">
        <v>0</v>
      </c>
      <c r="K47" s="598">
        <v>42947.932420000012</v>
      </c>
      <c r="L47" s="29"/>
    </row>
    <row r="48" spans="1:12" s="34" customFormat="1">
      <c r="A48" s="598" t="s">
        <v>768</v>
      </c>
      <c r="B48" s="598">
        <v>58.92859</v>
      </c>
      <c r="C48" s="598">
        <v>0</v>
      </c>
      <c r="D48" s="598">
        <v>0</v>
      </c>
      <c r="E48" s="598">
        <v>0</v>
      </c>
      <c r="F48" s="598">
        <v>9003.6617000000006</v>
      </c>
      <c r="G48" s="598">
        <v>0</v>
      </c>
      <c r="H48" s="598">
        <v>254.22032000000002</v>
      </c>
      <c r="I48" s="598">
        <v>291.37014999999997</v>
      </c>
      <c r="J48" s="598">
        <v>8.4585400000000011</v>
      </c>
      <c r="K48" s="598">
        <v>9616.6393000000007</v>
      </c>
      <c r="L48" s="29"/>
    </row>
    <row r="49" spans="1:12" s="34" customFormat="1">
      <c r="A49" s="598" t="s">
        <v>63</v>
      </c>
      <c r="B49" s="598">
        <v>1576.1957600000001</v>
      </c>
      <c r="C49" s="598">
        <v>201.38001</v>
      </c>
      <c r="D49" s="598">
        <v>0</v>
      </c>
      <c r="E49" s="598">
        <v>134.07458000000003</v>
      </c>
      <c r="F49" s="598">
        <v>7706.1902100000007</v>
      </c>
      <c r="G49" s="598">
        <v>236.66573</v>
      </c>
      <c r="H49" s="598">
        <v>7627.8785900000003</v>
      </c>
      <c r="I49" s="598">
        <v>3129.1840000000002</v>
      </c>
      <c r="J49" s="598">
        <v>0</v>
      </c>
      <c r="K49" s="598">
        <v>20611.568880000003</v>
      </c>
      <c r="L49" s="29"/>
    </row>
    <row r="50" spans="1:12" s="34" customFormat="1">
      <c r="A50" s="598" t="s">
        <v>769</v>
      </c>
      <c r="B50" s="598">
        <v>11133.05868</v>
      </c>
      <c r="C50" s="598">
        <v>0</v>
      </c>
      <c r="D50" s="598">
        <v>0</v>
      </c>
      <c r="E50" s="598">
        <v>0</v>
      </c>
      <c r="F50" s="598">
        <v>1082.5965399999998</v>
      </c>
      <c r="G50" s="598">
        <v>0</v>
      </c>
      <c r="H50" s="598">
        <v>20.6449</v>
      </c>
      <c r="I50" s="598">
        <v>971.13732000000005</v>
      </c>
      <c r="J50" s="598">
        <v>0</v>
      </c>
      <c r="K50" s="598">
        <v>13207.43744</v>
      </c>
      <c r="L50" s="29"/>
    </row>
    <row r="51" spans="1:12" s="34" customFormat="1">
      <c r="A51" s="598" t="s">
        <v>61</v>
      </c>
      <c r="B51" s="598">
        <v>15450.539120000001</v>
      </c>
      <c r="C51" s="598">
        <v>768.70594999999992</v>
      </c>
      <c r="D51" s="598">
        <v>0</v>
      </c>
      <c r="E51" s="598">
        <v>637.58636000000001</v>
      </c>
      <c r="F51" s="598">
        <v>5852.9049600000008</v>
      </c>
      <c r="G51" s="598">
        <v>0</v>
      </c>
      <c r="H51" s="598">
        <v>2823.2356399999999</v>
      </c>
      <c r="I51" s="598">
        <v>3274.3990199999998</v>
      </c>
      <c r="J51" s="598">
        <v>0</v>
      </c>
      <c r="K51" s="598">
        <v>28807.371050000002</v>
      </c>
      <c r="L51" s="29"/>
    </row>
    <row r="52" spans="1:12" s="34" customFormat="1">
      <c r="A52" s="598" t="s">
        <v>75</v>
      </c>
      <c r="B52" s="598">
        <v>663.41297999999995</v>
      </c>
      <c r="C52" s="598">
        <v>0</v>
      </c>
      <c r="D52" s="598">
        <v>0</v>
      </c>
      <c r="E52" s="598">
        <v>0</v>
      </c>
      <c r="F52" s="598">
        <v>713.29034999999999</v>
      </c>
      <c r="G52" s="598">
        <v>205.87625</v>
      </c>
      <c r="H52" s="598">
        <v>1394.81331</v>
      </c>
      <c r="I52" s="598">
        <v>894.35847000000001</v>
      </c>
      <c r="J52" s="598">
        <v>0</v>
      </c>
      <c r="K52" s="598">
        <v>3871.7513600000002</v>
      </c>
      <c r="L52" s="29"/>
    </row>
    <row r="53" spans="1:12" s="34" customFormat="1">
      <c r="A53" s="598" t="s">
        <v>76</v>
      </c>
      <c r="B53" s="598">
        <v>2312.32024</v>
      </c>
      <c r="C53" s="598">
        <v>0</v>
      </c>
      <c r="D53" s="598">
        <v>0</v>
      </c>
      <c r="E53" s="598">
        <v>0</v>
      </c>
      <c r="F53" s="598">
        <v>631.37600999999984</v>
      </c>
      <c r="G53" s="598">
        <v>3.7757399999999999</v>
      </c>
      <c r="H53" s="598">
        <v>154.77783000000002</v>
      </c>
      <c r="I53" s="598">
        <v>543.22880000000009</v>
      </c>
      <c r="J53" s="598">
        <v>0</v>
      </c>
      <c r="K53" s="598">
        <v>3645.4786199999999</v>
      </c>
      <c r="L53" s="29"/>
    </row>
    <row r="54" spans="1:12" s="34" customFormat="1">
      <c r="A54" s="598" t="s">
        <v>81</v>
      </c>
      <c r="B54" s="598">
        <v>1088.9817800000001</v>
      </c>
      <c r="C54" s="598">
        <v>0</v>
      </c>
      <c r="D54" s="598">
        <v>0</v>
      </c>
      <c r="E54" s="598">
        <v>167.48327999999998</v>
      </c>
      <c r="F54" s="598">
        <v>1100.56195</v>
      </c>
      <c r="G54" s="598">
        <v>0</v>
      </c>
      <c r="H54" s="598">
        <v>82.065370000000001</v>
      </c>
      <c r="I54" s="598">
        <v>9065.5317200000009</v>
      </c>
      <c r="J54" s="598">
        <v>40.352489999999996</v>
      </c>
      <c r="K54" s="598">
        <v>11544.97659</v>
      </c>
      <c r="L54" s="29"/>
    </row>
    <row r="55" spans="1:12" s="34" customFormat="1">
      <c r="A55" s="598" t="s">
        <v>735</v>
      </c>
      <c r="B55" s="598">
        <v>23258.582410000003</v>
      </c>
      <c r="C55" s="598">
        <v>82.221440000000001</v>
      </c>
      <c r="D55" s="598">
        <v>0</v>
      </c>
      <c r="E55" s="598">
        <v>57.559750000000001</v>
      </c>
      <c r="F55" s="598">
        <v>2473.9736600000006</v>
      </c>
      <c r="G55" s="598">
        <v>0</v>
      </c>
      <c r="H55" s="598">
        <v>2215.2959700000001</v>
      </c>
      <c r="I55" s="598">
        <v>11790.14098</v>
      </c>
      <c r="J55" s="598">
        <v>0</v>
      </c>
      <c r="K55" s="598">
        <v>39877.774210000003</v>
      </c>
      <c r="L55" s="29"/>
    </row>
    <row r="56" spans="1:12" s="34" customFormat="1">
      <c r="A56" s="598" t="s">
        <v>66</v>
      </c>
      <c r="B56" s="598">
        <v>10048.05546</v>
      </c>
      <c r="C56" s="598">
        <v>114.01420000000002</v>
      </c>
      <c r="D56" s="598">
        <v>0</v>
      </c>
      <c r="E56" s="598">
        <v>0</v>
      </c>
      <c r="F56" s="598">
        <v>3290.6183400000009</v>
      </c>
      <c r="G56" s="598">
        <v>11.825899999999999</v>
      </c>
      <c r="H56" s="598">
        <v>659.36268000000007</v>
      </c>
      <c r="I56" s="598">
        <v>2288.8006399999995</v>
      </c>
      <c r="J56" s="598">
        <v>0</v>
      </c>
      <c r="K56" s="598">
        <v>16412.677219999998</v>
      </c>
      <c r="L56" s="29"/>
    </row>
    <row r="57" spans="1:12" s="34" customFormat="1">
      <c r="A57" s="598" t="s">
        <v>68</v>
      </c>
      <c r="B57" s="598">
        <v>14667.263180000004</v>
      </c>
      <c r="C57" s="598">
        <v>132.86691999999999</v>
      </c>
      <c r="D57" s="598">
        <v>0</v>
      </c>
      <c r="E57" s="598">
        <v>1101.70543</v>
      </c>
      <c r="F57" s="598">
        <v>21456.749439999996</v>
      </c>
      <c r="G57" s="598">
        <v>359.99978000000004</v>
      </c>
      <c r="H57" s="598">
        <v>6817.8194600000006</v>
      </c>
      <c r="I57" s="598">
        <v>15545.425489999998</v>
      </c>
      <c r="J57" s="598">
        <v>96.25309</v>
      </c>
      <c r="K57" s="598">
        <v>60178.082789999986</v>
      </c>
      <c r="L57" s="29"/>
    </row>
    <row r="58" spans="1:12" s="34" customFormat="1">
      <c r="A58" s="598" t="s">
        <v>65</v>
      </c>
      <c r="B58" s="598">
        <v>5775.8358599999992</v>
      </c>
      <c r="C58" s="598">
        <v>77.243380000000002</v>
      </c>
      <c r="D58" s="598">
        <v>0</v>
      </c>
      <c r="E58" s="598">
        <v>385.00004999999999</v>
      </c>
      <c r="F58" s="598">
        <v>10159.383240000001</v>
      </c>
      <c r="G58" s="598">
        <v>0</v>
      </c>
      <c r="H58" s="598">
        <v>8996.3965700000008</v>
      </c>
      <c r="I58" s="598">
        <v>2516.6393200000002</v>
      </c>
      <c r="J58" s="598">
        <v>0</v>
      </c>
      <c r="K58" s="598">
        <v>27910.498420000004</v>
      </c>
      <c r="L58" s="29"/>
    </row>
    <row r="59" spans="1:12" s="34" customFormat="1">
      <c r="A59" s="598" t="s">
        <v>59</v>
      </c>
      <c r="B59" s="598">
        <v>26731.638689999996</v>
      </c>
      <c r="C59" s="598">
        <v>499.85118</v>
      </c>
      <c r="D59" s="598">
        <v>0</v>
      </c>
      <c r="E59" s="598">
        <v>2013.9469699999997</v>
      </c>
      <c r="F59" s="598">
        <v>17412.299490000001</v>
      </c>
      <c r="G59" s="598">
        <v>21.28359</v>
      </c>
      <c r="H59" s="598">
        <v>13542.74012</v>
      </c>
      <c r="I59" s="598">
        <v>25007.251619999999</v>
      </c>
      <c r="J59" s="598">
        <v>0</v>
      </c>
      <c r="K59" s="598">
        <v>85229.011660000004</v>
      </c>
      <c r="L59" s="29"/>
    </row>
    <row r="60" spans="1:12" s="34" customFormat="1">
      <c r="A60" s="598" t="s">
        <v>62</v>
      </c>
      <c r="B60" s="598">
        <v>780.24853000000007</v>
      </c>
      <c r="C60" s="598">
        <v>0</v>
      </c>
      <c r="D60" s="598">
        <v>0</v>
      </c>
      <c r="E60" s="598">
        <v>0</v>
      </c>
      <c r="F60" s="598">
        <v>661.48815000000002</v>
      </c>
      <c r="G60" s="598">
        <v>0</v>
      </c>
      <c r="H60" s="598">
        <v>0</v>
      </c>
      <c r="I60" s="598">
        <v>202.51355999999998</v>
      </c>
      <c r="J60" s="598">
        <v>0</v>
      </c>
      <c r="K60" s="598">
        <v>1644.2502399999998</v>
      </c>
      <c r="L60" s="29"/>
    </row>
    <row r="61" spans="1:12" s="34" customFormat="1">
      <c r="A61" s="598" t="s">
        <v>72</v>
      </c>
      <c r="B61" s="598">
        <v>2913.9809699999996</v>
      </c>
      <c r="C61" s="598">
        <v>0</v>
      </c>
      <c r="D61" s="598">
        <v>0</v>
      </c>
      <c r="E61" s="598">
        <v>57.33043</v>
      </c>
      <c r="F61" s="598">
        <v>628.9188200000001</v>
      </c>
      <c r="G61" s="598">
        <v>0</v>
      </c>
      <c r="H61" s="598">
        <v>855.2455799999999</v>
      </c>
      <c r="I61" s="598">
        <v>1112.0708199999999</v>
      </c>
      <c r="J61" s="598">
        <v>0</v>
      </c>
      <c r="K61" s="598">
        <v>5567.5466199999992</v>
      </c>
      <c r="L61" s="29"/>
    </row>
    <row r="62" spans="1:12" s="34" customFormat="1">
      <c r="A62" s="598" t="s">
        <v>73</v>
      </c>
      <c r="B62" s="598">
        <v>23569.179550000001</v>
      </c>
      <c r="C62" s="598">
        <v>0</v>
      </c>
      <c r="D62" s="598">
        <v>0</v>
      </c>
      <c r="E62" s="598">
        <v>0</v>
      </c>
      <c r="F62" s="598">
        <v>2266.9052999999999</v>
      </c>
      <c r="G62" s="598">
        <v>0</v>
      </c>
      <c r="H62" s="598">
        <v>1475.6404300000002</v>
      </c>
      <c r="I62" s="598">
        <v>1008.4159800000002</v>
      </c>
      <c r="J62" s="598">
        <v>0</v>
      </c>
      <c r="K62" s="598">
        <v>28320.14126</v>
      </c>
      <c r="L62" s="29"/>
    </row>
    <row r="63" spans="1:12" s="34" customFormat="1">
      <c r="A63" s="598" t="s">
        <v>70</v>
      </c>
      <c r="B63" s="598">
        <v>1164.7728800000002</v>
      </c>
      <c r="C63" s="598">
        <v>46.381540000000008</v>
      </c>
      <c r="D63" s="598">
        <v>0</v>
      </c>
      <c r="E63" s="598">
        <v>0</v>
      </c>
      <c r="F63" s="598">
        <v>281.72466000000009</v>
      </c>
      <c r="G63" s="598">
        <v>23.479099999999999</v>
      </c>
      <c r="H63" s="598">
        <v>152.80414000000002</v>
      </c>
      <c r="I63" s="598">
        <v>560.21482000000003</v>
      </c>
      <c r="J63" s="598">
        <v>0</v>
      </c>
      <c r="K63" s="598">
        <v>2229.3771400000005</v>
      </c>
      <c r="L63" s="29"/>
    </row>
    <row r="64" spans="1:12" s="34" customFormat="1">
      <c r="A64" s="598" t="s">
        <v>57</v>
      </c>
      <c r="B64" s="598">
        <v>309176.09125</v>
      </c>
      <c r="C64" s="598">
        <v>5411.6409599999997</v>
      </c>
      <c r="D64" s="598">
        <v>0</v>
      </c>
      <c r="E64" s="598">
        <v>10731.182400000002</v>
      </c>
      <c r="F64" s="598">
        <v>198859.21721000003</v>
      </c>
      <c r="G64" s="598">
        <v>2308.23551</v>
      </c>
      <c r="H64" s="598">
        <v>102729.04652</v>
      </c>
      <c r="I64" s="598">
        <v>170698.46613999995</v>
      </c>
      <c r="J64" s="598">
        <v>285.78413999999998</v>
      </c>
      <c r="K64" s="598">
        <v>800199.66412999993</v>
      </c>
      <c r="L64" s="29"/>
    </row>
    <row r="65" spans="1:12" s="34" customFormat="1" ht="12.75">
      <c r="A65" s="439" t="s">
        <v>744</v>
      </c>
      <c r="B65" s="438"/>
      <c r="C65" s="438"/>
      <c r="D65" s="438"/>
      <c r="E65" s="438"/>
      <c r="F65" s="438"/>
      <c r="G65" s="438"/>
      <c r="H65" s="438"/>
      <c r="I65" s="438"/>
      <c r="J65" s="438"/>
      <c r="K65" s="438"/>
      <c r="L65" s="29"/>
    </row>
    <row r="66" spans="1:12" s="34" customFormat="1">
      <c r="A66" s="598" t="s">
        <v>748</v>
      </c>
      <c r="B66" s="598">
        <v>269122.96856999968</v>
      </c>
      <c r="C66" s="598">
        <v>5841.7388199999996</v>
      </c>
      <c r="D66" s="598">
        <v>21</v>
      </c>
      <c r="E66" s="598">
        <v>8823.9613000000008</v>
      </c>
      <c r="F66" s="598">
        <v>44569.402010000005</v>
      </c>
      <c r="G66" s="598">
        <v>5332.8307500000001</v>
      </c>
      <c r="H66" s="598">
        <v>19699.84172</v>
      </c>
      <c r="I66" s="598">
        <v>29537.795510000004</v>
      </c>
      <c r="J66" s="598">
        <v>140.61449999999999</v>
      </c>
      <c r="K66" s="598">
        <v>383090.15317999985</v>
      </c>
      <c r="L66" s="29"/>
    </row>
    <row r="67" spans="1:12" s="34" customFormat="1">
      <c r="A67" s="598" t="s">
        <v>749</v>
      </c>
      <c r="B67" s="598">
        <v>267948.53211000003</v>
      </c>
      <c r="C67" s="598">
        <v>3339.4364999999989</v>
      </c>
      <c r="D67" s="598">
        <v>0</v>
      </c>
      <c r="E67" s="598">
        <v>6375.5773900000004</v>
      </c>
      <c r="F67" s="598">
        <v>65915.74109000004</v>
      </c>
      <c r="G67" s="598">
        <v>33.483330000000002</v>
      </c>
      <c r="H67" s="598">
        <v>20363.221689999995</v>
      </c>
      <c r="I67" s="598">
        <v>87793.500360000005</v>
      </c>
      <c r="J67" s="598">
        <v>363.32595999999995</v>
      </c>
      <c r="K67" s="598">
        <v>452132.81843000004</v>
      </c>
      <c r="L67" s="29"/>
    </row>
    <row r="68" spans="1:12" s="34" customFormat="1">
      <c r="A68" s="598" t="s">
        <v>750</v>
      </c>
      <c r="B68" s="598">
        <v>122388.53432000002</v>
      </c>
      <c r="C68" s="598">
        <v>9012.33</v>
      </c>
      <c r="D68" s="598">
        <v>0</v>
      </c>
      <c r="E68" s="598">
        <v>3933.7173899999998</v>
      </c>
      <c r="F68" s="598">
        <v>47451.845849999998</v>
      </c>
      <c r="G68" s="598">
        <v>0</v>
      </c>
      <c r="H68" s="598">
        <v>16326.817550000003</v>
      </c>
      <c r="I68" s="598">
        <v>18166.051739999999</v>
      </c>
      <c r="J68" s="598">
        <v>67.972859999999997</v>
      </c>
      <c r="K68" s="598">
        <v>217347.26971000005</v>
      </c>
      <c r="L68" s="29"/>
    </row>
    <row r="69" spans="1:12" s="34" customFormat="1">
      <c r="A69" s="598" t="s">
        <v>751</v>
      </c>
      <c r="B69" s="598">
        <v>40242.181380000002</v>
      </c>
      <c r="C69" s="598">
        <v>0</v>
      </c>
      <c r="D69" s="598">
        <v>0</v>
      </c>
      <c r="E69" s="598">
        <v>0</v>
      </c>
      <c r="F69" s="598">
        <v>3608.0555599999971</v>
      </c>
      <c r="G69" s="598">
        <v>0</v>
      </c>
      <c r="H69" s="598">
        <v>490.30295000000001</v>
      </c>
      <c r="I69" s="598">
        <v>3244.2382699999989</v>
      </c>
      <c r="J69" s="598">
        <v>0</v>
      </c>
      <c r="K69" s="598">
        <v>47584.778160000002</v>
      </c>
      <c r="L69" s="29"/>
    </row>
    <row r="70" spans="1:12" s="34" customFormat="1">
      <c r="A70" s="598" t="s">
        <v>752</v>
      </c>
      <c r="B70" s="598">
        <v>78332.364329999997</v>
      </c>
      <c r="C70" s="598">
        <v>175.74436000000003</v>
      </c>
      <c r="D70" s="598">
        <v>0</v>
      </c>
      <c r="E70" s="598">
        <v>3596.8995900000009</v>
      </c>
      <c r="F70" s="598">
        <v>13724.066009999997</v>
      </c>
      <c r="G70" s="598">
        <v>0</v>
      </c>
      <c r="H70" s="598">
        <v>7168.0032300000003</v>
      </c>
      <c r="I70" s="598">
        <v>4233.4235399999998</v>
      </c>
      <c r="J70" s="598">
        <v>34.779760000000003</v>
      </c>
      <c r="K70" s="598">
        <v>107265.28082</v>
      </c>
      <c r="L70" s="29"/>
    </row>
    <row r="71" spans="1:12" s="34" customFormat="1">
      <c r="A71" s="598" t="s">
        <v>753</v>
      </c>
      <c r="B71" s="598">
        <v>100778.66136999993</v>
      </c>
      <c r="C71" s="598">
        <v>8033.7435400000013</v>
      </c>
      <c r="D71" s="598">
        <v>0</v>
      </c>
      <c r="E71" s="598">
        <v>1565.8297199999997</v>
      </c>
      <c r="F71" s="598">
        <v>33746.281479999998</v>
      </c>
      <c r="G71" s="598">
        <v>132.47656000000001</v>
      </c>
      <c r="H71" s="598">
        <v>9688.3519399999968</v>
      </c>
      <c r="I71" s="598">
        <v>24193.930489999999</v>
      </c>
      <c r="J71" s="598">
        <v>124.02414</v>
      </c>
      <c r="K71" s="598">
        <v>178263.29923999991</v>
      </c>
      <c r="L71" s="29"/>
    </row>
    <row r="72" spans="1:12" s="34" customFormat="1">
      <c r="A72" s="598" t="s">
        <v>754</v>
      </c>
      <c r="B72" s="598">
        <v>2343.0330600000007</v>
      </c>
      <c r="C72" s="598">
        <v>0</v>
      </c>
      <c r="D72" s="598">
        <v>0</v>
      </c>
      <c r="E72" s="598">
        <v>57.940010000000001</v>
      </c>
      <c r="F72" s="598">
        <v>6252.6517499999964</v>
      </c>
      <c r="G72" s="598">
        <v>0</v>
      </c>
      <c r="H72" s="598">
        <v>1813.4202599999999</v>
      </c>
      <c r="I72" s="598">
        <v>1491.3355300000003</v>
      </c>
      <c r="J72" s="598">
        <v>88.27870999999999</v>
      </c>
      <c r="K72" s="598">
        <v>12046.659319999997</v>
      </c>
      <c r="L72" s="29"/>
    </row>
    <row r="73" spans="1:12" s="34" customFormat="1">
      <c r="A73" s="598"/>
      <c r="B73" s="598">
        <v>0</v>
      </c>
      <c r="C73" s="598">
        <v>0</v>
      </c>
      <c r="D73" s="598">
        <v>0</v>
      </c>
      <c r="E73" s="598">
        <v>128.0187</v>
      </c>
      <c r="F73" s="598">
        <v>314.58762999999999</v>
      </c>
      <c r="G73" s="598">
        <v>0</v>
      </c>
      <c r="H73" s="598">
        <v>23071.873079999994</v>
      </c>
      <c r="I73" s="598">
        <v>2836.8869199999995</v>
      </c>
      <c r="J73" s="598">
        <v>30.34047</v>
      </c>
      <c r="K73" s="598">
        <v>26381.706799999993</v>
      </c>
      <c r="L73" s="29"/>
    </row>
    <row r="74" spans="1:12" s="34" customFormat="1">
      <c r="A74" s="598" t="s">
        <v>57</v>
      </c>
      <c r="B74" s="598">
        <v>881156.27513999958</v>
      </c>
      <c r="C74" s="598">
        <v>26402.993219999997</v>
      </c>
      <c r="D74" s="598">
        <v>21</v>
      </c>
      <c r="E74" s="598">
        <v>24481.944100000001</v>
      </c>
      <c r="F74" s="598">
        <v>215582.63138000004</v>
      </c>
      <c r="G74" s="598">
        <v>5498.7906400000002</v>
      </c>
      <c r="H74" s="598">
        <v>98621.832419999977</v>
      </c>
      <c r="I74" s="598">
        <v>171497.16235999999</v>
      </c>
      <c r="J74" s="598">
        <v>849.3363999999998</v>
      </c>
      <c r="K74" s="598">
        <v>1424111.96566</v>
      </c>
      <c r="L74" s="29"/>
    </row>
    <row r="75" spans="1:12" s="34" customFormat="1" ht="12.75">
      <c r="A75" s="439" t="s">
        <v>804</v>
      </c>
      <c r="B75" s="438"/>
      <c r="C75" s="438"/>
      <c r="D75" s="438"/>
      <c r="E75" s="438"/>
      <c r="F75" s="438"/>
      <c r="G75" s="438"/>
      <c r="H75" s="438"/>
      <c r="I75" s="438"/>
      <c r="J75" s="438"/>
      <c r="K75" s="438"/>
      <c r="L75" s="29"/>
    </row>
    <row r="76" spans="1:12" s="34" customFormat="1">
      <c r="A76" s="598" t="s">
        <v>51</v>
      </c>
      <c r="B76" s="598">
        <v>1203112.3663300003</v>
      </c>
      <c r="C76" s="598">
        <v>11878.194170000004</v>
      </c>
      <c r="D76" s="598">
        <v>0</v>
      </c>
      <c r="E76" s="598">
        <v>64248.699839999987</v>
      </c>
      <c r="F76" s="598">
        <v>2413318.7539700009</v>
      </c>
      <c r="G76" s="598">
        <v>701698.82877999998</v>
      </c>
      <c r="H76" s="598">
        <v>3026450.7453200012</v>
      </c>
      <c r="I76" s="598">
        <v>300844.26503999997</v>
      </c>
      <c r="J76" s="598">
        <v>699.95681999999999</v>
      </c>
      <c r="K76" s="598">
        <v>7722251.810270003</v>
      </c>
      <c r="L76" s="29"/>
    </row>
    <row r="77" spans="1:12" s="34" customFormat="1">
      <c r="A77" s="598" t="s">
        <v>57</v>
      </c>
      <c r="B77" s="598">
        <v>1203112.3663300003</v>
      </c>
      <c r="C77" s="598">
        <v>11878.194170000004</v>
      </c>
      <c r="D77" s="598">
        <v>0</v>
      </c>
      <c r="E77" s="598">
        <v>64248.699839999987</v>
      </c>
      <c r="F77" s="598">
        <v>2413318.7539700009</v>
      </c>
      <c r="G77" s="598">
        <v>701698.82877999998</v>
      </c>
      <c r="H77" s="598">
        <v>3026450.7453200012</v>
      </c>
      <c r="I77" s="598">
        <v>300844.26503999997</v>
      </c>
      <c r="J77" s="598">
        <v>699.95681999999999</v>
      </c>
      <c r="K77" s="598">
        <v>7722251.810270003</v>
      </c>
      <c r="L77" s="29"/>
    </row>
    <row r="78" spans="1:12" s="34" customFormat="1" ht="12.75">
      <c r="A78" s="439" t="s">
        <v>808</v>
      </c>
      <c r="B78" s="438"/>
      <c r="C78" s="438"/>
      <c r="D78" s="438"/>
      <c r="E78" s="438"/>
      <c r="F78" s="438"/>
      <c r="G78" s="438"/>
      <c r="H78" s="438"/>
      <c r="I78" s="438"/>
      <c r="J78" s="438"/>
      <c r="K78" s="438"/>
      <c r="L78" s="29"/>
    </row>
    <row r="79" spans="1:12" s="34" customFormat="1">
      <c r="A79" s="598" t="s">
        <v>378</v>
      </c>
      <c r="B79" s="598">
        <v>629723.08662999992</v>
      </c>
      <c r="C79" s="598">
        <v>20472.112369999999</v>
      </c>
      <c r="D79" s="598">
        <v>0</v>
      </c>
      <c r="E79" s="598">
        <v>0</v>
      </c>
      <c r="F79" s="598">
        <v>105664.28022000003</v>
      </c>
      <c r="G79" s="598">
        <v>0</v>
      </c>
      <c r="H79" s="598">
        <v>0</v>
      </c>
      <c r="I79" s="598">
        <v>9291.5009600000012</v>
      </c>
      <c r="J79" s="598">
        <v>0</v>
      </c>
      <c r="K79" s="598">
        <v>765150.98017999995</v>
      </c>
      <c r="L79" s="29"/>
    </row>
    <row r="80" spans="1:12" s="34" customFormat="1">
      <c r="A80" s="598" t="s">
        <v>57</v>
      </c>
      <c r="B80" s="598">
        <v>629723.08662999992</v>
      </c>
      <c r="C80" s="598">
        <v>20472.112369999999</v>
      </c>
      <c r="D80" s="598">
        <v>0</v>
      </c>
      <c r="E80" s="598">
        <v>0</v>
      </c>
      <c r="F80" s="598">
        <v>105664.28022000003</v>
      </c>
      <c r="G80" s="598">
        <v>0</v>
      </c>
      <c r="H80" s="598">
        <v>0</v>
      </c>
      <c r="I80" s="598">
        <v>9291.5009600000012</v>
      </c>
      <c r="J80" s="598">
        <v>0</v>
      </c>
      <c r="K80" s="598">
        <v>765150.98017999995</v>
      </c>
      <c r="L80" s="29"/>
    </row>
    <row r="81" spans="1:12" s="34" customFormat="1" ht="13.5" thickBot="1">
      <c r="A81" s="726"/>
      <c r="B81" s="438">
        <v>16187077.30752</v>
      </c>
      <c r="C81" s="438">
        <v>299796.83673000004</v>
      </c>
      <c r="D81" s="438">
        <v>102592.06588999998</v>
      </c>
      <c r="E81" s="438">
        <v>752903.11535999994</v>
      </c>
      <c r="F81" s="438">
        <v>26320857.830130003</v>
      </c>
      <c r="G81" s="438">
        <v>2318184.7667100001</v>
      </c>
      <c r="H81" s="438">
        <v>17487757.872529998</v>
      </c>
      <c r="I81" s="438">
        <v>5423181.0347800003</v>
      </c>
      <c r="J81" s="438">
        <v>93629.599349999989</v>
      </c>
      <c r="K81" s="438">
        <v>68985980.429000005</v>
      </c>
      <c r="L81" s="29"/>
    </row>
    <row r="82" spans="1:12" s="34" customFormat="1" ht="15.75" customHeight="1" thickTop="1">
      <c r="A82" s="826" t="s">
        <v>691</v>
      </c>
      <c r="B82" s="826"/>
      <c r="C82" s="826"/>
      <c r="D82" s="826"/>
      <c r="E82" s="826"/>
      <c r="F82" s="826"/>
      <c r="G82" s="826"/>
      <c r="H82" s="826"/>
      <c r="I82" s="826"/>
      <c r="J82" s="826"/>
      <c r="K82" s="826"/>
      <c r="L82" s="29"/>
    </row>
    <row r="83" spans="1:12" s="34" customFormat="1" ht="12.75">
      <c r="A83" s="827"/>
      <c r="B83" s="827"/>
      <c r="C83" s="827"/>
      <c r="D83" s="827"/>
      <c r="E83" s="827"/>
      <c r="F83" s="827"/>
      <c r="G83" s="827"/>
      <c r="H83" s="827"/>
      <c r="I83" s="827"/>
      <c r="J83" s="827"/>
      <c r="K83" s="827"/>
      <c r="L83" s="29"/>
    </row>
    <row r="84" spans="1:12" s="34" customFormat="1" ht="12.75" customHeight="1">
      <c r="A84" s="574" t="s">
        <v>726</v>
      </c>
      <c r="B84" s="532"/>
      <c r="C84" s="532"/>
      <c r="D84" s="532"/>
      <c r="E84" s="532"/>
      <c r="F84" s="532"/>
      <c r="G84" s="532"/>
      <c r="H84" s="532"/>
      <c r="I84" s="532"/>
      <c r="J84" s="532"/>
      <c r="K84" s="532"/>
      <c r="L84" s="29"/>
    </row>
    <row r="85" spans="1:12" s="34" customFormat="1" ht="12.75" customHeight="1">
      <c r="A85" s="574" t="s">
        <v>820</v>
      </c>
      <c r="B85" s="574"/>
      <c r="C85" s="574"/>
      <c r="D85" s="574"/>
      <c r="E85" s="574"/>
      <c r="F85" s="574"/>
      <c r="G85" s="532"/>
      <c r="H85" s="532"/>
      <c r="I85" s="532"/>
      <c r="J85" s="532"/>
      <c r="K85" s="532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 s="34" customFormat="1" ht="12.75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29"/>
    </row>
    <row r="104" spans="1:12" s="34" customFormat="1" ht="12.75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29"/>
    </row>
    <row r="105" spans="1:12" s="34" customFormat="1" ht="12.75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29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>
      <c r="A112" s="36"/>
      <c r="B112" s="35"/>
      <c r="C112" s="35"/>
      <c r="D112" s="35"/>
      <c r="E112" s="35"/>
      <c r="F112" s="35"/>
      <c r="G112" s="35"/>
      <c r="H112" s="35"/>
      <c r="I112" s="35"/>
      <c r="J112" s="35"/>
      <c r="K112" s="35"/>
    </row>
    <row r="113" spans="1:11">
      <c r="A113" s="36"/>
      <c r="B113" s="35"/>
      <c r="C113" s="35"/>
      <c r="D113" s="35"/>
      <c r="E113" s="35"/>
      <c r="F113" s="35"/>
      <c r="G113" s="35"/>
      <c r="H113" s="35"/>
      <c r="I113" s="35"/>
      <c r="J113" s="35"/>
      <c r="K113" s="35"/>
    </row>
    <row r="114" spans="1:11">
      <c r="A114" s="36"/>
      <c r="B114" s="35"/>
      <c r="C114" s="35"/>
      <c r="D114" s="35"/>
      <c r="E114" s="35"/>
      <c r="F114" s="35"/>
      <c r="G114" s="35"/>
      <c r="H114" s="35"/>
      <c r="I114" s="35"/>
      <c r="J114" s="35"/>
      <c r="K114" s="35"/>
    </row>
    <row r="115" spans="1:11" ht="15.75">
      <c r="A115" s="19"/>
    </row>
    <row r="116" spans="1:11" ht="15.75">
      <c r="A116" s="19"/>
    </row>
    <row r="117" spans="1:11" ht="15.75">
      <c r="A117" s="19"/>
    </row>
    <row r="118" spans="1:11" ht="15.75">
      <c r="A118" s="19"/>
    </row>
    <row r="119" spans="1:11" ht="15.75">
      <c r="A119" s="19"/>
    </row>
    <row r="120" spans="1:11" ht="15.75">
      <c r="A120" s="19"/>
    </row>
  </sheetData>
  <mergeCells count="5">
    <mergeCell ref="A82:K83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5"/>
  <sheetViews>
    <sheetView showGridLines="0" zoomScale="85" zoomScaleNormal="85" workbookViewId="0">
      <selection activeCell="M72" sqref="M72"/>
    </sheetView>
  </sheetViews>
  <sheetFormatPr baseColWidth="10"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75"/>
  </cols>
  <sheetData>
    <row r="1" spans="1:14" ht="22.5" customHeight="1">
      <c r="A1" s="393"/>
      <c r="B1" s="394"/>
      <c r="C1" s="394"/>
      <c r="D1" s="394"/>
      <c r="E1" s="394"/>
      <c r="F1" s="394"/>
    </row>
    <row r="2" spans="1:14" s="1" customFormat="1" ht="25.5" customHeight="1">
      <c r="A2" s="814" t="s">
        <v>625</v>
      </c>
      <c r="B2" s="814"/>
      <c r="C2" s="814"/>
      <c r="D2" s="814"/>
      <c r="E2" s="814"/>
      <c r="F2" s="814"/>
      <c r="G2" s="30"/>
      <c r="H2" s="375"/>
    </row>
    <row r="3" spans="1:14" s="1" customFormat="1" ht="25.5" customHeight="1">
      <c r="A3" s="814" t="s">
        <v>567</v>
      </c>
      <c r="B3" s="814"/>
      <c r="C3" s="814"/>
      <c r="D3" s="814"/>
      <c r="E3" s="814"/>
      <c r="F3" s="814"/>
      <c r="G3" s="30"/>
      <c r="H3" s="375"/>
    </row>
    <row r="4" spans="1:14" s="1" customFormat="1" ht="25.5" customHeight="1">
      <c r="A4" s="814" t="s">
        <v>923</v>
      </c>
      <c r="B4" s="814"/>
      <c r="C4" s="814"/>
      <c r="D4" s="814"/>
      <c r="E4" s="814"/>
      <c r="F4" s="814"/>
      <c r="G4" s="30"/>
      <c r="H4" s="375"/>
    </row>
    <row r="5" spans="1:14" s="33" customFormat="1" ht="24" thickBot="1">
      <c r="A5" s="831"/>
      <c r="B5" s="831"/>
      <c r="C5" s="831"/>
      <c r="D5" s="831"/>
      <c r="E5" s="831"/>
      <c r="F5" s="831"/>
      <c r="G5" s="31"/>
      <c r="H5" s="32"/>
    </row>
    <row r="6" spans="1:14" s="33" customFormat="1" ht="24.75" customHeight="1" thickTop="1" thickBot="1">
      <c r="A6" s="395"/>
      <c r="B6" s="832" t="s">
        <v>665</v>
      </c>
      <c r="C6" s="832"/>
      <c r="D6" s="833" t="s">
        <v>961</v>
      </c>
      <c r="E6" s="833"/>
      <c r="F6" s="834" t="s">
        <v>666</v>
      </c>
      <c r="G6" s="31"/>
      <c r="H6" s="32"/>
    </row>
    <row r="7" spans="1:14" s="398" customFormat="1" ht="40.5" customHeight="1" thickTop="1" thickBot="1">
      <c r="A7" s="395" t="s">
        <v>568</v>
      </c>
      <c r="B7" s="435" t="s">
        <v>569</v>
      </c>
      <c r="C7" s="436" t="s">
        <v>668</v>
      </c>
      <c r="D7" s="435" t="s">
        <v>569</v>
      </c>
      <c r="E7" s="436" t="s">
        <v>667</v>
      </c>
      <c r="F7" s="835"/>
      <c r="G7" s="396"/>
      <c r="H7" s="375"/>
      <c r="I7" s="397"/>
      <c r="J7" s="397"/>
      <c r="K7" s="397"/>
      <c r="L7" s="397"/>
      <c r="M7" s="397"/>
      <c r="N7" s="397"/>
    </row>
    <row r="8" spans="1:14" s="487" customFormat="1" ht="16.5" thickTop="1" thickBot="1">
      <c r="A8" s="575" t="s">
        <v>552</v>
      </c>
      <c r="B8" s="575"/>
      <c r="C8" s="575"/>
      <c r="D8" s="575"/>
      <c r="E8" s="575"/>
      <c r="F8" s="575"/>
      <c r="G8" s="576"/>
    </row>
    <row r="9" spans="1:14" s="487" customFormat="1" ht="15.75" thickTop="1">
      <c r="A9" s="798" t="s">
        <v>47</v>
      </c>
      <c r="B9" s="434">
        <v>17</v>
      </c>
      <c r="C9" s="434">
        <v>11</v>
      </c>
      <c r="D9" s="595">
        <v>6</v>
      </c>
      <c r="E9" s="595">
        <v>6011117.0242699999</v>
      </c>
      <c r="F9" s="595">
        <v>14235887.589729998</v>
      </c>
      <c r="G9" s="576"/>
    </row>
    <row r="10" spans="1:14" s="487" customFormat="1">
      <c r="A10" s="798" t="s">
        <v>49</v>
      </c>
      <c r="B10" s="434">
        <v>25</v>
      </c>
      <c r="C10" s="434">
        <v>1</v>
      </c>
      <c r="D10" s="595">
        <v>19</v>
      </c>
      <c r="E10" s="595">
        <v>211945.05557</v>
      </c>
      <c r="F10" s="595">
        <v>449015.68089999992</v>
      </c>
      <c r="G10" s="576"/>
    </row>
    <row r="11" spans="1:14" s="487" customFormat="1">
      <c r="A11" s="798" t="s">
        <v>52</v>
      </c>
      <c r="B11" s="434">
        <v>16</v>
      </c>
      <c r="C11" s="434">
        <v>13</v>
      </c>
      <c r="D11" s="595">
        <v>10</v>
      </c>
      <c r="E11" s="595">
        <v>3569493.0576099977</v>
      </c>
      <c r="F11" s="595">
        <v>7640382.8631900055</v>
      </c>
      <c r="G11" s="576"/>
    </row>
    <row r="12" spans="1:14" s="487" customFormat="1">
      <c r="A12" s="799" t="s">
        <v>56</v>
      </c>
      <c r="B12" s="434">
        <v>15</v>
      </c>
      <c r="C12" s="434">
        <v>14</v>
      </c>
      <c r="D12" s="595">
        <v>13</v>
      </c>
      <c r="E12" s="595">
        <v>1238374.5297799997</v>
      </c>
      <c r="F12" s="595">
        <v>2717671.3507500007</v>
      </c>
      <c r="G12" s="576"/>
    </row>
    <row r="13" spans="1:14" s="487" customFormat="1">
      <c r="A13" s="798" t="s">
        <v>547</v>
      </c>
      <c r="B13" s="434">
        <v>7</v>
      </c>
      <c r="C13" s="434">
        <v>45</v>
      </c>
      <c r="D13" s="595">
        <v>4</v>
      </c>
      <c r="E13" s="595">
        <v>6417807.9684400056</v>
      </c>
      <c r="F13" s="595">
        <v>11485996.593060002</v>
      </c>
      <c r="G13" s="576"/>
    </row>
    <row r="14" spans="1:14" s="487" customFormat="1">
      <c r="A14" s="798" t="s">
        <v>54</v>
      </c>
      <c r="B14" s="434">
        <v>14</v>
      </c>
      <c r="C14" s="434">
        <v>15</v>
      </c>
      <c r="D14" s="595">
        <v>11</v>
      </c>
      <c r="E14" s="595">
        <v>3462776.7288999995</v>
      </c>
      <c r="F14" s="595">
        <v>8333630.4975399915</v>
      </c>
      <c r="G14" s="576"/>
    </row>
    <row r="15" spans="1:14" s="487" customFormat="1">
      <c r="A15" s="798" t="s">
        <v>55</v>
      </c>
      <c r="B15" s="434">
        <v>3</v>
      </c>
      <c r="C15" s="434">
        <v>61</v>
      </c>
      <c r="D15" s="595">
        <v>8</v>
      </c>
      <c r="E15" s="595">
        <v>4734221.4527199976</v>
      </c>
      <c r="F15" s="595">
        <v>10451134.796710001</v>
      </c>
      <c r="G15" s="576"/>
    </row>
    <row r="16" spans="1:14" s="487" customFormat="1">
      <c r="A16" s="798" t="s">
        <v>50</v>
      </c>
      <c r="B16" s="434">
        <v>6</v>
      </c>
      <c r="C16" s="434">
        <v>46</v>
      </c>
      <c r="D16" s="595">
        <v>1</v>
      </c>
      <c r="E16" s="595">
        <v>7875637.8978899904</v>
      </c>
      <c r="F16" s="595">
        <v>13776073.893149994</v>
      </c>
      <c r="G16" s="576"/>
    </row>
    <row r="17" spans="1:7" s="487" customFormat="1">
      <c r="A17" s="798" t="s">
        <v>46</v>
      </c>
      <c r="B17" s="434">
        <v>8</v>
      </c>
      <c r="C17" s="434">
        <v>30</v>
      </c>
      <c r="D17" s="595">
        <v>3</v>
      </c>
      <c r="E17" s="595">
        <v>6630721.3613899974</v>
      </c>
      <c r="F17" s="595">
        <v>23181927.469369985</v>
      </c>
    </row>
    <row r="18" spans="1:7" s="487" customFormat="1">
      <c r="A18" s="798" t="s">
        <v>48</v>
      </c>
      <c r="B18" s="434">
        <v>25</v>
      </c>
      <c r="C18" s="434">
        <v>1</v>
      </c>
      <c r="D18" s="595">
        <v>25</v>
      </c>
      <c r="E18" s="595">
        <v>77591.551429999992</v>
      </c>
      <c r="F18" s="595">
        <v>117505.62034000001</v>
      </c>
    </row>
    <row r="19" spans="1:7" s="487" customFormat="1">
      <c r="A19" s="798" t="s">
        <v>45</v>
      </c>
      <c r="B19" s="434">
        <v>12</v>
      </c>
      <c r="C19" s="434">
        <v>18</v>
      </c>
      <c r="D19" s="595">
        <v>5</v>
      </c>
      <c r="E19" s="595">
        <v>6312292.0422599996</v>
      </c>
      <c r="F19" s="595">
        <v>16181946.096510004</v>
      </c>
    </row>
    <row r="20" spans="1:7" s="487" customFormat="1">
      <c r="A20" s="798" t="s">
        <v>546</v>
      </c>
      <c r="B20" s="434">
        <v>2</v>
      </c>
      <c r="C20" s="434">
        <v>80</v>
      </c>
      <c r="D20" s="595">
        <v>9</v>
      </c>
      <c r="E20" s="595">
        <v>3923566.8999500028</v>
      </c>
      <c r="F20" s="595">
        <v>7497213.1162899965</v>
      </c>
    </row>
    <row r="21" spans="1:7" s="487" customFormat="1">
      <c r="A21" s="798" t="s">
        <v>53</v>
      </c>
      <c r="B21" s="434">
        <v>8</v>
      </c>
      <c r="C21" s="434">
        <v>30</v>
      </c>
      <c r="D21" s="595">
        <v>7</v>
      </c>
      <c r="E21" s="595">
        <v>5668250.7897199998</v>
      </c>
      <c r="F21" s="595">
        <v>10452317.349659998</v>
      </c>
    </row>
    <row r="22" spans="1:7" s="487" customFormat="1" ht="15.75" thickBot="1">
      <c r="A22" s="577" t="s">
        <v>57</v>
      </c>
      <c r="B22" s="578"/>
      <c r="C22" s="578"/>
      <c r="D22" s="578"/>
      <c r="E22" s="578">
        <v>56133796.359929994</v>
      </c>
      <c r="F22" s="578">
        <v>126520702.91719998</v>
      </c>
    </row>
    <row r="23" spans="1:7" s="487" customFormat="1" ht="16.5" thickTop="1" thickBot="1">
      <c r="A23" s="575" t="s">
        <v>548</v>
      </c>
      <c r="B23" s="575"/>
      <c r="C23" s="575"/>
      <c r="D23" s="575"/>
      <c r="E23" s="575"/>
      <c r="F23" s="575"/>
    </row>
    <row r="24" spans="1:7" s="487" customFormat="1" ht="15.75" thickTop="1">
      <c r="A24" s="577" t="s">
        <v>550</v>
      </c>
      <c r="B24" s="434">
        <v>21</v>
      </c>
      <c r="C24" s="434">
        <v>5</v>
      </c>
      <c r="D24" s="595">
        <v>16</v>
      </c>
      <c r="E24" s="595">
        <v>437586.00938999996</v>
      </c>
      <c r="F24" s="595">
        <v>917795.4703899998</v>
      </c>
    </row>
    <row r="25" spans="1:7" s="487" customFormat="1">
      <c r="A25" s="577" t="s">
        <v>551</v>
      </c>
      <c r="B25" s="434">
        <v>5</v>
      </c>
      <c r="C25" s="434">
        <v>49</v>
      </c>
      <c r="D25" s="595">
        <v>12</v>
      </c>
      <c r="E25" s="595">
        <v>1584382.5956299996</v>
      </c>
      <c r="F25" s="595">
        <v>2985662.8123600008</v>
      </c>
    </row>
    <row r="26" spans="1:7" s="487" customFormat="1" ht="15.75" thickBot="1">
      <c r="A26" s="577" t="s">
        <v>57</v>
      </c>
      <c r="B26" s="578"/>
      <c r="C26" s="578"/>
      <c r="D26" s="578"/>
      <c r="E26" s="578">
        <v>2021968.6050199997</v>
      </c>
      <c r="F26" s="578">
        <v>3903458.2827500007</v>
      </c>
      <c r="G26" s="578"/>
    </row>
    <row r="27" spans="1:7" s="487" customFormat="1" ht="16.5" thickTop="1" thickBot="1">
      <c r="A27" s="575" t="s">
        <v>725</v>
      </c>
      <c r="B27" s="575"/>
      <c r="C27" s="575"/>
      <c r="D27" s="575"/>
      <c r="E27" s="575"/>
      <c r="F27" s="575"/>
    </row>
    <row r="28" spans="1:7" s="487" customFormat="1" ht="15.75" thickTop="1">
      <c r="A28" s="577" t="s">
        <v>703</v>
      </c>
      <c r="B28" s="434">
        <v>21</v>
      </c>
      <c r="C28" s="434">
        <v>5</v>
      </c>
      <c r="D28" s="595">
        <v>23</v>
      </c>
      <c r="E28" s="595">
        <v>96017.661800000016</v>
      </c>
      <c r="F28" s="595">
        <v>1752008.4978200004</v>
      </c>
    </row>
    <row r="29" spans="1:7" s="487" customFormat="1">
      <c r="A29" s="577" t="s">
        <v>709</v>
      </c>
      <c r="B29" s="434">
        <v>25</v>
      </c>
      <c r="C29" s="434">
        <v>1</v>
      </c>
      <c r="D29" s="595">
        <v>61</v>
      </c>
      <c r="E29" s="595">
        <v>1151.44695</v>
      </c>
      <c r="F29" s="595">
        <v>46546.10037</v>
      </c>
    </row>
    <row r="30" spans="1:7" s="487" customFormat="1">
      <c r="A30" s="577" t="s">
        <v>706</v>
      </c>
      <c r="B30" s="434">
        <v>25</v>
      </c>
      <c r="C30" s="434">
        <v>1</v>
      </c>
      <c r="D30" s="595">
        <v>47</v>
      </c>
      <c r="E30" s="595">
        <v>9757.134689999999</v>
      </c>
      <c r="F30" s="595">
        <v>209674.70387999984</v>
      </c>
    </row>
    <row r="31" spans="1:7" s="487" customFormat="1">
      <c r="A31" s="577" t="s">
        <v>705</v>
      </c>
      <c r="B31" s="434">
        <v>25</v>
      </c>
      <c r="C31" s="434">
        <v>1</v>
      </c>
      <c r="D31" s="595">
        <v>49</v>
      </c>
      <c r="E31" s="595">
        <v>8353.4615799999992</v>
      </c>
      <c r="F31" s="595">
        <v>625541.74585999968</v>
      </c>
    </row>
    <row r="32" spans="1:7" s="487" customFormat="1">
      <c r="A32" s="577" t="s">
        <v>708</v>
      </c>
      <c r="B32" s="434">
        <v>23</v>
      </c>
      <c r="C32" s="434">
        <v>3</v>
      </c>
      <c r="D32" s="595">
        <v>60</v>
      </c>
      <c r="E32" s="595">
        <v>1204.5736100000001</v>
      </c>
      <c r="F32" s="595">
        <v>66818.692179999984</v>
      </c>
    </row>
    <row r="33" spans="1:6" s="487" customFormat="1">
      <c r="A33" s="577" t="s">
        <v>710</v>
      </c>
      <c r="B33" s="434">
        <v>23</v>
      </c>
      <c r="C33" s="434">
        <v>3</v>
      </c>
      <c r="D33" s="595">
        <v>57</v>
      </c>
      <c r="E33" s="595">
        <v>2016.7651799999999</v>
      </c>
      <c r="F33" s="595">
        <v>47537.969810000002</v>
      </c>
    </row>
    <row r="34" spans="1:6" s="487" customFormat="1" ht="15.75" thickBot="1">
      <c r="A34" s="577" t="s">
        <v>570</v>
      </c>
      <c r="B34" s="578"/>
      <c r="C34" s="578"/>
      <c r="D34" s="578"/>
      <c r="E34" s="578">
        <v>118501.04381000003</v>
      </c>
      <c r="F34" s="578">
        <v>2748127.7099199998</v>
      </c>
    </row>
    <row r="35" spans="1:6" s="487" customFormat="1" ht="16.5" thickTop="1" thickBot="1">
      <c r="A35" s="596" t="s">
        <v>251</v>
      </c>
      <c r="B35" s="575"/>
      <c r="C35" s="575"/>
      <c r="D35" s="575"/>
      <c r="E35" s="575"/>
      <c r="F35" s="575"/>
    </row>
    <row r="36" spans="1:6" s="487" customFormat="1" ht="15.75" thickTop="1">
      <c r="A36" s="798" t="s">
        <v>79</v>
      </c>
      <c r="B36" s="434">
        <v>22</v>
      </c>
      <c r="C36" s="434">
        <v>4</v>
      </c>
      <c r="D36" s="595">
        <v>52</v>
      </c>
      <c r="E36" s="595">
        <v>4582.8105600000008</v>
      </c>
      <c r="F36" s="595">
        <v>227654.36914000014</v>
      </c>
    </row>
    <row r="37" spans="1:6" s="487" customFormat="1">
      <c r="A37" s="798" t="s">
        <v>64</v>
      </c>
      <c r="B37" s="434">
        <v>25</v>
      </c>
      <c r="C37" s="434">
        <v>1</v>
      </c>
      <c r="D37" s="595">
        <v>53</v>
      </c>
      <c r="E37" s="595">
        <v>4010.01991</v>
      </c>
      <c r="F37" s="595">
        <v>111191.94703000002</v>
      </c>
    </row>
    <row r="38" spans="1:6" s="487" customFormat="1">
      <c r="A38" s="798" t="s">
        <v>83</v>
      </c>
      <c r="B38" s="434">
        <v>22</v>
      </c>
      <c r="C38" s="434">
        <v>4</v>
      </c>
      <c r="D38" s="595">
        <v>40</v>
      </c>
      <c r="E38" s="595">
        <v>18603.325949999999</v>
      </c>
      <c r="F38" s="595">
        <v>103258.27130999998</v>
      </c>
    </row>
    <row r="39" spans="1:6" s="487" customFormat="1">
      <c r="A39" s="798" t="s">
        <v>729</v>
      </c>
      <c r="B39" s="434">
        <v>23</v>
      </c>
      <c r="C39" s="434">
        <v>3</v>
      </c>
      <c r="D39" s="595">
        <v>27</v>
      </c>
      <c r="E39" s="595">
        <v>57479.699660000013</v>
      </c>
      <c r="F39" s="595">
        <v>221973.79002999997</v>
      </c>
    </row>
    <row r="40" spans="1:6" s="487" customFormat="1">
      <c r="A40" s="798" t="s">
        <v>71</v>
      </c>
      <c r="B40" s="434">
        <v>21</v>
      </c>
      <c r="C40" s="434">
        <v>5</v>
      </c>
      <c r="D40" s="595">
        <v>34</v>
      </c>
      <c r="E40" s="595">
        <v>27938.907089999997</v>
      </c>
      <c r="F40" s="595">
        <v>109119.77609999999</v>
      </c>
    </row>
    <row r="41" spans="1:6" s="487" customFormat="1">
      <c r="A41" s="798" t="s">
        <v>78</v>
      </c>
      <c r="B41" s="434">
        <v>24</v>
      </c>
      <c r="C41" s="434">
        <v>2</v>
      </c>
      <c r="D41" s="595">
        <v>42</v>
      </c>
      <c r="E41" s="595">
        <v>15191.46645</v>
      </c>
      <c r="F41" s="595">
        <v>193615.31137999982</v>
      </c>
    </row>
    <row r="42" spans="1:6" s="487" customFormat="1">
      <c r="A42" s="798" t="s">
        <v>74</v>
      </c>
      <c r="B42" s="434">
        <v>22</v>
      </c>
      <c r="C42" s="434">
        <v>4</v>
      </c>
      <c r="D42" s="595">
        <v>38</v>
      </c>
      <c r="E42" s="595">
        <v>22576.057079999999</v>
      </c>
      <c r="F42" s="595">
        <v>189000.25561000002</v>
      </c>
    </row>
    <row r="43" spans="1:6" s="487" customFormat="1">
      <c r="A43" s="798" t="s">
        <v>77</v>
      </c>
      <c r="B43" s="434">
        <v>24</v>
      </c>
      <c r="C43" s="434">
        <v>2</v>
      </c>
      <c r="D43" s="595">
        <v>58</v>
      </c>
      <c r="E43" s="595">
        <v>1958.3243900000002</v>
      </c>
      <c r="F43" s="595">
        <v>54010.577170000011</v>
      </c>
    </row>
    <row r="44" spans="1:6" s="487" customFormat="1">
      <c r="A44" s="798" t="s">
        <v>60</v>
      </c>
      <c r="B44" s="434">
        <v>25</v>
      </c>
      <c r="C44" s="434">
        <v>1</v>
      </c>
      <c r="D44" s="595">
        <v>31</v>
      </c>
      <c r="E44" s="595">
        <v>32718.315929999997</v>
      </c>
      <c r="F44" s="595">
        <v>347433.37724000006</v>
      </c>
    </row>
    <row r="45" spans="1:6" s="487" customFormat="1">
      <c r="A45" s="798" t="s">
        <v>67</v>
      </c>
      <c r="B45" s="434">
        <v>23</v>
      </c>
      <c r="C45" s="434">
        <v>3</v>
      </c>
      <c r="D45" s="595">
        <v>37</v>
      </c>
      <c r="E45" s="595">
        <v>25396.322700000001</v>
      </c>
      <c r="F45" s="595">
        <v>173368.84221000003</v>
      </c>
    </row>
    <row r="46" spans="1:6" s="487" customFormat="1">
      <c r="A46" s="798" t="s">
        <v>80</v>
      </c>
      <c r="B46" s="434">
        <v>24</v>
      </c>
      <c r="C46" s="434">
        <v>2</v>
      </c>
      <c r="D46" s="595">
        <v>50</v>
      </c>
      <c r="E46" s="595">
        <v>7385.5240600000016</v>
      </c>
      <c r="F46" s="595">
        <v>64573.473790000011</v>
      </c>
    </row>
    <row r="47" spans="1:6" s="487" customFormat="1">
      <c r="A47" s="798" t="s">
        <v>58</v>
      </c>
      <c r="B47" s="434">
        <v>15</v>
      </c>
      <c r="C47" s="434">
        <v>14</v>
      </c>
      <c r="D47" s="595">
        <v>21</v>
      </c>
      <c r="E47" s="595">
        <v>165567.93002</v>
      </c>
      <c r="F47" s="595">
        <v>1282446.0932499997</v>
      </c>
    </row>
    <row r="48" spans="1:6" s="487" customFormat="1">
      <c r="A48" s="798" t="s">
        <v>82</v>
      </c>
      <c r="B48" s="434">
        <v>25</v>
      </c>
      <c r="C48" s="434">
        <v>1</v>
      </c>
      <c r="D48" s="595">
        <v>43</v>
      </c>
      <c r="E48" s="595">
        <v>15168.445110000002</v>
      </c>
      <c r="F48" s="595">
        <v>86183.885299999994</v>
      </c>
    </row>
    <row r="49" spans="1:7" s="487" customFormat="1">
      <c r="A49" s="798" t="s">
        <v>69</v>
      </c>
      <c r="B49" s="434">
        <v>23</v>
      </c>
      <c r="C49" s="434">
        <v>3</v>
      </c>
      <c r="D49" s="595">
        <v>29</v>
      </c>
      <c r="E49" s="595">
        <v>42947.932419999997</v>
      </c>
      <c r="F49" s="595">
        <v>113571.28440000002</v>
      </c>
    </row>
    <row r="50" spans="1:7" s="487" customFormat="1">
      <c r="A50" s="798" t="s">
        <v>768</v>
      </c>
      <c r="B50" s="434">
        <v>24</v>
      </c>
      <c r="C50" s="434">
        <v>2</v>
      </c>
      <c r="D50" s="595">
        <v>39</v>
      </c>
      <c r="E50" s="595">
        <v>20611.568879999999</v>
      </c>
      <c r="F50" s="595">
        <v>56395.491329999946</v>
      </c>
    </row>
    <row r="51" spans="1:7" s="487" customFormat="1">
      <c r="A51" s="798" t="s">
        <v>63</v>
      </c>
      <c r="B51" s="434">
        <v>21</v>
      </c>
      <c r="C51" s="434">
        <v>5</v>
      </c>
      <c r="D51" s="595">
        <v>32</v>
      </c>
      <c r="E51" s="595">
        <v>28807.371049999998</v>
      </c>
      <c r="F51" s="595">
        <v>189647.96196999997</v>
      </c>
    </row>
    <row r="52" spans="1:7" s="487" customFormat="1">
      <c r="A52" s="798" t="s">
        <v>769</v>
      </c>
      <c r="B52" s="434">
        <v>19</v>
      </c>
      <c r="C52" s="434">
        <v>7</v>
      </c>
      <c r="D52" s="595">
        <v>54</v>
      </c>
      <c r="E52" s="595">
        <v>3871.7513599999993</v>
      </c>
      <c r="F52" s="595">
        <v>200653.97300000003</v>
      </c>
    </row>
    <row r="53" spans="1:7" s="487" customFormat="1">
      <c r="A53" s="798" t="s">
        <v>61</v>
      </c>
      <c r="B53" s="434">
        <v>17</v>
      </c>
      <c r="C53" s="434">
        <v>11</v>
      </c>
      <c r="D53" s="595">
        <v>55</v>
      </c>
      <c r="E53" s="595">
        <v>3645.4786200000003</v>
      </c>
      <c r="F53" s="595">
        <v>240718.12272999992</v>
      </c>
    </row>
    <row r="54" spans="1:7" s="487" customFormat="1">
      <c r="A54" s="798" t="s">
        <v>75</v>
      </c>
      <c r="B54" s="434">
        <v>23</v>
      </c>
      <c r="C54" s="434">
        <v>3</v>
      </c>
      <c r="D54" s="595">
        <v>46</v>
      </c>
      <c r="E54" s="595">
        <v>11544.976590000002</v>
      </c>
      <c r="F54" s="595">
        <v>94144.907329999958</v>
      </c>
    </row>
    <row r="55" spans="1:7" s="487" customFormat="1">
      <c r="A55" s="798" t="s">
        <v>76</v>
      </c>
      <c r="B55" s="434">
        <v>24</v>
      </c>
      <c r="C55" s="434">
        <v>2</v>
      </c>
      <c r="D55" s="595">
        <v>30</v>
      </c>
      <c r="E55" s="595">
        <v>39877.774209999989</v>
      </c>
      <c r="F55" s="595">
        <v>93010.931219999999</v>
      </c>
    </row>
    <row r="56" spans="1:7" s="487" customFormat="1">
      <c r="A56" s="798" t="s">
        <v>81</v>
      </c>
      <c r="B56" s="434">
        <v>25</v>
      </c>
      <c r="C56" s="434">
        <v>1</v>
      </c>
      <c r="D56" s="595">
        <v>41</v>
      </c>
      <c r="E56" s="595">
        <v>16412.677220000001</v>
      </c>
      <c r="F56" s="595">
        <v>147044.78550999987</v>
      </c>
    </row>
    <row r="57" spans="1:7" s="487" customFormat="1">
      <c r="A57" s="798" t="s">
        <v>735</v>
      </c>
      <c r="B57" s="434">
        <v>20</v>
      </c>
      <c r="C57" s="434">
        <v>6</v>
      </c>
      <c r="D57" s="595">
        <v>26</v>
      </c>
      <c r="E57" s="595">
        <v>60178.082790000008</v>
      </c>
      <c r="F57" s="595">
        <v>233597.04137000014</v>
      </c>
    </row>
    <row r="58" spans="1:7" s="487" customFormat="1">
      <c r="A58" s="798" t="s">
        <v>66</v>
      </c>
      <c r="B58" s="434">
        <v>25</v>
      </c>
      <c r="C58" s="434">
        <v>1</v>
      </c>
      <c r="D58" s="595">
        <v>35</v>
      </c>
      <c r="E58" s="595">
        <v>27910.498419999996</v>
      </c>
      <c r="F58" s="595">
        <v>194007.68153999984</v>
      </c>
    </row>
    <row r="59" spans="1:7" s="487" customFormat="1">
      <c r="A59" s="798" t="s">
        <v>68</v>
      </c>
      <c r="B59" s="434">
        <v>21</v>
      </c>
      <c r="C59" s="434">
        <v>5</v>
      </c>
      <c r="D59" s="595">
        <v>24</v>
      </c>
      <c r="E59" s="595">
        <v>85229.011660000033</v>
      </c>
      <c r="F59" s="595">
        <v>152041.94234000001</v>
      </c>
    </row>
    <row r="60" spans="1:7" s="487" customFormat="1">
      <c r="A60" s="798" t="s">
        <v>65</v>
      </c>
      <c r="B60" s="434">
        <v>22</v>
      </c>
      <c r="C60" s="434">
        <v>4</v>
      </c>
      <c r="D60" s="595">
        <v>59</v>
      </c>
      <c r="E60" s="595">
        <v>1644.2502400000003</v>
      </c>
      <c r="F60" s="595">
        <v>321162.14631000033</v>
      </c>
    </row>
    <row r="61" spans="1:7" s="487" customFormat="1">
      <c r="A61" s="798" t="s">
        <v>59</v>
      </c>
      <c r="B61" s="434">
        <v>17</v>
      </c>
      <c r="C61" s="434">
        <v>11</v>
      </c>
      <c r="D61" s="595">
        <v>51</v>
      </c>
      <c r="E61" s="595">
        <v>5567.5466199999992</v>
      </c>
      <c r="F61" s="595">
        <v>735749.40618000028</v>
      </c>
    </row>
    <row r="62" spans="1:7" s="487" customFormat="1">
      <c r="A62" s="798" t="s">
        <v>62</v>
      </c>
      <c r="B62" s="434">
        <v>25</v>
      </c>
      <c r="C62" s="434">
        <v>1</v>
      </c>
      <c r="D62" s="595">
        <v>33</v>
      </c>
      <c r="E62" s="595">
        <v>28320.14126</v>
      </c>
      <c r="F62" s="595">
        <v>84914.231219999943</v>
      </c>
    </row>
    <row r="63" spans="1:7" s="487" customFormat="1">
      <c r="A63" s="798" t="s">
        <v>72</v>
      </c>
      <c r="B63" s="434">
        <v>21</v>
      </c>
      <c r="C63" s="434">
        <v>5</v>
      </c>
      <c r="D63" s="595">
        <v>56</v>
      </c>
      <c r="E63" s="595">
        <v>2229.3771399999996</v>
      </c>
      <c r="F63" s="595">
        <v>166906.25209999995</v>
      </c>
      <c r="G63" s="576"/>
    </row>
    <row r="64" spans="1:7" s="487" customFormat="1">
      <c r="A64" s="798" t="s">
        <v>73</v>
      </c>
      <c r="B64" s="434">
        <v>23</v>
      </c>
      <c r="C64" s="434">
        <v>3</v>
      </c>
      <c r="D64" s="595">
        <v>48</v>
      </c>
      <c r="E64" s="595">
        <v>9616.6393000000007</v>
      </c>
      <c r="F64" s="595">
        <v>80721.337979999982</v>
      </c>
      <c r="G64" s="576"/>
    </row>
    <row r="65" spans="1:8" s="487" customFormat="1">
      <c r="A65" s="798" t="s">
        <v>70</v>
      </c>
      <c r="B65" s="434">
        <v>20</v>
      </c>
      <c r="C65" s="434">
        <v>6</v>
      </c>
      <c r="D65" s="595">
        <v>44</v>
      </c>
      <c r="E65" s="595">
        <v>13207.437439999996</v>
      </c>
      <c r="F65" s="595">
        <v>54419.62442</v>
      </c>
      <c r="G65" s="576"/>
    </row>
    <row r="66" spans="1:8" s="487" customFormat="1" ht="15.75" thickBot="1">
      <c r="A66" s="577" t="s">
        <v>570</v>
      </c>
      <c r="B66" s="578"/>
      <c r="C66" s="578"/>
      <c r="D66" s="578"/>
      <c r="E66" s="578">
        <v>800199.66413000005</v>
      </c>
      <c r="F66" s="578">
        <v>6322537.0905100014</v>
      </c>
      <c r="G66" s="576"/>
    </row>
    <row r="67" spans="1:8" s="487" customFormat="1" ht="16.5" thickTop="1" thickBot="1">
      <c r="A67" s="575" t="s">
        <v>744</v>
      </c>
      <c r="B67" s="575"/>
      <c r="C67" s="575"/>
      <c r="D67" s="575"/>
      <c r="E67" s="575"/>
      <c r="F67" s="575"/>
      <c r="G67" s="576"/>
    </row>
    <row r="68" spans="1:8" s="487" customFormat="1" ht="15.75" thickTop="1">
      <c r="A68" s="577" t="s">
        <v>748</v>
      </c>
      <c r="B68" s="434">
        <v>9</v>
      </c>
      <c r="C68" s="434">
        <v>26</v>
      </c>
      <c r="D68" s="595">
        <v>17</v>
      </c>
      <c r="E68" s="595">
        <v>383090.15317999973</v>
      </c>
      <c r="F68" s="595">
        <v>664501.62044000009</v>
      </c>
      <c r="G68" s="576"/>
    </row>
    <row r="69" spans="1:8" s="487" customFormat="1">
      <c r="A69" s="577" t="s">
        <v>749</v>
      </c>
      <c r="B69" s="434">
        <v>4</v>
      </c>
      <c r="C69" s="434">
        <v>53</v>
      </c>
      <c r="D69" s="595">
        <v>15</v>
      </c>
      <c r="E69" s="595">
        <v>452132.81842999993</v>
      </c>
      <c r="F69" s="595">
        <v>1671632.7201500004</v>
      </c>
      <c r="G69" s="576"/>
    </row>
    <row r="70" spans="1:8" s="487" customFormat="1">
      <c r="A70" s="577" t="s">
        <v>750</v>
      </c>
      <c r="B70" s="434">
        <v>18</v>
      </c>
      <c r="C70" s="434">
        <v>8</v>
      </c>
      <c r="D70" s="595">
        <v>18</v>
      </c>
      <c r="E70" s="595">
        <v>217347.26971000011</v>
      </c>
      <c r="F70" s="595">
        <v>1054284.1862499996</v>
      </c>
      <c r="G70" s="576"/>
    </row>
    <row r="71" spans="1:8" s="487" customFormat="1">
      <c r="A71" s="577" t="s">
        <v>751</v>
      </c>
      <c r="B71" s="434">
        <v>19</v>
      </c>
      <c r="C71" s="434">
        <v>7</v>
      </c>
      <c r="D71" s="595">
        <v>28</v>
      </c>
      <c r="E71" s="595">
        <v>47584.778159999994</v>
      </c>
      <c r="F71" s="595">
        <v>85210.897450000048</v>
      </c>
      <c r="G71" s="576"/>
    </row>
    <row r="72" spans="1:8" s="487" customFormat="1">
      <c r="A72" s="577" t="s">
        <v>752</v>
      </c>
      <c r="B72" s="434">
        <v>11</v>
      </c>
      <c r="C72" s="434">
        <v>19</v>
      </c>
      <c r="D72" s="595">
        <v>22</v>
      </c>
      <c r="E72" s="595">
        <v>107265.28081999997</v>
      </c>
      <c r="F72" s="595">
        <v>248711.66584999999</v>
      </c>
      <c r="G72" s="576"/>
    </row>
    <row r="73" spans="1:8" s="487" customFormat="1">
      <c r="A73" s="577" t="s">
        <v>753</v>
      </c>
      <c r="B73" s="434">
        <v>13</v>
      </c>
      <c r="C73" s="434">
        <v>16</v>
      </c>
      <c r="D73" s="595">
        <v>20</v>
      </c>
      <c r="E73" s="595">
        <v>178263.29923999999</v>
      </c>
      <c r="F73" s="595">
        <v>343849.39072000002</v>
      </c>
      <c r="G73" s="576"/>
    </row>
    <row r="74" spans="1:8" s="487" customFormat="1">
      <c r="A74" s="577" t="s">
        <v>754</v>
      </c>
      <c r="B74" s="434">
        <v>16</v>
      </c>
      <c r="C74" s="434">
        <v>13</v>
      </c>
      <c r="D74" s="595">
        <v>45</v>
      </c>
      <c r="E74" s="595">
        <v>12046.659320000001</v>
      </c>
      <c r="F74" s="595">
        <v>29660.45858000001</v>
      </c>
      <c r="G74" s="576"/>
    </row>
    <row r="75" spans="1:8" s="487" customFormat="1">
      <c r="A75" s="577" t="s">
        <v>875</v>
      </c>
      <c r="B75" s="434">
        <v>10</v>
      </c>
      <c r="C75" s="434">
        <v>22</v>
      </c>
      <c r="D75" s="595">
        <v>36</v>
      </c>
      <c r="E75" s="595">
        <v>26381.706799999978</v>
      </c>
      <c r="F75" s="595">
        <v>531398.37270000007</v>
      </c>
      <c r="G75" s="576"/>
    </row>
    <row r="76" spans="1:8" s="487" customFormat="1" ht="15" customHeight="1">
      <c r="A76" s="577" t="s">
        <v>570</v>
      </c>
      <c r="B76" s="578"/>
      <c r="C76" s="578"/>
      <c r="D76" s="578"/>
      <c r="E76" s="578">
        <v>1424111.96566</v>
      </c>
      <c r="F76" s="578">
        <v>4629249.3121400001</v>
      </c>
      <c r="G76" s="576"/>
      <c r="H76" s="437"/>
    </row>
    <row r="77" spans="1:8" s="487" customFormat="1" ht="15" customHeight="1">
      <c r="A77" s="580" t="s">
        <v>804</v>
      </c>
      <c r="B77" s="580"/>
      <c r="C77" s="580"/>
      <c r="D77" s="580"/>
      <c r="E77" s="581"/>
      <c r="F77" s="581"/>
      <c r="G77" s="576"/>
    </row>
    <row r="78" spans="1:8" s="487" customFormat="1" ht="15" customHeight="1">
      <c r="A78" s="577" t="s">
        <v>51</v>
      </c>
      <c r="B78" s="434">
        <v>1</v>
      </c>
      <c r="C78" s="434">
        <v>84</v>
      </c>
      <c r="D78" s="595">
        <v>2</v>
      </c>
      <c r="E78" s="595">
        <v>7722251.81026999</v>
      </c>
      <c r="F78" s="595">
        <v>15855039.021770008</v>
      </c>
      <c r="G78" s="576"/>
    </row>
    <row r="79" spans="1:8" s="487" customFormat="1" ht="15" customHeight="1">
      <c r="A79" s="577" t="s">
        <v>570</v>
      </c>
      <c r="B79" s="434"/>
      <c r="C79" s="434">
        <v>84</v>
      </c>
      <c r="D79" s="595"/>
      <c r="E79" s="595">
        <v>7722251.81026999</v>
      </c>
      <c r="F79" s="595">
        <v>15855039.021770008</v>
      </c>
      <c r="G79" s="576"/>
    </row>
    <row r="80" spans="1:8" s="487" customFormat="1" ht="15" customHeight="1">
      <c r="A80" s="580" t="s">
        <v>808</v>
      </c>
      <c r="B80" s="580"/>
      <c r="C80" s="580"/>
      <c r="D80" s="580"/>
      <c r="E80" s="581"/>
      <c r="F80" s="581"/>
      <c r="G80" s="576"/>
    </row>
    <row r="81" spans="1:11" s="487" customFormat="1" ht="15" customHeight="1">
      <c r="A81" s="577" t="s">
        <v>821</v>
      </c>
      <c r="B81" s="434">
        <v>12</v>
      </c>
      <c r="C81" s="434">
        <v>18</v>
      </c>
      <c r="D81" s="595">
        <v>14</v>
      </c>
      <c r="E81" s="595">
        <v>765150.98018000054</v>
      </c>
      <c r="F81" s="595">
        <v>765150.98018000054</v>
      </c>
      <c r="G81" s="576"/>
    </row>
    <row r="82" spans="1:11" s="487" customFormat="1" ht="15" customHeight="1" thickBot="1">
      <c r="A82" s="577" t="s">
        <v>570</v>
      </c>
      <c r="B82" s="434"/>
      <c r="C82" s="434">
        <v>18</v>
      </c>
      <c r="D82" s="595"/>
      <c r="E82" s="595">
        <v>765150.98018000054</v>
      </c>
      <c r="F82" s="595">
        <v>765150.98018000054</v>
      </c>
      <c r="G82" s="576"/>
    </row>
    <row r="83" spans="1:11" ht="15" customHeight="1" thickTop="1" thickBot="1">
      <c r="A83" s="575" t="s">
        <v>43</v>
      </c>
      <c r="B83" s="575"/>
      <c r="C83" s="575"/>
      <c r="D83" s="575"/>
      <c r="E83" s="579">
        <v>68985980.42899999</v>
      </c>
      <c r="F83" s="579">
        <v>160744265.31446999</v>
      </c>
    </row>
    <row r="84" spans="1:11" ht="40.5" customHeight="1" thickTop="1">
      <c r="A84" s="836" t="s">
        <v>691</v>
      </c>
      <c r="B84" s="836"/>
      <c r="C84" s="836"/>
      <c r="D84" s="836"/>
      <c r="E84" s="836"/>
      <c r="F84" s="836"/>
      <c r="G84" s="830"/>
      <c r="H84" s="830"/>
      <c r="I84" s="830"/>
      <c r="J84" s="830"/>
      <c r="K84" s="830"/>
    </row>
    <row r="85" spans="1:11" ht="15" customHeight="1">
      <c r="A85" s="830" t="s">
        <v>726</v>
      </c>
      <c r="B85" s="830"/>
      <c r="C85" s="830"/>
      <c r="D85" s="830"/>
      <c r="E85" s="830"/>
      <c r="F85" s="830"/>
      <c r="G85" s="830"/>
      <c r="H85" s="830"/>
      <c r="I85" s="830"/>
      <c r="J85" s="830"/>
      <c r="K85" s="830"/>
    </row>
    <row r="86" spans="1:11" ht="15" customHeight="1">
      <c r="A86" s="830" t="s">
        <v>820</v>
      </c>
      <c r="B86" s="830"/>
      <c r="C86" s="830"/>
      <c r="D86" s="830"/>
      <c r="E86" s="830"/>
      <c r="F86" s="830"/>
      <c r="G86" s="533"/>
      <c r="H86" s="533"/>
      <c r="I86" s="533"/>
      <c r="J86" s="533"/>
      <c r="K86" s="533"/>
    </row>
    <row r="89" spans="1:11" ht="15.75">
      <c r="A89" s="399"/>
      <c r="B89" s="282" t="s">
        <v>90</v>
      </c>
      <c r="C89" s="282"/>
      <c r="D89" s="282" t="s">
        <v>90</v>
      </c>
      <c r="E89" s="282"/>
      <c r="F89" s="282"/>
    </row>
    <row r="90" spans="1:11" ht="15.75">
      <c r="A90" s="399"/>
      <c r="B90" s="282" t="s">
        <v>90</v>
      </c>
      <c r="C90" s="282"/>
      <c r="D90" s="282" t="s">
        <v>90</v>
      </c>
      <c r="E90" s="282"/>
      <c r="F90" s="282"/>
    </row>
    <row r="91" spans="1:11" ht="15.75">
      <c r="A91" s="399"/>
      <c r="B91" s="282" t="s">
        <v>90</v>
      </c>
      <c r="C91" s="282"/>
      <c r="D91" s="282" t="s">
        <v>90</v>
      </c>
      <c r="E91" s="282"/>
      <c r="F91" s="282"/>
    </row>
    <row r="92" spans="1:11" ht="15.75">
      <c r="A92" s="399"/>
      <c r="B92" s="282" t="s">
        <v>90</v>
      </c>
      <c r="C92" s="282"/>
      <c r="D92" s="282" t="s">
        <v>90</v>
      </c>
      <c r="E92" s="282"/>
      <c r="F92" s="282"/>
    </row>
    <row r="93" spans="1:11" ht="15.75">
      <c r="A93" s="399"/>
      <c r="B93" s="282" t="s">
        <v>90</v>
      </c>
      <c r="C93" s="282"/>
      <c r="D93" s="282" t="s">
        <v>90</v>
      </c>
      <c r="E93" s="282"/>
      <c r="F93" s="282"/>
    </row>
    <row r="94" spans="1:11" ht="15.75">
      <c r="A94" s="399"/>
      <c r="B94" s="282" t="s">
        <v>90</v>
      </c>
      <c r="C94" s="282"/>
      <c r="D94" s="282" t="s">
        <v>90</v>
      </c>
      <c r="E94" s="282"/>
      <c r="F94" s="282"/>
      <c r="G94" s="375"/>
    </row>
    <row r="95" spans="1:11" ht="15.75">
      <c r="A95" s="399"/>
      <c r="B95" s="282" t="s">
        <v>90</v>
      </c>
      <c r="C95" s="282"/>
      <c r="D95" s="282" t="s">
        <v>90</v>
      </c>
      <c r="E95" s="282"/>
      <c r="F95" s="282"/>
      <c r="G95" s="375"/>
    </row>
    <row r="96" spans="1:11" ht="15.75">
      <c r="A96" s="399"/>
      <c r="B96" s="282" t="s">
        <v>90</v>
      </c>
      <c r="C96" s="282"/>
      <c r="D96" s="282" t="s">
        <v>90</v>
      </c>
      <c r="E96" s="282"/>
      <c r="F96" s="282"/>
      <c r="G96" s="375"/>
    </row>
    <row r="97" spans="1:7" ht="15.75">
      <c r="A97" s="399"/>
      <c r="B97" s="282" t="s">
        <v>90</v>
      </c>
      <c r="C97" s="282"/>
      <c r="D97" s="282" t="s">
        <v>90</v>
      </c>
      <c r="E97" s="282"/>
      <c r="F97" s="282"/>
      <c r="G97" s="375"/>
    </row>
    <row r="98" spans="1:7" ht="15.75">
      <c r="A98" s="399"/>
      <c r="B98" s="282" t="s">
        <v>90</v>
      </c>
      <c r="C98" s="282"/>
      <c r="D98" s="282" t="s">
        <v>90</v>
      </c>
      <c r="E98" s="282"/>
      <c r="F98" s="282"/>
      <c r="G98" s="375"/>
    </row>
    <row r="99" spans="1:7" ht="15.75">
      <c r="A99" s="399"/>
      <c r="B99" s="282" t="s">
        <v>90</v>
      </c>
      <c r="C99" s="282"/>
      <c r="D99" s="282" t="s">
        <v>90</v>
      </c>
      <c r="E99" s="282"/>
      <c r="F99" s="282"/>
      <c r="G99" s="375"/>
    </row>
    <row r="100" spans="1:7" ht="15.75">
      <c r="A100" s="399"/>
      <c r="B100" s="282" t="s">
        <v>90</v>
      </c>
      <c r="C100" s="282"/>
      <c r="D100" s="282" t="s">
        <v>90</v>
      </c>
      <c r="E100" s="282"/>
      <c r="F100" s="282"/>
      <c r="G100" s="375"/>
    </row>
    <row r="101" spans="1:7" ht="15.75">
      <c r="A101" s="399"/>
      <c r="B101" s="282" t="s">
        <v>90</v>
      </c>
      <c r="C101" s="282"/>
      <c r="D101" s="282" t="s">
        <v>90</v>
      </c>
      <c r="E101" s="282"/>
      <c r="F101" s="282"/>
      <c r="G101" s="375"/>
    </row>
    <row r="102" spans="1:7" ht="15.75">
      <c r="A102" s="399"/>
      <c r="B102" s="282" t="s">
        <v>90</v>
      </c>
      <c r="C102" s="282"/>
      <c r="D102" s="282" t="s">
        <v>90</v>
      </c>
      <c r="E102" s="282"/>
      <c r="F102" s="282"/>
      <c r="G102" s="375"/>
    </row>
    <row r="103" spans="1:7" ht="15.75">
      <c r="A103" s="399"/>
      <c r="B103" s="282" t="s">
        <v>90</v>
      </c>
      <c r="C103" s="282"/>
      <c r="D103" s="282" t="s">
        <v>90</v>
      </c>
      <c r="E103" s="282"/>
      <c r="F103" s="282"/>
      <c r="G103" s="375"/>
    </row>
    <row r="104" spans="1:7" ht="15.75">
      <c r="A104" s="399"/>
      <c r="B104" s="282" t="s">
        <v>90</v>
      </c>
      <c r="C104" s="282"/>
      <c r="D104" s="282" t="s">
        <v>90</v>
      </c>
      <c r="E104" s="282"/>
      <c r="F104" s="282"/>
      <c r="G104" s="375"/>
    </row>
    <row r="105" spans="1:7" ht="15.75">
      <c r="A105" s="399"/>
      <c r="B105" s="282" t="s">
        <v>90</v>
      </c>
      <c r="C105" s="282"/>
      <c r="D105" s="282" t="s">
        <v>90</v>
      </c>
      <c r="E105" s="282"/>
      <c r="F105" s="282"/>
      <c r="G105" s="375"/>
    </row>
    <row r="106" spans="1:7" ht="15.75">
      <c r="A106" s="399"/>
      <c r="B106" s="282" t="s">
        <v>90</v>
      </c>
      <c r="C106" s="282"/>
      <c r="D106" s="282" t="s">
        <v>90</v>
      </c>
      <c r="E106" s="282"/>
      <c r="F106" s="282"/>
      <c r="G106" s="375"/>
    </row>
    <row r="107" spans="1:7" ht="15.75">
      <c r="A107" s="399"/>
      <c r="B107" s="282" t="s">
        <v>90</v>
      </c>
      <c r="C107" s="282"/>
      <c r="D107" s="282" t="s">
        <v>90</v>
      </c>
      <c r="E107" s="282"/>
      <c r="F107" s="282"/>
      <c r="G107" s="375"/>
    </row>
    <row r="108" spans="1:7" ht="15.75">
      <c r="A108" s="399"/>
      <c r="B108" s="282" t="s">
        <v>90</v>
      </c>
      <c r="C108" s="282"/>
      <c r="D108" s="282" t="s">
        <v>90</v>
      </c>
      <c r="E108" s="282"/>
      <c r="F108" s="282"/>
      <c r="G108" s="375"/>
    </row>
    <row r="109" spans="1:7" ht="15.75">
      <c r="A109" s="399"/>
      <c r="B109" s="282" t="s">
        <v>90</v>
      </c>
      <c r="C109" s="282"/>
      <c r="D109" s="282" t="s">
        <v>90</v>
      </c>
      <c r="E109" s="282"/>
      <c r="F109" s="282"/>
      <c r="G109" s="375"/>
    </row>
    <row r="110" spans="1:7" ht="15.75">
      <c r="A110" s="399"/>
      <c r="B110" s="282" t="s">
        <v>90</v>
      </c>
      <c r="C110" s="282"/>
      <c r="D110" s="282" t="s">
        <v>90</v>
      </c>
      <c r="E110" s="282"/>
      <c r="F110" s="282"/>
      <c r="G110" s="375"/>
    </row>
    <row r="111" spans="1:7" ht="15.75">
      <c r="A111" s="399"/>
      <c r="B111" s="282" t="s">
        <v>90</v>
      </c>
      <c r="C111" s="282"/>
      <c r="D111" s="282" t="s">
        <v>90</v>
      </c>
      <c r="E111" s="282"/>
      <c r="F111" s="282"/>
      <c r="G111" s="375"/>
    </row>
    <row r="112" spans="1:7" ht="15.75">
      <c r="A112" s="399"/>
      <c r="B112" s="282" t="s">
        <v>90</v>
      </c>
      <c r="C112" s="282"/>
      <c r="D112" s="282" t="s">
        <v>90</v>
      </c>
      <c r="E112" s="282"/>
      <c r="F112" s="282"/>
      <c r="G112" s="375"/>
    </row>
    <row r="113" spans="1:7" ht="15.75">
      <c r="A113" s="399"/>
      <c r="B113" s="282" t="s">
        <v>90</v>
      </c>
      <c r="C113" s="282"/>
      <c r="D113" s="282" t="s">
        <v>90</v>
      </c>
      <c r="E113" s="282"/>
      <c r="F113" s="282"/>
      <c r="G113" s="375"/>
    </row>
    <row r="114" spans="1:7" ht="15.75">
      <c r="A114" s="399"/>
      <c r="B114" s="282" t="s">
        <v>90</v>
      </c>
      <c r="C114" s="282"/>
      <c r="D114" s="282" t="s">
        <v>90</v>
      </c>
      <c r="E114" s="282"/>
      <c r="F114" s="282"/>
      <c r="G114" s="375"/>
    </row>
    <row r="115" spans="1:7" ht="15.75">
      <c r="A115" s="399"/>
      <c r="B115" s="282" t="s">
        <v>90</v>
      </c>
      <c r="C115" s="282"/>
      <c r="D115" s="282" t="s">
        <v>90</v>
      </c>
      <c r="E115" s="282"/>
      <c r="F115" s="282"/>
      <c r="G115" s="375"/>
    </row>
    <row r="116" spans="1:7" ht="15.75">
      <c r="A116" s="399"/>
      <c r="B116" s="282" t="s">
        <v>90</v>
      </c>
      <c r="C116" s="282"/>
      <c r="D116" s="282" t="s">
        <v>90</v>
      </c>
      <c r="E116" s="282"/>
      <c r="F116" s="282"/>
      <c r="G116" s="375"/>
    </row>
    <row r="117" spans="1:7" ht="15.75">
      <c r="A117" s="399"/>
      <c r="B117" s="282" t="s">
        <v>90</v>
      </c>
      <c r="C117" s="282"/>
      <c r="D117" s="282" t="s">
        <v>90</v>
      </c>
      <c r="E117" s="282"/>
      <c r="F117" s="282"/>
      <c r="G117" s="375"/>
    </row>
    <row r="118" spans="1:7" ht="15.75">
      <c r="A118" s="399"/>
      <c r="B118" s="282" t="s">
        <v>90</v>
      </c>
      <c r="C118" s="282"/>
      <c r="D118" s="282" t="s">
        <v>90</v>
      </c>
      <c r="E118" s="282"/>
      <c r="F118" s="282"/>
      <c r="G118" s="375"/>
    </row>
    <row r="119" spans="1:7" ht="15.75">
      <c r="A119" s="399"/>
      <c r="B119" s="282" t="s">
        <v>90</v>
      </c>
      <c r="C119" s="282"/>
      <c r="D119" s="282" t="s">
        <v>90</v>
      </c>
      <c r="E119" s="282"/>
      <c r="F119" s="282"/>
      <c r="G119" s="375"/>
    </row>
    <row r="120" spans="1:7" ht="15.75">
      <c r="A120" s="399"/>
      <c r="B120" s="282" t="s">
        <v>90</v>
      </c>
      <c r="C120" s="282"/>
      <c r="D120" s="282" t="s">
        <v>90</v>
      </c>
      <c r="E120" s="282"/>
      <c r="F120" s="282"/>
      <c r="G120" s="375"/>
    </row>
    <row r="121" spans="1:7" ht="15.75">
      <c r="A121" s="399"/>
      <c r="B121" s="282" t="s">
        <v>90</v>
      </c>
      <c r="C121" s="282"/>
      <c r="D121" s="282" t="s">
        <v>90</v>
      </c>
      <c r="E121" s="282"/>
      <c r="F121" s="282"/>
      <c r="G121" s="375"/>
    </row>
    <row r="122" spans="1:7" ht="15.75">
      <c r="A122" s="399"/>
      <c r="B122" s="282" t="s">
        <v>90</v>
      </c>
      <c r="C122" s="282"/>
      <c r="D122" s="282" t="s">
        <v>90</v>
      </c>
      <c r="E122" s="282"/>
      <c r="F122" s="282"/>
      <c r="G122" s="375"/>
    </row>
    <row r="123" spans="1:7" ht="15.75">
      <c r="A123" s="399"/>
      <c r="B123" s="282" t="s">
        <v>90</v>
      </c>
      <c r="C123" s="282"/>
      <c r="D123" s="282" t="s">
        <v>90</v>
      </c>
      <c r="E123" s="282"/>
      <c r="F123" s="282"/>
      <c r="G123" s="375"/>
    </row>
    <row r="124" spans="1:7" ht="15.75">
      <c r="A124" s="399"/>
      <c r="B124" s="282" t="s">
        <v>90</v>
      </c>
      <c r="C124" s="282"/>
      <c r="D124" s="282" t="s">
        <v>90</v>
      </c>
      <c r="E124" s="282"/>
      <c r="F124" s="282"/>
      <c r="G124" s="375"/>
    </row>
    <row r="125" spans="1:7" ht="15.75">
      <c r="A125" s="399"/>
      <c r="B125" s="282" t="s">
        <v>90</v>
      </c>
      <c r="C125" s="282"/>
      <c r="D125" s="282" t="s">
        <v>90</v>
      </c>
      <c r="E125" s="282"/>
      <c r="F125" s="282"/>
      <c r="G125" s="375"/>
    </row>
    <row r="126" spans="1:7" ht="15.75">
      <c r="A126" s="399"/>
      <c r="B126" s="282" t="s">
        <v>90</v>
      </c>
      <c r="C126" s="282"/>
      <c r="D126" s="282" t="s">
        <v>90</v>
      </c>
      <c r="E126" s="282"/>
      <c r="F126" s="282"/>
      <c r="G126" s="375"/>
    </row>
    <row r="127" spans="1:7" ht="15.75">
      <c r="A127" s="399"/>
      <c r="B127" s="282" t="s">
        <v>90</v>
      </c>
      <c r="C127" s="282"/>
      <c r="D127" s="282" t="s">
        <v>90</v>
      </c>
      <c r="E127" s="282"/>
      <c r="F127" s="282"/>
      <c r="G127" s="375"/>
    </row>
    <row r="128" spans="1:7" ht="15.75">
      <c r="A128" s="399"/>
      <c r="B128" s="282" t="s">
        <v>90</v>
      </c>
      <c r="C128" s="282"/>
      <c r="D128" s="282" t="s">
        <v>90</v>
      </c>
      <c r="E128" s="282"/>
      <c r="F128" s="282"/>
      <c r="G128" s="375"/>
    </row>
    <row r="129" spans="1:7" ht="15.75">
      <c r="A129" s="399"/>
      <c r="B129" s="282" t="s">
        <v>90</v>
      </c>
      <c r="C129" s="282"/>
      <c r="D129" s="282" t="s">
        <v>90</v>
      </c>
      <c r="E129" s="282"/>
      <c r="F129" s="282"/>
      <c r="G129" s="375"/>
    </row>
    <row r="130" spans="1:7" ht="15.75">
      <c r="A130" s="399"/>
      <c r="B130" s="282" t="s">
        <v>90</v>
      </c>
      <c r="C130" s="282"/>
      <c r="D130" s="282" t="s">
        <v>90</v>
      </c>
      <c r="E130" s="282"/>
      <c r="F130" s="282"/>
      <c r="G130" s="375"/>
    </row>
    <row r="131" spans="1:7" ht="15.75">
      <c r="A131" s="399"/>
      <c r="B131" s="282" t="s">
        <v>90</v>
      </c>
      <c r="C131" s="282"/>
      <c r="D131" s="282" t="s">
        <v>90</v>
      </c>
      <c r="E131" s="282"/>
      <c r="F131" s="282"/>
      <c r="G131" s="375"/>
    </row>
    <row r="132" spans="1:7" ht="15.75">
      <c r="A132" s="399"/>
      <c r="B132" s="282" t="s">
        <v>90</v>
      </c>
      <c r="C132" s="282"/>
      <c r="D132" s="282" t="s">
        <v>90</v>
      </c>
      <c r="E132" s="282"/>
      <c r="F132" s="282"/>
      <c r="G132" s="375"/>
    </row>
    <row r="133" spans="1:7" ht="15.75">
      <c r="A133" s="399"/>
      <c r="B133" s="282" t="s">
        <v>90</v>
      </c>
      <c r="C133" s="282"/>
      <c r="D133" s="282" t="s">
        <v>90</v>
      </c>
      <c r="E133" s="282"/>
      <c r="F133" s="282"/>
      <c r="G133" s="375"/>
    </row>
    <row r="134" spans="1:7" ht="15.75">
      <c r="A134" s="399"/>
      <c r="B134" s="282" t="s">
        <v>90</v>
      </c>
      <c r="C134" s="282"/>
      <c r="D134" s="282" t="s">
        <v>90</v>
      </c>
      <c r="E134" s="282"/>
      <c r="F134" s="282"/>
      <c r="G134" s="375"/>
    </row>
    <row r="135" spans="1:7" ht="15.75">
      <c r="A135" s="399"/>
      <c r="B135" s="282" t="s">
        <v>90</v>
      </c>
      <c r="C135" s="282"/>
      <c r="D135" s="282" t="s">
        <v>90</v>
      </c>
      <c r="E135" s="282"/>
      <c r="F135" s="282"/>
      <c r="G135" s="375"/>
    </row>
    <row r="136" spans="1:7" ht="15.75">
      <c r="A136" s="399"/>
      <c r="B136" s="282" t="s">
        <v>90</v>
      </c>
      <c r="C136" s="282"/>
      <c r="D136" s="282" t="s">
        <v>90</v>
      </c>
      <c r="E136" s="282"/>
      <c r="F136" s="282"/>
      <c r="G136" s="375"/>
    </row>
    <row r="137" spans="1:7" ht="15.75">
      <c r="A137" s="399"/>
      <c r="B137" s="282" t="s">
        <v>90</v>
      </c>
      <c r="C137" s="282"/>
      <c r="D137" s="282" t="s">
        <v>90</v>
      </c>
      <c r="E137" s="282"/>
      <c r="F137" s="282"/>
      <c r="G137" s="375"/>
    </row>
    <row r="138" spans="1:7" ht="15.75">
      <c r="A138" s="399"/>
      <c r="B138" s="282" t="s">
        <v>90</v>
      </c>
      <c r="C138" s="282"/>
      <c r="D138" s="282" t="s">
        <v>90</v>
      </c>
      <c r="E138" s="282"/>
      <c r="F138" s="282"/>
      <c r="G138" s="375"/>
    </row>
    <row r="139" spans="1:7" ht="15.75">
      <c r="A139" s="399"/>
      <c r="B139" s="282" t="s">
        <v>90</v>
      </c>
      <c r="C139" s="282"/>
      <c r="D139" s="282" t="s">
        <v>90</v>
      </c>
      <c r="E139" s="282"/>
      <c r="F139" s="282"/>
      <c r="G139" s="375"/>
    </row>
    <row r="140" spans="1:7" ht="15.75">
      <c r="A140" s="399"/>
      <c r="B140" s="282" t="s">
        <v>90</v>
      </c>
      <c r="C140" s="282"/>
      <c r="D140" s="282" t="s">
        <v>90</v>
      </c>
      <c r="E140" s="282"/>
      <c r="F140" s="282"/>
      <c r="G140" s="375"/>
    </row>
    <row r="141" spans="1:7" ht="15.75">
      <c r="A141" s="399"/>
      <c r="B141" s="282" t="s">
        <v>90</v>
      </c>
      <c r="C141" s="282"/>
      <c r="D141" s="282" t="s">
        <v>90</v>
      </c>
      <c r="E141" s="282"/>
      <c r="F141" s="282"/>
      <c r="G141" s="375"/>
    </row>
    <row r="142" spans="1:7" ht="15.75">
      <c r="A142" s="399"/>
      <c r="B142" s="282" t="s">
        <v>90</v>
      </c>
      <c r="C142" s="282"/>
      <c r="D142" s="282" t="s">
        <v>90</v>
      </c>
      <c r="E142" s="282"/>
      <c r="F142" s="282"/>
      <c r="G142" s="375"/>
    </row>
    <row r="143" spans="1:7" ht="15.75">
      <c r="A143" s="399"/>
      <c r="B143" s="282" t="s">
        <v>90</v>
      </c>
      <c r="C143" s="282"/>
      <c r="D143" s="282" t="s">
        <v>90</v>
      </c>
      <c r="E143" s="282"/>
      <c r="F143" s="282"/>
      <c r="G143" s="375"/>
    </row>
    <row r="144" spans="1:7" ht="15.75">
      <c r="A144" s="399"/>
      <c r="B144" s="282" t="s">
        <v>90</v>
      </c>
      <c r="C144" s="282"/>
      <c r="D144" s="282" t="s">
        <v>90</v>
      </c>
      <c r="E144" s="282"/>
      <c r="F144" s="282"/>
      <c r="G144" s="375"/>
    </row>
    <row r="145" spans="1:7" ht="15.75">
      <c r="A145" s="399"/>
      <c r="B145" s="282" t="s">
        <v>90</v>
      </c>
      <c r="C145" s="282"/>
      <c r="D145" s="282" t="s">
        <v>90</v>
      </c>
      <c r="E145" s="282"/>
      <c r="F145" s="282"/>
      <c r="G145" s="375"/>
    </row>
    <row r="146" spans="1:7" ht="15.75">
      <c r="A146" s="399"/>
      <c r="B146" s="282" t="s">
        <v>90</v>
      </c>
      <c r="C146" s="282"/>
      <c r="D146" s="282" t="s">
        <v>90</v>
      </c>
      <c r="E146" s="282"/>
      <c r="F146" s="282"/>
      <c r="G146" s="375"/>
    </row>
    <row r="147" spans="1:7" ht="15.75">
      <c r="A147" s="399"/>
      <c r="B147" s="282" t="s">
        <v>90</v>
      </c>
      <c r="C147" s="282"/>
      <c r="D147" s="282" t="s">
        <v>90</v>
      </c>
      <c r="E147" s="282"/>
      <c r="F147" s="282"/>
      <c r="G147" s="375"/>
    </row>
    <row r="148" spans="1:7" ht="15.75">
      <c r="A148" s="399"/>
      <c r="B148" s="282" t="s">
        <v>90</v>
      </c>
      <c r="C148" s="282"/>
      <c r="D148" s="282" t="s">
        <v>90</v>
      </c>
      <c r="E148" s="282"/>
      <c r="F148" s="282"/>
      <c r="G148" s="375"/>
    </row>
    <row r="149" spans="1:7" ht="15.75">
      <c r="A149" s="399"/>
      <c r="B149" s="282" t="s">
        <v>90</v>
      </c>
      <c r="C149" s="282"/>
      <c r="D149" s="282" t="s">
        <v>90</v>
      </c>
      <c r="E149" s="282"/>
      <c r="F149" s="282"/>
      <c r="G149" s="375"/>
    </row>
    <row r="150" spans="1:7" ht="15.75">
      <c r="A150" s="399"/>
      <c r="B150" s="282" t="s">
        <v>90</v>
      </c>
      <c r="C150" s="282"/>
      <c r="D150" s="282" t="s">
        <v>90</v>
      </c>
      <c r="E150" s="282"/>
      <c r="F150" s="282"/>
      <c r="G150" s="375"/>
    </row>
    <row r="151" spans="1:7" ht="15.75">
      <c r="A151" s="399"/>
      <c r="B151" s="282" t="s">
        <v>90</v>
      </c>
      <c r="C151" s="282"/>
      <c r="D151" s="282" t="s">
        <v>90</v>
      </c>
      <c r="E151" s="282"/>
      <c r="F151" s="282"/>
      <c r="G151" s="375"/>
    </row>
    <row r="152" spans="1:7" ht="15.75">
      <c r="A152" s="399"/>
      <c r="B152" s="282" t="s">
        <v>90</v>
      </c>
      <c r="C152" s="282"/>
      <c r="D152" s="282" t="s">
        <v>90</v>
      </c>
      <c r="E152" s="282"/>
      <c r="F152" s="282"/>
      <c r="G152" s="375"/>
    </row>
    <row r="153" spans="1:7" ht="15.75">
      <c r="A153" s="399"/>
      <c r="B153" s="282" t="s">
        <v>90</v>
      </c>
      <c r="C153" s="282"/>
      <c r="D153" s="282" t="s">
        <v>90</v>
      </c>
      <c r="E153" s="282"/>
      <c r="F153" s="282"/>
      <c r="G153" s="375"/>
    </row>
    <row r="154" spans="1:7" ht="15.75">
      <c r="A154" s="399"/>
      <c r="B154" s="282" t="s">
        <v>90</v>
      </c>
      <c r="C154" s="282"/>
      <c r="D154" s="282" t="s">
        <v>90</v>
      </c>
      <c r="E154" s="282"/>
      <c r="F154" s="282"/>
      <c r="G154" s="375"/>
    </row>
    <row r="155" spans="1:7" ht="15.75">
      <c r="A155" s="399"/>
      <c r="B155" s="282" t="s">
        <v>90</v>
      </c>
      <c r="C155" s="282"/>
      <c r="D155" s="282" t="s">
        <v>90</v>
      </c>
      <c r="E155" s="282"/>
      <c r="F155" s="282"/>
      <c r="G155" s="375"/>
    </row>
    <row r="156" spans="1:7" ht="15.75">
      <c r="A156" s="399"/>
      <c r="B156" s="282" t="s">
        <v>90</v>
      </c>
      <c r="C156" s="282"/>
      <c r="D156" s="282" t="s">
        <v>90</v>
      </c>
      <c r="E156" s="282"/>
      <c r="F156" s="282"/>
      <c r="G156" s="375"/>
    </row>
    <row r="157" spans="1:7" ht="15.75">
      <c r="A157" s="399"/>
      <c r="B157" s="282" t="s">
        <v>90</v>
      </c>
      <c r="C157" s="282"/>
      <c r="D157" s="282" t="s">
        <v>90</v>
      </c>
      <c r="E157" s="282"/>
      <c r="F157" s="282"/>
      <c r="G157" s="375"/>
    </row>
    <row r="158" spans="1:7" ht="15.75">
      <c r="A158" s="399"/>
      <c r="B158" s="282" t="s">
        <v>90</v>
      </c>
      <c r="C158" s="282"/>
      <c r="D158" s="282" t="s">
        <v>90</v>
      </c>
      <c r="E158" s="282"/>
      <c r="F158" s="282"/>
      <c r="G158" s="375"/>
    </row>
    <row r="159" spans="1:7" ht="15.75">
      <c r="A159" s="399"/>
      <c r="B159" s="282" t="s">
        <v>90</v>
      </c>
      <c r="C159" s="282"/>
      <c r="D159" s="282" t="s">
        <v>90</v>
      </c>
      <c r="E159" s="282"/>
      <c r="F159" s="282"/>
      <c r="G159" s="375"/>
    </row>
    <row r="160" spans="1:7" ht="15.75">
      <c r="A160" s="399"/>
      <c r="B160" s="282" t="s">
        <v>90</v>
      </c>
      <c r="C160" s="282"/>
      <c r="D160" s="282" t="s">
        <v>90</v>
      </c>
      <c r="E160" s="282"/>
      <c r="F160" s="282"/>
      <c r="G160" s="375"/>
    </row>
    <row r="161" spans="1:7" ht="15.75">
      <c r="A161" s="399"/>
      <c r="B161" s="282" t="s">
        <v>90</v>
      </c>
      <c r="C161" s="282"/>
      <c r="D161" s="282" t="s">
        <v>90</v>
      </c>
      <c r="E161" s="282"/>
      <c r="F161" s="282"/>
      <c r="G161" s="375"/>
    </row>
    <row r="162" spans="1:7" ht="15.75">
      <c r="A162" s="399"/>
      <c r="B162" s="282" t="s">
        <v>90</v>
      </c>
      <c r="C162" s="282"/>
      <c r="D162" s="282" t="s">
        <v>90</v>
      </c>
      <c r="E162" s="282"/>
      <c r="F162" s="282"/>
      <c r="G162" s="375"/>
    </row>
    <row r="163" spans="1:7" ht="15.75">
      <c r="A163" s="399"/>
      <c r="B163" s="282" t="s">
        <v>90</v>
      </c>
      <c r="C163" s="282"/>
      <c r="D163" s="282" t="s">
        <v>90</v>
      </c>
      <c r="E163" s="282"/>
      <c r="F163" s="282"/>
      <c r="G163" s="375"/>
    </row>
    <row r="164" spans="1:7" ht="15.75">
      <c r="A164" s="399"/>
      <c r="B164" s="282" t="s">
        <v>90</v>
      </c>
      <c r="C164" s="282"/>
      <c r="D164" s="282" t="s">
        <v>90</v>
      </c>
      <c r="E164" s="282"/>
      <c r="F164" s="282"/>
      <c r="G164" s="375"/>
    </row>
    <row r="165" spans="1:7" ht="15.75">
      <c r="A165" s="399"/>
      <c r="B165" s="282" t="s">
        <v>90</v>
      </c>
      <c r="C165" s="282"/>
      <c r="D165" s="282" t="s">
        <v>90</v>
      </c>
      <c r="E165" s="282"/>
      <c r="F165" s="282"/>
      <c r="G165" s="375"/>
    </row>
    <row r="166" spans="1:7" ht="15.75">
      <c r="A166" s="399"/>
      <c r="B166" s="282" t="s">
        <v>90</v>
      </c>
      <c r="C166" s="282"/>
      <c r="D166" s="282" t="s">
        <v>90</v>
      </c>
      <c r="E166" s="282"/>
      <c r="F166" s="282"/>
      <c r="G166" s="375"/>
    </row>
    <row r="167" spans="1:7" ht="15.75">
      <c r="A167" s="399"/>
      <c r="B167" s="282" t="s">
        <v>90</v>
      </c>
      <c r="C167" s="282"/>
      <c r="D167" s="282" t="s">
        <v>90</v>
      </c>
      <c r="E167" s="282"/>
      <c r="F167" s="282"/>
      <c r="G167" s="375"/>
    </row>
    <row r="168" spans="1:7" ht="15.75">
      <c r="A168" s="399"/>
      <c r="B168" s="282" t="s">
        <v>90</v>
      </c>
      <c r="C168" s="282"/>
      <c r="D168" s="282" t="s">
        <v>90</v>
      </c>
      <c r="E168" s="282"/>
      <c r="F168" s="282"/>
      <c r="G168" s="375"/>
    </row>
    <row r="169" spans="1:7" ht="15.75">
      <c r="A169" s="399"/>
      <c r="B169" s="282" t="s">
        <v>90</v>
      </c>
      <c r="C169" s="282"/>
      <c r="D169" s="282" t="s">
        <v>90</v>
      </c>
      <c r="E169" s="282"/>
      <c r="F169" s="282"/>
      <c r="G169" s="375"/>
    </row>
    <row r="170" spans="1:7" ht="15.75">
      <c r="A170" s="399"/>
      <c r="B170" s="282" t="s">
        <v>90</v>
      </c>
      <c r="C170" s="282"/>
      <c r="D170" s="282" t="s">
        <v>90</v>
      </c>
      <c r="E170" s="282"/>
      <c r="F170" s="282"/>
      <c r="G170" s="375"/>
    </row>
    <row r="171" spans="1:7" ht="15.75">
      <c r="A171" s="399"/>
      <c r="B171" s="282" t="s">
        <v>90</v>
      </c>
      <c r="C171" s="282"/>
      <c r="D171" s="282" t="s">
        <v>90</v>
      </c>
      <c r="E171" s="282"/>
      <c r="F171" s="282"/>
      <c r="G171" s="375"/>
    </row>
    <row r="172" spans="1:7" ht="15.75">
      <c r="A172" s="399"/>
      <c r="B172" s="282" t="s">
        <v>90</v>
      </c>
      <c r="C172" s="282"/>
      <c r="D172" s="282" t="s">
        <v>90</v>
      </c>
      <c r="E172" s="282"/>
      <c r="F172" s="282"/>
      <c r="G172" s="375"/>
    </row>
    <row r="173" spans="1:7" ht="15.75">
      <c r="A173" s="399"/>
      <c r="B173" s="282" t="s">
        <v>90</v>
      </c>
      <c r="C173" s="282"/>
      <c r="D173" s="282" t="s">
        <v>90</v>
      </c>
      <c r="E173" s="282"/>
      <c r="F173" s="282"/>
      <c r="G173" s="375"/>
    </row>
    <row r="174" spans="1:7" ht="15.75">
      <c r="A174" s="399"/>
      <c r="B174" s="282" t="s">
        <v>90</v>
      </c>
      <c r="C174" s="282"/>
      <c r="D174" s="282" t="s">
        <v>90</v>
      </c>
      <c r="E174" s="282"/>
      <c r="F174" s="282"/>
      <c r="G174" s="375"/>
    </row>
    <row r="175" spans="1:7" ht="15.75">
      <c r="A175" s="399"/>
      <c r="B175" s="282" t="s">
        <v>90</v>
      </c>
      <c r="C175" s="282"/>
      <c r="D175" s="282" t="s">
        <v>90</v>
      </c>
      <c r="E175" s="282"/>
      <c r="F175" s="282"/>
      <c r="G175" s="375"/>
    </row>
    <row r="176" spans="1:7" ht="15.75">
      <c r="A176" s="399"/>
      <c r="B176" s="282" t="s">
        <v>90</v>
      </c>
      <c r="C176" s="282"/>
      <c r="D176" s="282" t="s">
        <v>90</v>
      </c>
      <c r="E176" s="282"/>
      <c r="F176" s="282"/>
      <c r="G176" s="375"/>
    </row>
    <row r="177" spans="1:7" ht="15.75">
      <c r="A177" s="399"/>
      <c r="B177" s="282" t="s">
        <v>90</v>
      </c>
      <c r="C177" s="282"/>
      <c r="D177" s="282" t="s">
        <v>90</v>
      </c>
      <c r="E177" s="282"/>
      <c r="F177" s="282"/>
      <c r="G177" s="375"/>
    </row>
    <row r="178" spans="1:7" ht="15.75">
      <c r="A178" s="399"/>
      <c r="B178" s="282" t="s">
        <v>90</v>
      </c>
      <c r="C178" s="282"/>
      <c r="D178" s="282" t="s">
        <v>90</v>
      </c>
      <c r="E178" s="282"/>
      <c r="F178" s="282"/>
      <c r="G178" s="375"/>
    </row>
    <row r="179" spans="1:7" ht="15.75">
      <c r="A179" s="399"/>
      <c r="B179" s="282" t="s">
        <v>90</v>
      </c>
      <c r="C179" s="282"/>
      <c r="D179" s="282" t="s">
        <v>90</v>
      </c>
      <c r="E179" s="282"/>
      <c r="F179" s="282"/>
      <c r="G179" s="375"/>
    </row>
    <row r="180" spans="1:7" ht="15.75">
      <c r="A180" s="399"/>
      <c r="B180" s="282" t="s">
        <v>90</v>
      </c>
      <c r="C180" s="282"/>
      <c r="D180" s="282" t="s">
        <v>90</v>
      </c>
      <c r="E180" s="282"/>
      <c r="F180" s="282"/>
      <c r="G180" s="375"/>
    </row>
    <row r="181" spans="1:7" ht="15.75">
      <c r="A181" s="399"/>
      <c r="B181" s="282" t="s">
        <v>90</v>
      </c>
      <c r="C181" s="282"/>
      <c r="D181" s="282" t="s">
        <v>90</v>
      </c>
      <c r="E181" s="282"/>
      <c r="F181" s="282"/>
      <c r="G181" s="375"/>
    </row>
    <row r="182" spans="1:7" ht="15.75">
      <c r="A182" s="399"/>
      <c r="B182" s="282" t="s">
        <v>90</v>
      </c>
      <c r="C182" s="282"/>
      <c r="D182" s="282" t="s">
        <v>90</v>
      </c>
      <c r="E182" s="282"/>
      <c r="F182" s="282"/>
      <c r="G182" s="375"/>
    </row>
    <row r="183" spans="1:7" ht="15.75">
      <c r="A183" s="399"/>
      <c r="B183" s="282" t="s">
        <v>90</v>
      </c>
      <c r="C183" s="282"/>
      <c r="D183" s="282" t="s">
        <v>90</v>
      </c>
      <c r="E183" s="282"/>
      <c r="F183" s="282"/>
      <c r="G183" s="375"/>
    </row>
    <row r="184" spans="1:7" ht="15.75">
      <c r="A184" s="399"/>
      <c r="B184" s="282" t="s">
        <v>90</v>
      </c>
      <c r="C184" s="282"/>
      <c r="D184" s="282" t="s">
        <v>90</v>
      </c>
      <c r="E184" s="282"/>
      <c r="F184" s="282"/>
      <c r="G184" s="375"/>
    </row>
    <row r="185" spans="1:7" ht="15.75">
      <c r="A185" s="399"/>
      <c r="B185" s="282" t="s">
        <v>90</v>
      </c>
      <c r="C185" s="282"/>
      <c r="D185" s="282" t="s">
        <v>90</v>
      </c>
      <c r="E185" s="282"/>
      <c r="F185" s="282"/>
      <c r="G185" s="375"/>
    </row>
    <row r="186" spans="1:7" ht="15.75">
      <c r="A186" s="399"/>
      <c r="B186" s="282" t="s">
        <v>90</v>
      </c>
      <c r="C186" s="282"/>
      <c r="D186" s="282" t="s">
        <v>90</v>
      </c>
      <c r="E186" s="282"/>
      <c r="F186" s="282"/>
      <c r="G186" s="375"/>
    </row>
    <row r="187" spans="1:7" ht="15.75">
      <c r="A187" s="399"/>
      <c r="B187" s="282" t="s">
        <v>90</v>
      </c>
      <c r="C187" s="282"/>
      <c r="D187" s="282" t="s">
        <v>90</v>
      </c>
      <c r="E187" s="282"/>
      <c r="F187" s="282"/>
      <c r="G187" s="375"/>
    </row>
    <row r="188" spans="1:7" ht="15.75">
      <c r="A188" s="399"/>
      <c r="B188" s="282" t="s">
        <v>90</v>
      </c>
      <c r="C188" s="282"/>
      <c r="D188" s="282" t="s">
        <v>90</v>
      </c>
      <c r="E188" s="282"/>
      <c r="F188" s="282"/>
      <c r="G188" s="375"/>
    </row>
    <row r="189" spans="1:7" ht="15.75">
      <c r="A189" s="399"/>
      <c r="B189" s="282" t="s">
        <v>90</v>
      </c>
      <c r="C189" s="282"/>
      <c r="D189" s="282" t="s">
        <v>90</v>
      </c>
      <c r="E189" s="282"/>
      <c r="F189" s="282"/>
      <c r="G189" s="375"/>
    </row>
    <row r="190" spans="1:7" ht="15.75">
      <c r="A190" s="399"/>
      <c r="B190" s="282" t="s">
        <v>90</v>
      </c>
      <c r="C190" s="282"/>
      <c r="D190" s="282" t="s">
        <v>90</v>
      </c>
      <c r="E190" s="282"/>
      <c r="F190" s="282"/>
      <c r="G190" s="375"/>
    </row>
    <row r="191" spans="1:7" ht="15.75">
      <c r="A191" s="399"/>
      <c r="B191" s="282" t="s">
        <v>90</v>
      </c>
      <c r="C191" s="282"/>
      <c r="D191" s="282" t="s">
        <v>90</v>
      </c>
      <c r="E191" s="282"/>
      <c r="F191" s="282"/>
      <c r="G191" s="375"/>
    </row>
    <row r="192" spans="1:7" ht="15.75">
      <c r="A192" s="399"/>
      <c r="B192" s="282" t="s">
        <v>90</v>
      </c>
      <c r="C192" s="282"/>
      <c r="D192" s="282" t="s">
        <v>90</v>
      </c>
      <c r="E192" s="282"/>
      <c r="F192" s="282"/>
      <c r="G192" s="375"/>
    </row>
    <row r="193" spans="1:7" ht="15.75">
      <c r="A193" s="399"/>
      <c r="B193" s="282" t="s">
        <v>90</v>
      </c>
      <c r="C193" s="282"/>
      <c r="D193" s="282" t="s">
        <v>90</v>
      </c>
      <c r="E193" s="282"/>
      <c r="F193" s="282"/>
      <c r="G193" s="375"/>
    </row>
    <row r="194" spans="1:7" ht="15.75">
      <c r="A194" s="399"/>
      <c r="B194" s="282" t="s">
        <v>90</v>
      </c>
      <c r="C194" s="282"/>
      <c r="D194" s="282" t="s">
        <v>90</v>
      </c>
      <c r="E194" s="282"/>
      <c r="F194" s="282"/>
      <c r="G194" s="375"/>
    </row>
    <row r="195" spans="1:7" ht="15.75">
      <c r="A195" s="399"/>
      <c r="B195" s="282" t="s">
        <v>90</v>
      </c>
      <c r="C195" s="282"/>
      <c r="D195" s="282" t="s">
        <v>90</v>
      </c>
      <c r="E195" s="282"/>
      <c r="F195" s="282"/>
      <c r="G195" s="375"/>
    </row>
    <row r="196" spans="1:7" ht="15.75">
      <c r="A196" s="399"/>
      <c r="B196" s="282" t="s">
        <v>90</v>
      </c>
      <c r="C196" s="282"/>
      <c r="D196" s="282" t="s">
        <v>90</v>
      </c>
      <c r="E196" s="282"/>
      <c r="F196" s="282"/>
      <c r="G196" s="375"/>
    </row>
    <row r="197" spans="1:7" ht="15.75">
      <c r="A197" s="399"/>
      <c r="B197" s="282" t="s">
        <v>90</v>
      </c>
      <c r="C197" s="282"/>
      <c r="D197" s="282" t="s">
        <v>90</v>
      </c>
      <c r="E197" s="282"/>
      <c r="F197" s="282"/>
      <c r="G197" s="375"/>
    </row>
    <row r="198" spans="1:7" ht="15.75">
      <c r="A198" s="399"/>
      <c r="B198" s="282" t="s">
        <v>90</v>
      </c>
      <c r="C198" s="282"/>
      <c r="D198" s="282" t="s">
        <v>90</v>
      </c>
      <c r="E198" s="282"/>
      <c r="F198" s="282"/>
      <c r="G198" s="375"/>
    </row>
    <row r="199" spans="1:7" ht="15.75">
      <c r="A199" s="399"/>
      <c r="B199" s="282" t="s">
        <v>90</v>
      </c>
      <c r="C199" s="282"/>
      <c r="D199" s="282" t="s">
        <v>90</v>
      </c>
      <c r="E199" s="282"/>
      <c r="F199" s="282"/>
      <c r="G199" s="375"/>
    </row>
    <row r="200" spans="1:7" ht="15.75">
      <c r="A200" s="399"/>
      <c r="B200" s="282" t="s">
        <v>90</v>
      </c>
      <c r="C200" s="282"/>
      <c r="D200" s="282" t="s">
        <v>90</v>
      </c>
      <c r="E200" s="282"/>
      <c r="F200" s="282"/>
      <c r="G200" s="375"/>
    </row>
    <row r="201" spans="1:7" ht="15.75">
      <c r="A201" s="399"/>
      <c r="B201" s="282" t="s">
        <v>90</v>
      </c>
      <c r="C201" s="282"/>
      <c r="D201" s="282" t="s">
        <v>90</v>
      </c>
      <c r="E201" s="282"/>
      <c r="F201" s="282"/>
      <c r="G201" s="375"/>
    </row>
    <row r="202" spans="1:7" ht="15.75">
      <c r="A202" s="399"/>
      <c r="B202" s="282" t="s">
        <v>90</v>
      </c>
      <c r="C202" s="282"/>
      <c r="D202" s="282" t="s">
        <v>90</v>
      </c>
      <c r="E202" s="282"/>
      <c r="F202" s="282"/>
      <c r="G202" s="375"/>
    </row>
    <row r="203" spans="1:7" ht="15.75">
      <c r="A203" s="399"/>
      <c r="B203" s="282" t="s">
        <v>90</v>
      </c>
      <c r="C203" s="282"/>
      <c r="D203" s="282" t="s">
        <v>90</v>
      </c>
      <c r="E203" s="282"/>
      <c r="F203" s="282"/>
      <c r="G203" s="375"/>
    </row>
    <row r="204" spans="1:7" ht="15.75">
      <c r="A204" s="98"/>
      <c r="B204" s="282" t="s">
        <v>90</v>
      </c>
      <c r="C204" s="282"/>
      <c r="D204" s="282" t="s">
        <v>90</v>
      </c>
      <c r="E204" s="282"/>
      <c r="F204" s="282"/>
      <c r="G204" s="375"/>
    </row>
    <row r="205" spans="1:7" ht="15.75">
      <c r="A205" s="98"/>
      <c r="B205" s="282" t="s">
        <v>90</v>
      </c>
      <c r="C205" s="282"/>
      <c r="D205" s="282" t="s">
        <v>90</v>
      </c>
      <c r="E205" s="282"/>
      <c r="F205" s="282"/>
      <c r="G205" s="375"/>
    </row>
    <row r="206" spans="1:7" ht="15.75">
      <c r="A206" s="98"/>
      <c r="B206" s="282" t="s">
        <v>90</v>
      </c>
      <c r="C206" s="282"/>
      <c r="D206" s="282" t="s">
        <v>90</v>
      </c>
      <c r="E206" s="282"/>
      <c r="F206" s="282"/>
      <c r="G206" s="375"/>
    </row>
    <row r="207" spans="1:7" ht="15.75">
      <c r="A207" s="98"/>
      <c r="B207" s="282" t="s">
        <v>90</v>
      </c>
      <c r="C207" s="282"/>
      <c r="D207" s="282" t="s">
        <v>90</v>
      </c>
      <c r="E207" s="282"/>
      <c r="F207" s="282"/>
      <c r="G207" s="375"/>
    </row>
    <row r="208" spans="1:7" ht="15.75">
      <c r="A208" s="98"/>
      <c r="B208" s="282" t="s">
        <v>90</v>
      </c>
      <c r="C208" s="282"/>
      <c r="D208" s="282" t="s">
        <v>90</v>
      </c>
      <c r="E208" s="282"/>
      <c r="F208" s="282"/>
      <c r="G208" s="375"/>
    </row>
    <row r="209" spans="1:7" ht="15.75">
      <c r="A209" s="98"/>
      <c r="B209" s="282" t="s">
        <v>90</v>
      </c>
      <c r="C209" s="282"/>
      <c r="D209" s="282" t="s">
        <v>90</v>
      </c>
      <c r="E209" s="282"/>
      <c r="F209" s="282"/>
      <c r="G209" s="375"/>
    </row>
    <row r="210" spans="1:7" ht="15.75">
      <c r="A210" s="98"/>
      <c r="B210" s="282" t="s">
        <v>90</v>
      </c>
      <c r="C210" s="282"/>
      <c r="D210" s="282" t="s">
        <v>90</v>
      </c>
      <c r="E210" s="282"/>
      <c r="F210" s="282"/>
      <c r="G210" s="375"/>
    </row>
    <row r="211" spans="1:7" ht="15.75">
      <c r="A211" s="98"/>
      <c r="B211" s="282" t="s">
        <v>90</v>
      </c>
      <c r="C211" s="282"/>
      <c r="D211" s="282" t="s">
        <v>90</v>
      </c>
      <c r="E211" s="282"/>
      <c r="F211" s="282"/>
      <c r="G211" s="375"/>
    </row>
    <row r="212" spans="1:7" ht="15.75">
      <c r="A212" s="98"/>
      <c r="B212" s="282" t="s">
        <v>90</v>
      </c>
      <c r="C212" s="282"/>
      <c r="D212" s="282" t="s">
        <v>90</v>
      </c>
      <c r="E212" s="282"/>
      <c r="F212" s="282"/>
      <c r="G212" s="375"/>
    </row>
    <row r="213" spans="1:7" ht="15.75">
      <c r="A213" s="98"/>
      <c r="B213" s="282" t="s">
        <v>90</v>
      </c>
      <c r="C213" s="282"/>
      <c r="D213" s="282" t="s">
        <v>90</v>
      </c>
      <c r="E213" s="282"/>
      <c r="F213" s="282"/>
      <c r="G213" s="375"/>
    </row>
    <row r="214" spans="1:7" ht="15.75">
      <c r="A214" s="98"/>
      <c r="B214" s="282" t="s">
        <v>90</v>
      </c>
      <c r="C214" s="282"/>
      <c r="D214" s="282" t="s">
        <v>90</v>
      </c>
      <c r="E214" s="282"/>
      <c r="F214" s="282"/>
      <c r="G214" s="375"/>
    </row>
    <row r="215" spans="1:7" ht="15.75">
      <c r="A215" s="98"/>
      <c r="B215" s="282" t="s">
        <v>90</v>
      </c>
      <c r="C215" s="282"/>
      <c r="D215" s="282" t="s">
        <v>90</v>
      </c>
      <c r="E215" s="282"/>
      <c r="F215" s="282"/>
      <c r="G215" s="375"/>
    </row>
    <row r="216" spans="1:7" ht="15.75">
      <c r="A216" s="98"/>
      <c r="B216" s="282" t="s">
        <v>90</v>
      </c>
      <c r="C216" s="282"/>
      <c r="D216" s="282" t="s">
        <v>90</v>
      </c>
      <c r="E216" s="282"/>
      <c r="F216" s="282"/>
      <c r="G216" s="375"/>
    </row>
    <row r="217" spans="1:7" ht="15.75">
      <c r="A217" s="98"/>
      <c r="B217" s="282" t="s">
        <v>90</v>
      </c>
      <c r="C217" s="282"/>
      <c r="D217" s="282" t="s">
        <v>90</v>
      </c>
      <c r="E217" s="282"/>
      <c r="F217" s="282"/>
      <c r="G217" s="375"/>
    </row>
    <row r="218" spans="1:7" ht="15.75">
      <c r="A218" s="98"/>
      <c r="B218" s="282" t="s">
        <v>90</v>
      </c>
      <c r="C218" s="282"/>
      <c r="D218" s="282" t="s">
        <v>90</v>
      </c>
      <c r="E218" s="282"/>
      <c r="F218" s="282"/>
      <c r="G218" s="375"/>
    </row>
    <row r="219" spans="1:7" ht="15.75">
      <c r="A219" s="98"/>
      <c r="B219" s="282" t="s">
        <v>90</v>
      </c>
      <c r="C219" s="282"/>
      <c r="D219" s="282" t="s">
        <v>90</v>
      </c>
      <c r="E219" s="282"/>
      <c r="F219" s="282"/>
      <c r="G219" s="375"/>
    </row>
    <row r="220" spans="1:7" ht="15.75">
      <c r="A220" s="98"/>
      <c r="B220" s="282" t="s">
        <v>90</v>
      </c>
      <c r="C220" s="282"/>
      <c r="D220" s="282" t="s">
        <v>90</v>
      </c>
      <c r="E220" s="282"/>
      <c r="F220" s="282"/>
      <c r="G220" s="375"/>
    </row>
    <row r="221" spans="1:7" ht="15.75">
      <c r="A221" s="98"/>
      <c r="B221" s="282" t="s">
        <v>90</v>
      </c>
      <c r="C221" s="282"/>
      <c r="D221" s="282" t="s">
        <v>90</v>
      </c>
      <c r="E221" s="282"/>
      <c r="F221" s="282"/>
      <c r="G221" s="375"/>
    </row>
    <row r="222" spans="1:7" ht="15.75">
      <c r="A222" s="98"/>
      <c r="B222" s="282" t="s">
        <v>90</v>
      </c>
      <c r="C222" s="282"/>
      <c r="D222" s="282" t="s">
        <v>90</v>
      </c>
      <c r="E222" s="282"/>
      <c r="F222" s="282"/>
      <c r="G222" s="375"/>
    </row>
    <row r="223" spans="1:7" ht="15.75">
      <c r="A223" s="98"/>
      <c r="B223" s="282" t="s">
        <v>90</v>
      </c>
      <c r="C223" s="282"/>
      <c r="D223" s="282" t="s">
        <v>90</v>
      </c>
      <c r="E223" s="282"/>
      <c r="F223" s="282"/>
      <c r="G223" s="375"/>
    </row>
    <row r="224" spans="1:7" ht="15.75">
      <c r="A224" s="98"/>
      <c r="B224" s="282" t="s">
        <v>90</v>
      </c>
      <c r="C224" s="282"/>
      <c r="D224" s="282" t="s">
        <v>90</v>
      </c>
      <c r="E224" s="282"/>
      <c r="F224" s="282"/>
      <c r="G224" s="375"/>
    </row>
    <row r="225" spans="1:7" ht="15.75">
      <c r="A225" s="98"/>
      <c r="B225" s="282" t="s">
        <v>90</v>
      </c>
      <c r="C225" s="282"/>
      <c r="D225" s="282" t="s">
        <v>90</v>
      </c>
      <c r="E225" s="282"/>
      <c r="F225" s="282"/>
      <c r="G225" s="375"/>
    </row>
    <row r="226" spans="1:7" ht="15.75">
      <c r="A226" s="98"/>
      <c r="B226" s="282" t="s">
        <v>90</v>
      </c>
      <c r="C226" s="282"/>
      <c r="D226" s="282" t="s">
        <v>90</v>
      </c>
      <c r="E226" s="282"/>
      <c r="F226" s="282"/>
      <c r="G226" s="375"/>
    </row>
    <row r="227" spans="1:7" ht="15.75">
      <c r="A227" s="98"/>
      <c r="B227" s="282" t="s">
        <v>90</v>
      </c>
      <c r="C227" s="282"/>
      <c r="D227" s="282" t="s">
        <v>90</v>
      </c>
      <c r="E227" s="282"/>
      <c r="F227" s="282"/>
      <c r="G227" s="375"/>
    </row>
    <row r="228" spans="1:7" ht="15.75">
      <c r="A228" s="98"/>
      <c r="B228" s="282" t="s">
        <v>90</v>
      </c>
      <c r="C228" s="282"/>
      <c r="D228" s="282" t="s">
        <v>90</v>
      </c>
      <c r="E228" s="282"/>
      <c r="F228" s="282"/>
      <c r="G228" s="375"/>
    </row>
    <row r="229" spans="1:7" ht="15.75">
      <c r="A229" s="98"/>
      <c r="B229" s="282" t="s">
        <v>90</v>
      </c>
      <c r="C229" s="282"/>
      <c r="D229" s="282" t="s">
        <v>90</v>
      </c>
      <c r="E229" s="282"/>
      <c r="F229" s="282"/>
      <c r="G229" s="375"/>
    </row>
    <row r="230" spans="1:7" ht="15.75">
      <c r="A230" s="98"/>
      <c r="B230" s="282" t="s">
        <v>90</v>
      </c>
      <c r="C230" s="282"/>
      <c r="D230" s="282" t="s">
        <v>90</v>
      </c>
      <c r="E230" s="282"/>
      <c r="F230" s="282"/>
      <c r="G230" s="375"/>
    </row>
    <row r="231" spans="1:7" ht="15.75">
      <c r="A231" s="98"/>
      <c r="B231" s="282" t="s">
        <v>90</v>
      </c>
      <c r="C231" s="282"/>
      <c r="D231" s="282" t="s">
        <v>90</v>
      </c>
      <c r="E231" s="282"/>
      <c r="F231" s="282"/>
      <c r="G231" s="375"/>
    </row>
    <row r="232" spans="1:7" ht="15.75">
      <c r="A232" s="98"/>
      <c r="B232" s="282" t="s">
        <v>90</v>
      </c>
      <c r="C232" s="282"/>
      <c r="D232" s="282" t="s">
        <v>90</v>
      </c>
      <c r="E232" s="282"/>
      <c r="F232" s="282"/>
      <c r="G232" s="375"/>
    </row>
    <row r="233" spans="1:7" ht="15.75">
      <c r="A233" s="98"/>
      <c r="B233" s="282" t="s">
        <v>90</v>
      </c>
      <c r="C233" s="282"/>
      <c r="D233" s="282" t="s">
        <v>90</v>
      </c>
      <c r="E233" s="282"/>
      <c r="F233" s="282"/>
      <c r="G233" s="375"/>
    </row>
    <row r="234" spans="1:7" ht="15.75">
      <c r="A234" s="98"/>
      <c r="B234" s="282" t="s">
        <v>90</v>
      </c>
      <c r="C234" s="282"/>
      <c r="D234" s="282" t="s">
        <v>90</v>
      </c>
      <c r="E234" s="282"/>
      <c r="F234" s="282"/>
      <c r="G234" s="375"/>
    </row>
    <row r="235" spans="1:7" ht="15.75">
      <c r="A235" s="98"/>
      <c r="B235" s="282" t="s">
        <v>90</v>
      </c>
      <c r="C235" s="282"/>
      <c r="D235" s="282" t="s">
        <v>90</v>
      </c>
      <c r="E235" s="282"/>
      <c r="F235" s="282"/>
      <c r="G235" s="375"/>
    </row>
    <row r="236" spans="1:7" ht="15.75">
      <c r="A236" s="98"/>
      <c r="B236" s="282" t="s">
        <v>90</v>
      </c>
      <c r="C236" s="282"/>
      <c r="D236" s="282" t="s">
        <v>90</v>
      </c>
      <c r="E236" s="282"/>
      <c r="F236" s="282"/>
      <c r="G236" s="375"/>
    </row>
    <row r="237" spans="1:7" ht="15.75">
      <c r="A237" s="98"/>
      <c r="B237" s="282" t="s">
        <v>90</v>
      </c>
      <c r="C237" s="282"/>
      <c r="D237" s="282" t="s">
        <v>90</v>
      </c>
      <c r="E237" s="282"/>
      <c r="F237" s="282"/>
      <c r="G237" s="375"/>
    </row>
    <row r="238" spans="1:7" ht="15.75">
      <c r="A238" s="98"/>
      <c r="B238" s="282" t="s">
        <v>90</v>
      </c>
      <c r="C238" s="282"/>
      <c r="D238" s="282" t="s">
        <v>90</v>
      </c>
      <c r="E238" s="282"/>
      <c r="F238" s="282"/>
      <c r="G238" s="375"/>
    </row>
    <row r="239" spans="1:7" ht="15.75">
      <c r="A239" s="98"/>
      <c r="B239" s="282" t="s">
        <v>90</v>
      </c>
      <c r="C239" s="282"/>
      <c r="D239" s="282" t="s">
        <v>90</v>
      </c>
      <c r="E239" s="282"/>
      <c r="F239" s="282"/>
      <c r="G239" s="375"/>
    </row>
    <row r="240" spans="1:7" ht="15.75">
      <c r="A240" s="98"/>
      <c r="B240" s="282" t="s">
        <v>90</v>
      </c>
      <c r="C240" s="282"/>
      <c r="D240" s="282" t="s">
        <v>90</v>
      </c>
      <c r="E240" s="282"/>
      <c r="F240" s="282"/>
      <c r="G240" s="375"/>
    </row>
    <row r="241" spans="1:7" ht="15.75">
      <c r="A241" s="98"/>
      <c r="B241" s="282" t="s">
        <v>90</v>
      </c>
      <c r="C241" s="282"/>
      <c r="D241" s="282" t="s">
        <v>90</v>
      </c>
      <c r="E241" s="282"/>
      <c r="F241" s="282"/>
      <c r="G241" s="375"/>
    </row>
    <row r="242" spans="1:7" ht="15.75">
      <c r="A242" s="98"/>
      <c r="B242" s="282" t="s">
        <v>90</v>
      </c>
      <c r="C242" s="282"/>
      <c r="D242" s="282" t="s">
        <v>90</v>
      </c>
      <c r="E242" s="282"/>
      <c r="F242" s="282"/>
      <c r="G242" s="375"/>
    </row>
    <row r="243" spans="1:7" ht="15.75">
      <c r="A243" s="98"/>
      <c r="B243" s="282" t="s">
        <v>90</v>
      </c>
      <c r="C243" s="282"/>
      <c r="D243" s="282" t="s">
        <v>90</v>
      </c>
      <c r="E243" s="282"/>
      <c r="F243" s="282"/>
      <c r="G243" s="375"/>
    </row>
    <row r="244" spans="1:7" ht="15.75">
      <c r="A244" s="98"/>
      <c r="B244" s="282" t="s">
        <v>90</v>
      </c>
      <c r="C244" s="282"/>
      <c r="D244" s="282" t="s">
        <v>90</v>
      </c>
      <c r="E244" s="282"/>
      <c r="F244" s="282"/>
      <c r="G244" s="375"/>
    </row>
    <row r="245" spans="1:7" ht="15.75">
      <c r="A245" s="98"/>
      <c r="B245" s="282" t="s">
        <v>90</v>
      </c>
      <c r="C245" s="282"/>
      <c r="D245" s="282" t="s">
        <v>90</v>
      </c>
      <c r="E245" s="282"/>
      <c r="F245" s="282"/>
      <c r="G245" s="375"/>
    </row>
    <row r="246" spans="1:7" ht="15.75">
      <c r="A246" s="98"/>
      <c r="B246" s="282" t="s">
        <v>90</v>
      </c>
      <c r="C246" s="282"/>
      <c r="D246" s="282" t="s">
        <v>90</v>
      </c>
      <c r="E246" s="282"/>
      <c r="F246" s="282"/>
      <c r="G246" s="375"/>
    </row>
    <row r="247" spans="1:7" ht="15.75">
      <c r="A247" s="98"/>
      <c r="B247" s="282" t="s">
        <v>90</v>
      </c>
      <c r="C247" s="282"/>
      <c r="D247" s="282" t="s">
        <v>90</v>
      </c>
      <c r="E247" s="282"/>
      <c r="F247" s="282"/>
      <c r="G247" s="375"/>
    </row>
    <row r="248" spans="1:7" ht="15.75">
      <c r="A248" s="98"/>
      <c r="B248" s="282" t="s">
        <v>90</v>
      </c>
      <c r="C248" s="282"/>
      <c r="D248" s="282" t="s">
        <v>90</v>
      </c>
      <c r="E248" s="282"/>
      <c r="F248" s="282"/>
      <c r="G248" s="375"/>
    </row>
    <row r="249" spans="1:7" ht="15.75">
      <c r="A249" s="98"/>
      <c r="B249" s="282" t="s">
        <v>90</v>
      </c>
      <c r="C249" s="282"/>
      <c r="D249" s="282" t="s">
        <v>90</v>
      </c>
      <c r="E249" s="282"/>
      <c r="F249" s="282"/>
      <c r="G249" s="375"/>
    </row>
    <row r="250" spans="1:7" ht="15.75">
      <c r="A250" s="98"/>
      <c r="B250" s="282" t="s">
        <v>90</v>
      </c>
      <c r="C250" s="282"/>
      <c r="D250" s="282" t="s">
        <v>90</v>
      </c>
      <c r="E250" s="282"/>
      <c r="F250" s="282"/>
      <c r="G250" s="375"/>
    </row>
    <row r="251" spans="1:7" ht="15.75">
      <c r="A251" s="98"/>
      <c r="B251" s="282" t="s">
        <v>90</v>
      </c>
      <c r="C251" s="282"/>
      <c r="D251" s="282" t="s">
        <v>90</v>
      </c>
      <c r="E251" s="282"/>
      <c r="F251" s="282"/>
      <c r="G251" s="375"/>
    </row>
    <row r="252" spans="1:7" ht="15.75">
      <c r="A252" s="98"/>
      <c r="B252" s="282" t="s">
        <v>90</v>
      </c>
      <c r="C252" s="282"/>
      <c r="D252" s="282" t="s">
        <v>90</v>
      </c>
      <c r="E252" s="282"/>
      <c r="F252" s="282"/>
      <c r="G252" s="375"/>
    </row>
    <row r="253" spans="1:7" ht="15.75">
      <c r="A253" s="98"/>
      <c r="B253" s="282" t="s">
        <v>90</v>
      </c>
      <c r="C253" s="282"/>
      <c r="D253" s="282" t="s">
        <v>90</v>
      </c>
      <c r="E253" s="282"/>
      <c r="F253" s="282"/>
      <c r="G253" s="375"/>
    </row>
    <row r="254" spans="1:7" ht="15.75">
      <c r="A254" s="98"/>
      <c r="B254" s="282" t="s">
        <v>90</v>
      </c>
      <c r="C254" s="282"/>
      <c r="D254" s="282" t="s">
        <v>90</v>
      </c>
      <c r="E254" s="282"/>
      <c r="F254" s="282"/>
      <c r="G254" s="375"/>
    </row>
    <row r="255" spans="1:7" ht="15.75">
      <c r="A255" s="98"/>
      <c r="B255" s="282" t="s">
        <v>90</v>
      </c>
      <c r="C255" s="282"/>
      <c r="D255" s="282" t="s">
        <v>90</v>
      </c>
      <c r="E255" s="282"/>
      <c r="F255" s="282"/>
      <c r="G255" s="375"/>
    </row>
    <row r="256" spans="1:7" ht="15.75">
      <c r="A256" s="98"/>
      <c r="B256" s="282" t="s">
        <v>90</v>
      </c>
      <c r="C256" s="282"/>
      <c r="D256" s="282" t="s">
        <v>90</v>
      </c>
      <c r="E256" s="282"/>
      <c r="F256" s="282"/>
      <c r="G256" s="375"/>
    </row>
    <row r="257" spans="1:7" ht="15.75">
      <c r="A257" s="98"/>
      <c r="B257" s="282" t="s">
        <v>90</v>
      </c>
      <c r="C257" s="282"/>
      <c r="D257" s="282" t="s">
        <v>90</v>
      </c>
      <c r="E257" s="282"/>
      <c r="F257" s="282"/>
      <c r="G257" s="375"/>
    </row>
    <row r="258" spans="1:7" ht="15.75">
      <c r="A258" s="98"/>
      <c r="B258" s="282" t="s">
        <v>90</v>
      </c>
      <c r="C258" s="282"/>
      <c r="D258" s="282" t="s">
        <v>90</v>
      </c>
      <c r="E258" s="282"/>
      <c r="F258" s="282"/>
      <c r="G258" s="375"/>
    </row>
    <row r="259" spans="1:7" ht="15.75">
      <c r="A259" s="98"/>
      <c r="B259" s="282" t="s">
        <v>90</v>
      </c>
      <c r="C259" s="282"/>
      <c r="D259" s="282" t="s">
        <v>90</v>
      </c>
      <c r="E259" s="282"/>
      <c r="F259" s="282"/>
      <c r="G259" s="375"/>
    </row>
    <row r="260" spans="1:7" ht="15.75">
      <c r="A260" s="98"/>
      <c r="B260" s="282" t="s">
        <v>90</v>
      </c>
      <c r="C260" s="282"/>
      <c r="D260" s="282" t="s">
        <v>90</v>
      </c>
      <c r="E260" s="282"/>
      <c r="F260" s="282"/>
      <c r="G260" s="375"/>
    </row>
    <row r="261" spans="1:7" ht="15.75">
      <c r="A261" s="98"/>
      <c r="B261" s="282" t="s">
        <v>90</v>
      </c>
      <c r="C261" s="282"/>
      <c r="D261" s="282" t="s">
        <v>90</v>
      </c>
      <c r="E261" s="282"/>
      <c r="F261" s="282"/>
      <c r="G261" s="375"/>
    </row>
    <row r="262" spans="1:7" ht="15.75">
      <c r="A262" s="98"/>
      <c r="B262" s="282" t="s">
        <v>90</v>
      </c>
      <c r="C262" s="282"/>
      <c r="D262" s="282" t="s">
        <v>90</v>
      </c>
      <c r="E262" s="282"/>
      <c r="F262" s="282"/>
      <c r="G262" s="375"/>
    </row>
    <row r="263" spans="1:7" ht="15.75">
      <c r="A263" s="98"/>
      <c r="B263" s="282" t="s">
        <v>90</v>
      </c>
      <c r="C263" s="282"/>
      <c r="D263" s="282" t="s">
        <v>90</v>
      </c>
      <c r="E263" s="282"/>
      <c r="F263" s="282"/>
      <c r="G263" s="375"/>
    </row>
    <row r="264" spans="1:7" ht="15.75">
      <c r="A264" s="98"/>
      <c r="B264" s="282" t="s">
        <v>90</v>
      </c>
      <c r="C264" s="282"/>
      <c r="D264" s="282" t="s">
        <v>90</v>
      </c>
      <c r="E264" s="282"/>
      <c r="F264" s="282"/>
      <c r="G264" s="375"/>
    </row>
    <row r="265" spans="1:7" ht="15.75">
      <c r="A265" s="98"/>
      <c r="B265" s="282" t="s">
        <v>90</v>
      </c>
      <c r="C265" s="282"/>
      <c r="D265" s="282" t="s">
        <v>90</v>
      </c>
      <c r="E265" s="282"/>
      <c r="F265" s="282"/>
      <c r="G265" s="375"/>
    </row>
    <row r="266" spans="1:7" ht="15.75">
      <c r="A266" s="98"/>
      <c r="B266" s="282" t="s">
        <v>90</v>
      </c>
      <c r="C266" s="282"/>
      <c r="D266" s="282" t="s">
        <v>90</v>
      </c>
      <c r="E266" s="282"/>
      <c r="F266" s="282"/>
      <c r="G266" s="375"/>
    </row>
    <row r="267" spans="1:7" ht="15.75">
      <c r="A267" s="98"/>
      <c r="B267" s="282" t="s">
        <v>90</v>
      </c>
      <c r="C267" s="282"/>
      <c r="D267" s="282" t="s">
        <v>90</v>
      </c>
      <c r="E267" s="282"/>
      <c r="F267" s="282"/>
      <c r="G267" s="375"/>
    </row>
    <row r="268" spans="1:7" ht="15.75">
      <c r="A268" s="98"/>
      <c r="B268" s="282" t="s">
        <v>90</v>
      </c>
      <c r="C268" s="282"/>
      <c r="D268" s="282" t="s">
        <v>90</v>
      </c>
      <c r="E268" s="282"/>
      <c r="F268" s="282"/>
      <c r="G268" s="375"/>
    </row>
    <row r="269" spans="1:7" ht="15.75">
      <c r="A269" s="98"/>
      <c r="B269" s="282" t="s">
        <v>90</v>
      </c>
      <c r="C269" s="282"/>
      <c r="D269" s="282" t="s">
        <v>90</v>
      </c>
      <c r="E269" s="282"/>
      <c r="F269" s="282"/>
      <c r="G269" s="375"/>
    </row>
    <row r="270" spans="1:7" ht="15.75">
      <c r="A270" s="98"/>
      <c r="B270" s="282" t="s">
        <v>90</v>
      </c>
      <c r="C270" s="282"/>
      <c r="D270" s="282" t="s">
        <v>90</v>
      </c>
      <c r="E270" s="282"/>
      <c r="F270" s="282"/>
      <c r="G270" s="375"/>
    </row>
    <row r="271" spans="1:7" ht="15.75">
      <c r="A271" s="98"/>
      <c r="B271" s="282" t="s">
        <v>90</v>
      </c>
      <c r="C271" s="282"/>
      <c r="D271" s="282" t="s">
        <v>90</v>
      </c>
      <c r="E271" s="282"/>
      <c r="F271" s="282"/>
      <c r="G271" s="375"/>
    </row>
    <row r="272" spans="1:7" ht="15.75">
      <c r="A272" s="98"/>
      <c r="B272" s="282" t="s">
        <v>90</v>
      </c>
      <c r="C272" s="282"/>
      <c r="D272" s="282" t="s">
        <v>90</v>
      </c>
      <c r="E272" s="282"/>
      <c r="F272" s="282"/>
      <c r="G272" s="375"/>
    </row>
    <row r="273" spans="1:7" ht="15.75">
      <c r="A273" s="98"/>
      <c r="B273" s="282" t="s">
        <v>90</v>
      </c>
      <c r="C273" s="282"/>
      <c r="D273" s="282" t="s">
        <v>90</v>
      </c>
      <c r="E273" s="282"/>
      <c r="F273" s="282"/>
      <c r="G273" s="375"/>
    </row>
    <row r="274" spans="1:7" ht="15.75">
      <c r="A274" s="98"/>
      <c r="B274" s="282" t="s">
        <v>90</v>
      </c>
      <c r="C274" s="282"/>
      <c r="D274" s="282" t="s">
        <v>90</v>
      </c>
      <c r="E274" s="282"/>
      <c r="F274" s="282"/>
      <c r="G274" s="375"/>
    </row>
    <row r="275" spans="1:7" ht="15.75">
      <c r="A275" s="98"/>
      <c r="B275" s="282" t="s">
        <v>90</v>
      </c>
      <c r="C275" s="282"/>
      <c r="D275" s="282" t="s">
        <v>90</v>
      </c>
      <c r="E275" s="282"/>
      <c r="F275" s="282"/>
      <c r="G275" s="375"/>
    </row>
    <row r="276" spans="1:7" ht="15.75">
      <c r="A276" s="98"/>
      <c r="B276" s="282" t="s">
        <v>90</v>
      </c>
      <c r="C276" s="282"/>
      <c r="D276" s="282" t="s">
        <v>90</v>
      </c>
      <c r="E276" s="282"/>
      <c r="F276" s="282"/>
      <c r="G276" s="375"/>
    </row>
    <row r="277" spans="1:7" ht="15.75">
      <c r="A277" s="98"/>
      <c r="B277" s="282" t="s">
        <v>90</v>
      </c>
      <c r="C277" s="282"/>
      <c r="D277" s="282" t="s">
        <v>90</v>
      </c>
      <c r="E277" s="282"/>
      <c r="F277" s="282"/>
      <c r="G277" s="375"/>
    </row>
    <row r="278" spans="1:7" ht="15.75">
      <c r="A278" s="98"/>
      <c r="B278" s="282" t="s">
        <v>90</v>
      </c>
      <c r="C278" s="282"/>
      <c r="D278" s="282" t="s">
        <v>90</v>
      </c>
      <c r="E278" s="282"/>
      <c r="F278" s="282"/>
      <c r="G278" s="375"/>
    </row>
    <row r="279" spans="1:7" ht="15.75">
      <c r="A279" s="98"/>
      <c r="B279" s="282" t="s">
        <v>90</v>
      </c>
      <c r="C279" s="282"/>
      <c r="D279" s="282" t="s">
        <v>90</v>
      </c>
      <c r="E279" s="282"/>
      <c r="F279" s="282"/>
      <c r="G279" s="375"/>
    </row>
    <row r="280" spans="1:7" ht="15.75">
      <c r="A280" s="98"/>
      <c r="B280" s="282" t="s">
        <v>90</v>
      </c>
      <c r="C280" s="282"/>
      <c r="D280" s="282" t="s">
        <v>90</v>
      </c>
      <c r="E280" s="282"/>
      <c r="F280" s="282"/>
      <c r="G280" s="375"/>
    </row>
    <row r="281" spans="1:7" ht="15.75">
      <c r="A281" s="98"/>
      <c r="B281" s="282" t="s">
        <v>90</v>
      </c>
      <c r="C281" s="282"/>
      <c r="D281" s="282" t="s">
        <v>90</v>
      </c>
      <c r="E281" s="282"/>
      <c r="F281" s="282"/>
      <c r="G281" s="375"/>
    </row>
    <row r="282" spans="1:7" ht="15.75">
      <c r="A282" s="98"/>
      <c r="B282" s="282" t="s">
        <v>90</v>
      </c>
      <c r="C282" s="282"/>
      <c r="D282" s="282" t="s">
        <v>90</v>
      </c>
      <c r="E282" s="282"/>
      <c r="F282" s="282"/>
      <c r="G282" s="375"/>
    </row>
    <row r="283" spans="1:7" ht="15.75">
      <c r="A283" s="98"/>
      <c r="B283" s="282" t="s">
        <v>90</v>
      </c>
      <c r="C283" s="282"/>
      <c r="D283" s="282" t="s">
        <v>90</v>
      </c>
      <c r="E283" s="282"/>
      <c r="F283" s="282"/>
      <c r="G283" s="375"/>
    </row>
    <row r="284" spans="1:7" ht="15.75">
      <c r="A284" s="98"/>
      <c r="B284" s="282" t="s">
        <v>90</v>
      </c>
      <c r="C284" s="282"/>
      <c r="D284" s="282" t="s">
        <v>90</v>
      </c>
      <c r="E284" s="282"/>
      <c r="F284" s="282"/>
      <c r="G284" s="375"/>
    </row>
    <row r="285" spans="1:7" ht="15.75">
      <c r="A285" s="98"/>
      <c r="B285" s="282" t="s">
        <v>90</v>
      </c>
      <c r="C285" s="282"/>
      <c r="D285" s="282" t="s">
        <v>90</v>
      </c>
      <c r="E285" s="282"/>
      <c r="F285" s="282"/>
      <c r="G285" s="375"/>
    </row>
    <row r="286" spans="1:7" ht="15.75">
      <c r="A286" s="98"/>
      <c r="B286" s="282" t="s">
        <v>90</v>
      </c>
      <c r="C286" s="282"/>
      <c r="D286" s="282" t="s">
        <v>90</v>
      </c>
      <c r="E286" s="282"/>
      <c r="F286" s="282"/>
      <c r="G286" s="375"/>
    </row>
    <row r="287" spans="1:7" ht="15.75">
      <c r="A287" s="98"/>
      <c r="B287" s="282" t="s">
        <v>90</v>
      </c>
      <c r="C287" s="282"/>
      <c r="D287" s="282" t="s">
        <v>90</v>
      </c>
      <c r="E287" s="282"/>
      <c r="F287" s="282"/>
      <c r="G287" s="375"/>
    </row>
    <row r="288" spans="1:7">
      <c r="B288" s="37" t="s">
        <v>90</v>
      </c>
      <c r="D288" s="37" t="s">
        <v>90</v>
      </c>
      <c r="G288" s="375"/>
    </row>
    <row r="289" spans="1:7">
      <c r="B289" s="37" t="s">
        <v>90</v>
      </c>
      <c r="D289" s="37" t="s">
        <v>90</v>
      </c>
      <c r="G289" s="375"/>
    </row>
    <row r="290" spans="1:7">
      <c r="B290" s="37" t="s">
        <v>90</v>
      </c>
      <c r="D290" s="37" t="s">
        <v>90</v>
      </c>
      <c r="G290" s="375"/>
    </row>
    <row r="291" spans="1:7">
      <c r="B291" s="37" t="s">
        <v>90</v>
      </c>
      <c r="D291" s="37" t="s">
        <v>90</v>
      </c>
      <c r="G291" s="375"/>
    </row>
    <row r="292" spans="1:7">
      <c r="B292" s="37" t="s">
        <v>90</v>
      </c>
      <c r="D292" s="37" t="s">
        <v>90</v>
      </c>
      <c r="G292" s="375"/>
    </row>
    <row r="293" spans="1:7">
      <c r="A293" s="375"/>
      <c r="B293" s="37" t="s">
        <v>90</v>
      </c>
      <c r="D293" s="37" t="s">
        <v>90</v>
      </c>
      <c r="E293" s="375"/>
      <c r="F293" s="375"/>
      <c r="G293" s="375"/>
    </row>
    <row r="294" spans="1:7">
      <c r="A294" s="375"/>
      <c r="B294" s="37" t="s">
        <v>90</v>
      </c>
      <c r="D294" s="37" t="s">
        <v>90</v>
      </c>
      <c r="E294" s="375"/>
      <c r="F294" s="375"/>
      <c r="G294" s="375"/>
    </row>
    <row r="295" spans="1:7">
      <c r="A295" s="375"/>
      <c r="B295" s="37" t="s">
        <v>90</v>
      </c>
      <c r="D295" s="37" t="s">
        <v>90</v>
      </c>
      <c r="E295" s="375"/>
      <c r="F295" s="375"/>
      <c r="G295" s="375"/>
    </row>
    <row r="296" spans="1:7">
      <c r="A296" s="375"/>
      <c r="B296" s="37" t="s">
        <v>90</v>
      </c>
      <c r="D296" s="37" t="s">
        <v>90</v>
      </c>
      <c r="E296" s="375"/>
      <c r="F296" s="375"/>
      <c r="G296" s="375"/>
    </row>
    <row r="297" spans="1:7">
      <c r="A297" s="375"/>
      <c r="B297" s="37" t="s">
        <v>90</v>
      </c>
      <c r="D297" s="37" t="s">
        <v>90</v>
      </c>
      <c r="E297" s="375"/>
      <c r="F297" s="375"/>
      <c r="G297" s="375"/>
    </row>
    <row r="298" spans="1:7">
      <c r="A298" s="375"/>
      <c r="B298" s="37" t="s">
        <v>90</v>
      </c>
      <c r="D298" s="37" t="s">
        <v>90</v>
      </c>
      <c r="E298" s="375"/>
      <c r="F298" s="375"/>
      <c r="G298" s="375"/>
    </row>
    <row r="299" spans="1:7">
      <c r="A299" s="375"/>
      <c r="B299" s="37" t="s">
        <v>90</v>
      </c>
      <c r="D299" s="37" t="s">
        <v>90</v>
      </c>
      <c r="E299" s="375"/>
      <c r="F299" s="375"/>
      <c r="G299" s="375"/>
    </row>
    <row r="300" spans="1:7">
      <c r="A300" s="375"/>
      <c r="B300" s="37" t="s">
        <v>90</v>
      </c>
      <c r="D300" s="37" t="s">
        <v>90</v>
      </c>
      <c r="E300" s="375"/>
      <c r="F300" s="375"/>
      <c r="G300" s="375"/>
    </row>
    <row r="301" spans="1:7">
      <c r="A301" s="375"/>
      <c r="B301" s="37" t="s">
        <v>90</v>
      </c>
      <c r="D301" s="37" t="s">
        <v>90</v>
      </c>
      <c r="E301" s="375"/>
      <c r="F301" s="375"/>
      <c r="G301" s="375"/>
    </row>
    <row r="302" spans="1:7">
      <c r="A302" s="375"/>
      <c r="B302" s="37" t="s">
        <v>90</v>
      </c>
      <c r="D302" s="37" t="s">
        <v>90</v>
      </c>
      <c r="E302" s="375"/>
      <c r="F302" s="375"/>
      <c r="G302" s="375"/>
    </row>
    <row r="303" spans="1:7">
      <c r="A303" s="375"/>
      <c r="B303" s="37" t="s">
        <v>90</v>
      </c>
      <c r="D303" s="37" t="s">
        <v>90</v>
      </c>
      <c r="E303" s="375"/>
      <c r="F303" s="375"/>
      <c r="G303" s="375"/>
    </row>
    <row r="304" spans="1:7">
      <c r="A304" s="375"/>
      <c r="B304" s="37" t="s">
        <v>90</v>
      </c>
      <c r="D304" s="37" t="s">
        <v>90</v>
      </c>
      <c r="E304" s="375"/>
      <c r="F304" s="375"/>
      <c r="G304" s="375"/>
    </row>
    <row r="305" spans="1:7">
      <c r="A305" s="375"/>
      <c r="B305" s="37" t="s">
        <v>90</v>
      </c>
      <c r="D305" s="37" t="s">
        <v>90</v>
      </c>
      <c r="E305" s="375"/>
      <c r="F305" s="375"/>
      <c r="G305" s="375"/>
    </row>
    <row r="306" spans="1:7">
      <c r="A306" s="375"/>
      <c r="B306" s="37" t="s">
        <v>90</v>
      </c>
      <c r="D306" s="37" t="s">
        <v>90</v>
      </c>
      <c r="E306" s="375"/>
      <c r="F306" s="375"/>
      <c r="G306" s="375"/>
    </row>
    <row r="307" spans="1:7">
      <c r="A307" s="375"/>
      <c r="B307" s="37" t="s">
        <v>90</v>
      </c>
      <c r="D307" s="37" t="s">
        <v>90</v>
      </c>
      <c r="E307" s="375"/>
      <c r="F307" s="375"/>
      <c r="G307" s="375"/>
    </row>
    <row r="308" spans="1:7">
      <c r="A308" s="375"/>
      <c r="B308" s="37" t="s">
        <v>90</v>
      </c>
      <c r="D308" s="37" t="s">
        <v>90</v>
      </c>
      <c r="E308" s="375"/>
      <c r="F308" s="375"/>
      <c r="G308" s="375"/>
    </row>
    <row r="309" spans="1:7">
      <c r="A309" s="375"/>
      <c r="B309" s="37" t="s">
        <v>90</v>
      </c>
      <c r="D309" s="37" t="s">
        <v>90</v>
      </c>
      <c r="E309" s="375"/>
      <c r="F309" s="375"/>
      <c r="G309" s="375"/>
    </row>
    <row r="310" spans="1:7">
      <c r="A310" s="375"/>
      <c r="B310" s="37" t="s">
        <v>90</v>
      </c>
      <c r="D310" s="37" t="s">
        <v>90</v>
      </c>
      <c r="E310" s="375"/>
      <c r="F310" s="375"/>
      <c r="G310" s="375"/>
    </row>
    <row r="311" spans="1:7">
      <c r="A311" s="375"/>
      <c r="B311" s="37" t="s">
        <v>90</v>
      </c>
      <c r="D311" s="37" t="s">
        <v>90</v>
      </c>
      <c r="E311" s="375"/>
      <c r="F311" s="375"/>
      <c r="G311" s="375"/>
    </row>
    <row r="312" spans="1:7">
      <c r="A312" s="375"/>
      <c r="B312" s="37" t="s">
        <v>90</v>
      </c>
      <c r="D312" s="37" t="s">
        <v>90</v>
      </c>
      <c r="E312" s="375"/>
      <c r="F312" s="375"/>
      <c r="G312" s="375"/>
    </row>
    <row r="313" spans="1:7">
      <c r="A313" s="375"/>
      <c r="B313" s="37" t="s">
        <v>90</v>
      </c>
      <c r="D313" s="37" t="s">
        <v>90</v>
      </c>
      <c r="E313" s="375"/>
      <c r="F313" s="375"/>
      <c r="G313" s="375"/>
    </row>
    <row r="314" spans="1:7">
      <c r="A314" s="375"/>
      <c r="B314" s="37" t="s">
        <v>90</v>
      </c>
      <c r="D314" s="37" t="s">
        <v>90</v>
      </c>
      <c r="E314" s="375"/>
      <c r="F314" s="375"/>
      <c r="G314" s="375"/>
    </row>
    <row r="315" spans="1:7">
      <c r="A315" s="375"/>
      <c r="B315" s="37" t="s">
        <v>90</v>
      </c>
      <c r="D315" s="37" t="s">
        <v>90</v>
      </c>
      <c r="E315" s="375"/>
      <c r="F315" s="375"/>
      <c r="G315" s="375"/>
    </row>
    <row r="316" spans="1:7">
      <c r="A316" s="375"/>
      <c r="B316" s="37" t="s">
        <v>90</v>
      </c>
      <c r="D316" s="37" t="s">
        <v>90</v>
      </c>
      <c r="E316" s="375"/>
      <c r="F316" s="375"/>
      <c r="G316" s="375"/>
    </row>
    <row r="317" spans="1:7">
      <c r="A317" s="375"/>
      <c r="B317" s="37" t="s">
        <v>90</v>
      </c>
      <c r="D317" s="37" t="s">
        <v>90</v>
      </c>
      <c r="E317" s="375"/>
      <c r="F317" s="375"/>
      <c r="G317" s="375"/>
    </row>
    <row r="318" spans="1:7">
      <c r="A318" s="375"/>
      <c r="B318" s="37" t="s">
        <v>90</v>
      </c>
      <c r="D318" s="37" t="s">
        <v>90</v>
      </c>
      <c r="E318" s="375"/>
      <c r="F318" s="375"/>
      <c r="G318" s="375"/>
    </row>
    <row r="319" spans="1:7">
      <c r="A319" s="375"/>
      <c r="B319" s="37" t="s">
        <v>90</v>
      </c>
      <c r="D319" s="37" t="s">
        <v>90</v>
      </c>
      <c r="E319" s="375"/>
      <c r="F319" s="375"/>
      <c r="G319" s="375"/>
    </row>
    <row r="320" spans="1:7">
      <c r="A320" s="375"/>
      <c r="B320" s="37" t="s">
        <v>90</v>
      </c>
      <c r="D320" s="37" t="s">
        <v>90</v>
      </c>
      <c r="E320" s="375"/>
      <c r="F320" s="375"/>
      <c r="G320" s="375"/>
    </row>
    <row r="321" spans="1:7">
      <c r="A321" s="375"/>
      <c r="B321" s="37" t="s">
        <v>90</v>
      </c>
      <c r="D321" s="37" t="s">
        <v>90</v>
      </c>
      <c r="E321" s="375"/>
      <c r="F321" s="375"/>
      <c r="G321" s="375"/>
    </row>
    <row r="322" spans="1:7">
      <c r="A322" s="375"/>
      <c r="B322" s="37" t="s">
        <v>90</v>
      </c>
      <c r="D322" s="37" t="s">
        <v>90</v>
      </c>
      <c r="E322" s="375"/>
      <c r="F322" s="375"/>
      <c r="G322" s="375"/>
    </row>
    <row r="323" spans="1:7">
      <c r="A323" s="375"/>
      <c r="B323" s="37" t="s">
        <v>90</v>
      </c>
      <c r="D323" s="37" t="s">
        <v>90</v>
      </c>
      <c r="E323" s="375"/>
      <c r="F323" s="375"/>
      <c r="G323" s="375"/>
    </row>
    <row r="324" spans="1:7">
      <c r="A324" s="375"/>
      <c r="B324" s="37" t="s">
        <v>90</v>
      </c>
      <c r="D324" s="37" t="s">
        <v>90</v>
      </c>
      <c r="E324" s="375"/>
      <c r="F324" s="375"/>
      <c r="G324" s="375"/>
    </row>
    <row r="325" spans="1:7">
      <c r="A325" s="375"/>
      <c r="B325" s="37" t="s">
        <v>90</v>
      </c>
      <c r="D325" s="37" t="s">
        <v>90</v>
      </c>
      <c r="E325" s="375"/>
      <c r="F325" s="375"/>
      <c r="G325" s="375"/>
    </row>
    <row r="326" spans="1:7">
      <c r="A326" s="375"/>
      <c r="B326" s="37" t="s">
        <v>90</v>
      </c>
      <c r="D326" s="37" t="s">
        <v>90</v>
      </c>
      <c r="E326" s="375"/>
      <c r="F326" s="375"/>
      <c r="G326" s="375"/>
    </row>
    <row r="327" spans="1:7">
      <c r="A327" s="375"/>
      <c r="B327" s="37" t="s">
        <v>90</v>
      </c>
      <c r="D327" s="37" t="s">
        <v>90</v>
      </c>
      <c r="E327" s="375"/>
      <c r="F327" s="375"/>
      <c r="G327" s="375"/>
    </row>
    <row r="328" spans="1:7">
      <c r="A328" s="375"/>
      <c r="B328" s="37" t="s">
        <v>90</v>
      </c>
      <c r="D328" s="37" t="s">
        <v>90</v>
      </c>
      <c r="E328" s="375"/>
      <c r="F328" s="375"/>
      <c r="G328" s="375"/>
    </row>
    <row r="329" spans="1:7">
      <c r="A329" s="375"/>
      <c r="B329" s="37" t="s">
        <v>90</v>
      </c>
      <c r="D329" s="37" t="s">
        <v>90</v>
      </c>
      <c r="E329" s="375"/>
      <c r="F329" s="375"/>
      <c r="G329" s="375"/>
    </row>
    <row r="330" spans="1:7">
      <c r="A330" s="375"/>
      <c r="B330" s="37" t="s">
        <v>90</v>
      </c>
      <c r="D330" s="37" t="s">
        <v>90</v>
      </c>
      <c r="E330" s="375"/>
      <c r="F330" s="375"/>
      <c r="G330" s="375"/>
    </row>
    <row r="331" spans="1:7">
      <c r="A331" s="375"/>
      <c r="B331" s="37" t="s">
        <v>90</v>
      </c>
      <c r="D331" s="37" t="s">
        <v>90</v>
      </c>
      <c r="E331" s="375"/>
      <c r="F331" s="375"/>
      <c r="G331" s="375"/>
    </row>
    <row r="332" spans="1:7">
      <c r="A332" s="375"/>
      <c r="B332" s="37" t="s">
        <v>90</v>
      </c>
      <c r="D332" s="37" t="s">
        <v>90</v>
      </c>
      <c r="E332" s="375"/>
      <c r="F332" s="375"/>
      <c r="G332" s="375"/>
    </row>
    <row r="333" spans="1:7">
      <c r="A333" s="375"/>
      <c r="B333" s="37" t="s">
        <v>90</v>
      </c>
      <c r="D333" s="37" t="s">
        <v>90</v>
      </c>
      <c r="E333" s="375"/>
      <c r="F333" s="375"/>
      <c r="G333" s="375"/>
    </row>
    <row r="334" spans="1:7">
      <c r="A334" s="375"/>
      <c r="B334" s="37" t="s">
        <v>90</v>
      </c>
      <c r="D334" s="37" t="s">
        <v>90</v>
      </c>
      <c r="E334" s="375"/>
      <c r="F334" s="375"/>
      <c r="G334" s="375"/>
    </row>
    <row r="335" spans="1:7">
      <c r="A335" s="375"/>
      <c r="B335" s="37" t="s">
        <v>90</v>
      </c>
      <c r="D335" s="37" t="s">
        <v>90</v>
      </c>
      <c r="E335" s="375"/>
      <c r="F335" s="375"/>
      <c r="G335" s="375"/>
    </row>
    <row r="336" spans="1:7">
      <c r="A336" s="375"/>
      <c r="B336" s="37" t="s">
        <v>90</v>
      </c>
      <c r="D336" s="37" t="s">
        <v>90</v>
      </c>
      <c r="E336" s="375"/>
      <c r="F336" s="375"/>
      <c r="G336" s="375"/>
    </row>
    <row r="337" spans="1:7">
      <c r="A337" s="375"/>
      <c r="B337" s="37" t="s">
        <v>90</v>
      </c>
      <c r="D337" s="37" t="s">
        <v>90</v>
      </c>
      <c r="E337" s="375"/>
      <c r="F337" s="375"/>
      <c r="G337" s="375"/>
    </row>
    <row r="338" spans="1:7">
      <c r="A338" s="375"/>
      <c r="B338" s="37" t="s">
        <v>90</v>
      </c>
      <c r="D338" s="37" t="s">
        <v>90</v>
      </c>
      <c r="E338" s="375"/>
      <c r="F338" s="375"/>
      <c r="G338" s="375"/>
    </row>
    <row r="339" spans="1:7">
      <c r="A339" s="375"/>
      <c r="B339" s="37" t="s">
        <v>90</v>
      </c>
      <c r="D339" s="37" t="s">
        <v>90</v>
      </c>
      <c r="E339" s="375"/>
      <c r="F339" s="375"/>
      <c r="G339" s="375"/>
    </row>
    <row r="340" spans="1:7">
      <c r="A340" s="375"/>
      <c r="B340" s="37" t="s">
        <v>90</v>
      </c>
      <c r="D340" s="37" t="s">
        <v>90</v>
      </c>
      <c r="E340" s="375"/>
      <c r="F340" s="375"/>
      <c r="G340" s="375"/>
    </row>
    <row r="341" spans="1:7">
      <c r="A341" s="375"/>
      <c r="B341" s="37" t="s">
        <v>90</v>
      </c>
      <c r="D341" s="37" t="s">
        <v>90</v>
      </c>
      <c r="E341" s="375"/>
      <c r="F341" s="375"/>
      <c r="G341" s="375"/>
    </row>
    <row r="342" spans="1:7">
      <c r="A342" s="375"/>
      <c r="B342" s="37" t="s">
        <v>90</v>
      </c>
      <c r="D342" s="37" t="s">
        <v>90</v>
      </c>
      <c r="E342" s="375"/>
      <c r="F342" s="375"/>
      <c r="G342" s="375"/>
    </row>
    <row r="343" spans="1:7">
      <c r="A343" s="375"/>
      <c r="B343" s="37" t="s">
        <v>90</v>
      </c>
      <c r="D343" s="37" t="s">
        <v>90</v>
      </c>
      <c r="E343" s="375"/>
      <c r="F343" s="375"/>
      <c r="G343" s="375"/>
    </row>
    <row r="344" spans="1:7">
      <c r="A344" s="375"/>
      <c r="B344" s="37" t="s">
        <v>90</v>
      </c>
      <c r="D344" s="37" t="s">
        <v>90</v>
      </c>
      <c r="E344" s="375"/>
      <c r="F344" s="375"/>
      <c r="G344" s="375"/>
    </row>
    <row r="345" spans="1:7">
      <c r="A345" s="375"/>
      <c r="B345" s="37" t="s">
        <v>90</v>
      </c>
      <c r="D345" s="37" t="s">
        <v>90</v>
      </c>
      <c r="E345" s="375"/>
      <c r="F345" s="375"/>
      <c r="G345" s="375"/>
    </row>
    <row r="346" spans="1:7">
      <c r="A346" s="375"/>
      <c r="B346" s="37" t="s">
        <v>90</v>
      </c>
      <c r="D346" s="37" t="s">
        <v>90</v>
      </c>
      <c r="E346" s="375"/>
      <c r="F346" s="375"/>
      <c r="G346" s="375"/>
    </row>
    <row r="347" spans="1:7">
      <c r="A347" s="375"/>
      <c r="B347" s="37" t="s">
        <v>90</v>
      </c>
      <c r="D347" s="37" t="s">
        <v>90</v>
      </c>
      <c r="E347" s="375"/>
      <c r="F347" s="375"/>
      <c r="G347" s="375"/>
    </row>
    <row r="348" spans="1:7">
      <c r="A348" s="375"/>
      <c r="B348" s="37" t="s">
        <v>90</v>
      </c>
      <c r="D348" s="37" t="s">
        <v>90</v>
      </c>
      <c r="E348" s="375"/>
      <c r="F348" s="375"/>
      <c r="G348" s="375"/>
    </row>
    <row r="349" spans="1:7">
      <c r="A349" s="375"/>
      <c r="B349" s="37" t="s">
        <v>90</v>
      </c>
      <c r="D349" s="37" t="s">
        <v>90</v>
      </c>
      <c r="E349" s="375"/>
      <c r="F349" s="375"/>
      <c r="G349" s="375"/>
    </row>
    <row r="350" spans="1:7">
      <c r="A350" s="375"/>
      <c r="B350" s="37" t="s">
        <v>90</v>
      </c>
      <c r="D350" s="37" t="s">
        <v>90</v>
      </c>
      <c r="E350" s="375"/>
      <c r="F350" s="375"/>
      <c r="G350" s="375"/>
    </row>
    <row r="351" spans="1:7">
      <c r="A351" s="375"/>
      <c r="B351" s="37" t="s">
        <v>90</v>
      </c>
      <c r="D351" s="37" t="s">
        <v>90</v>
      </c>
      <c r="E351" s="375"/>
      <c r="F351" s="375"/>
      <c r="G351" s="375"/>
    </row>
    <row r="352" spans="1:7">
      <c r="A352" s="375"/>
      <c r="B352" s="37" t="s">
        <v>90</v>
      </c>
      <c r="D352" s="37" t="s">
        <v>90</v>
      </c>
      <c r="E352" s="375"/>
      <c r="F352" s="375"/>
      <c r="G352" s="375"/>
    </row>
    <row r="353" spans="1:7">
      <c r="A353" s="375"/>
      <c r="B353" s="37" t="s">
        <v>90</v>
      </c>
      <c r="D353" s="37" t="s">
        <v>90</v>
      </c>
      <c r="E353" s="375"/>
      <c r="F353" s="375"/>
      <c r="G353" s="375"/>
    </row>
    <row r="354" spans="1:7">
      <c r="A354" s="375"/>
      <c r="B354" s="37" t="s">
        <v>90</v>
      </c>
      <c r="D354" s="37" t="s">
        <v>90</v>
      </c>
      <c r="E354" s="375"/>
      <c r="F354" s="375"/>
      <c r="G354" s="375"/>
    </row>
    <row r="355" spans="1:7">
      <c r="A355" s="375"/>
      <c r="B355" s="37" t="s">
        <v>90</v>
      </c>
      <c r="D355" s="37" t="s">
        <v>90</v>
      </c>
      <c r="E355" s="375"/>
      <c r="F355" s="375"/>
      <c r="G355" s="375"/>
    </row>
    <row r="356" spans="1:7">
      <c r="A356" s="375"/>
      <c r="B356" s="37" t="s">
        <v>90</v>
      </c>
      <c r="D356" s="37" t="s">
        <v>90</v>
      </c>
      <c r="E356" s="375"/>
      <c r="F356" s="375"/>
      <c r="G356" s="375"/>
    </row>
    <row r="357" spans="1:7">
      <c r="A357" s="375"/>
      <c r="B357" s="37" t="s">
        <v>90</v>
      </c>
      <c r="D357" s="37" t="s">
        <v>90</v>
      </c>
      <c r="E357" s="375"/>
      <c r="F357" s="375"/>
      <c r="G357" s="375"/>
    </row>
    <row r="358" spans="1:7">
      <c r="A358" s="375"/>
      <c r="B358" s="37" t="s">
        <v>90</v>
      </c>
      <c r="D358" s="37" t="s">
        <v>90</v>
      </c>
      <c r="E358" s="375"/>
      <c r="F358" s="375"/>
      <c r="G358" s="375"/>
    </row>
    <row r="359" spans="1:7">
      <c r="A359" s="375"/>
      <c r="B359" s="37" t="s">
        <v>90</v>
      </c>
      <c r="D359" s="37" t="s">
        <v>90</v>
      </c>
      <c r="E359" s="375"/>
      <c r="F359" s="375"/>
      <c r="G359" s="375"/>
    </row>
    <row r="360" spans="1:7">
      <c r="A360" s="375"/>
      <c r="B360" s="37" t="s">
        <v>90</v>
      </c>
      <c r="D360" s="37" t="s">
        <v>90</v>
      </c>
      <c r="E360" s="375"/>
      <c r="F360" s="375"/>
      <c r="G360" s="375"/>
    </row>
    <row r="361" spans="1:7">
      <c r="A361" s="375"/>
      <c r="B361" s="37" t="s">
        <v>90</v>
      </c>
      <c r="D361" s="37" t="s">
        <v>90</v>
      </c>
      <c r="E361" s="375"/>
      <c r="F361" s="375"/>
      <c r="G361" s="375"/>
    </row>
    <row r="362" spans="1:7">
      <c r="A362" s="375"/>
      <c r="B362" s="37" t="s">
        <v>90</v>
      </c>
      <c r="D362" s="37" t="s">
        <v>90</v>
      </c>
      <c r="E362" s="375"/>
      <c r="F362" s="375"/>
      <c r="G362" s="375"/>
    </row>
    <row r="363" spans="1:7">
      <c r="A363" s="375"/>
      <c r="B363" s="37" t="s">
        <v>90</v>
      </c>
      <c r="D363" s="37" t="s">
        <v>90</v>
      </c>
      <c r="E363" s="375"/>
      <c r="F363" s="375"/>
      <c r="G363" s="375"/>
    </row>
    <row r="364" spans="1:7">
      <c r="A364" s="375"/>
      <c r="B364" s="37" t="s">
        <v>90</v>
      </c>
      <c r="D364" s="37" t="s">
        <v>90</v>
      </c>
      <c r="E364" s="375"/>
      <c r="F364" s="375"/>
      <c r="G364" s="375"/>
    </row>
    <row r="365" spans="1:7">
      <c r="A365" s="375"/>
      <c r="B365" s="37" t="s">
        <v>90</v>
      </c>
      <c r="D365" s="37" t="s">
        <v>90</v>
      </c>
      <c r="E365" s="375"/>
      <c r="F365" s="375"/>
      <c r="G365" s="375"/>
    </row>
    <row r="366" spans="1:7">
      <c r="A366" s="375"/>
      <c r="B366" s="37" t="s">
        <v>90</v>
      </c>
      <c r="D366" s="37" t="s">
        <v>90</v>
      </c>
      <c r="E366" s="375"/>
      <c r="F366" s="375"/>
      <c r="G366" s="375"/>
    </row>
    <row r="367" spans="1:7">
      <c r="G367" s="375"/>
    </row>
    <row r="368" spans="1:7">
      <c r="G368" s="375"/>
    </row>
    <row r="369" spans="1:7">
      <c r="G369" s="375"/>
    </row>
    <row r="370" spans="1:7">
      <c r="A370" s="375"/>
      <c r="B370" s="375"/>
      <c r="C370" s="375"/>
      <c r="D370" s="375"/>
      <c r="E370" s="375"/>
      <c r="F370" s="375"/>
      <c r="G370" s="375"/>
    </row>
    <row r="371" spans="1:7">
      <c r="A371" s="375"/>
      <c r="B371" s="375"/>
      <c r="C371" s="375"/>
      <c r="D371" s="375"/>
      <c r="E371" s="375"/>
      <c r="F371" s="375"/>
      <c r="G371" s="375"/>
    </row>
    <row r="372" spans="1:7">
      <c r="A372" s="375"/>
      <c r="B372" s="375"/>
      <c r="C372" s="375"/>
      <c r="D372" s="375"/>
      <c r="E372" s="375"/>
      <c r="F372" s="375"/>
      <c r="G372" s="375"/>
    </row>
    <row r="373" spans="1:7">
      <c r="A373" s="375"/>
      <c r="B373" s="375"/>
      <c r="C373" s="375"/>
      <c r="D373" s="375"/>
      <c r="E373" s="375"/>
      <c r="F373" s="375"/>
      <c r="G373" s="375"/>
    </row>
    <row r="374" spans="1:7">
      <c r="A374" s="375"/>
      <c r="B374" s="375"/>
      <c r="C374" s="375"/>
      <c r="D374" s="375"/>
      <c r="E374" s="375"/>
      <c r="F374" s="375"/>
      <c r="G374" s="375"/>
    </row>
    <row r="375" spans="1:7">
      <c r="A375" s="375"/>
      <c r="B375" s="375"/>
      <c r="C375" s="375"/>
      <c r="D375" s="375"/>
      <c r="E375" s="375"/>
      <c r="F375" s="375"/>
      <c r="G375" s="375"/>
    </row>
  </sheetData>
  <mergeCells count="12">
    <mergeCell ref="A86:F86"/>
    <mergeCell ref="G85:K85"/>
    <mergeCell ref="A2:F2"/>
    <mergeCell ref="A3:F3"/>
    <mergeCell ref="A4:F4"/>
    <mergeCell ref="A5:F5"/>
    <mergeCell ref="B6:C6"/>
    <mergeCell ref="D6:E6"/>
    <mergeCell ref="F6:F7"/>
    <mergeCell ref="A85:F85"/>
    <mergeCell ref="A84:F84"/>
    <mergeCell ref="G84:K84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S28"/>
  <sheetViews>
    <sheetView showGridLines="0" topLeftCell="C2" zoomScale="70" zoomScaleNormal="70" workbookViewId="0"/>
  </sheetViews>
  <sheetFormatPr baseColWidth="10" defaultColWidth="9.140625" defaultRowHeight="15"/>
  <cols>
    <col min="1" max="2" width="31.140625" style="375" hidden="1" customWidth="1"/>
    <col min="3" max="3" width="95.85546875" style="20" customWidth="1"/>
    <col min="4" max="7" width="17.28515625" style="375" customWidth="1"/>
    <col min="8" max="8" width="19" style="375" customWidth="1"/>
    <col min="9" max="9" width="17.28515625" style="375" customWidth="1"/>
    <col min="10" max="10" width="19.5703125" style="375" customWidth="1"/>
    <col min="11" max="13" width="17.28515625" style="375" customWidth="1"/>
    <col min="14" max="14" width="19.5703125" style="375" customWidth="1"/>
    <col min="15" max="15" width="17.28515625" style="375" customWidth="1"/>
    <col min="16" max="16" width="14.140625" style="375" hidden="1" customWidth="1"/>
    <col min="17" max="17" width="3.42578125" style="88" customWidth="1"/>
    <col min="18" max="18" width="9.140625" style="375" customWidth="1"/>
    <col min="19" max="19" width="21.28515625" style="375" customWidth="1"/>
    <col min="20" max="20" width="12.42578125" style="375" customWidth="1"/>
    <col min="21" max="256" width="9.140625" style="375"/>
    <col min="257" max="258" width="0" style="375" hidden="1" customWidth="1"/>
    <col min="259" max="259" width="95.85546875" style="375" customWidth="1"/>
    <col min="260" max="263" width="17.28515625" style="375" customWidth="1"/>
    <col min="264" max="264" width="19" style="375" customWidth="1"/>
    <col min="265" max="265" width="17.28515625" style="375" customWidth="1"/>
    <col min="266" max="266" width="19.5703125" style="375" customWidth="1"/>
    <col min="267" max="269" width="17.28515625" style="375" customWidth="1"/>
    <col min="270" max="270" width="19.5703125" style="375" customWidth="1"/>
    <col min="271" max="271" width="17.28515625" style="375" customWidth="1"/>
    <col min="272" max="272" width="0" style="375" hidden="1" customWidth="1"/>
    <col min="273" max="273" width="3.42578125" style="375" customWidth="1"/>
    <col min="274" max="274" width="9.140625" style="375" customWidth="1"/>
    <col min="275" max="275" width="21.28515625" style="375" customWidth="1"/>
    <col min="276" max="276" width="12.42578125" style="375" customWidth="1"/>
    <col min="277" max="512" width="9.140625" style="375"/>
    <col min="513" max="514" width="0" style="375" hidden="1" customWidth="1"/>
    <col min="515" max="515" width="95.85546875" style="375" customWidth="1"/>
    <col min="516" max="519" width="17.28515625" style="375" customWidth="1"/>
    <col min="520" max="520" width="19" style="375" customWidth="1"/>
    <col min="521" max="521" width="17.28515625" style="375" customWidth="1"/>
    <col min="522" max="522" width="19.5703125" style="375" customWidth="1"/>
    <col min="523" max="525" width="17.28515625" style="375" customWidth="1"/>
    <col min="526" max="526" width="19.5703125" style="375" customWidth="1"/>
    <col min="527" max="527" width="17.28515625" style="375" customWidth="1"/>
    <col min="528" max="528" width="0" style="375" hidden="1" customWidth="1"/>
    <col min="529" max="529" width="3.42578125" style="375" customWidth="1"/>
    <col min="530" max="530" width="9.140625" style="375" customWidth="1"/>
    <col min="531" max="531" width="21.28515625" style="375" customWidth="1"/>
    <col min="532" max="532" width="12.42578125" style="375" customWidth="1"/>
    <col min="533" max="768" width="9.140625" style="375"/>
    <col min="769" max="770" width="0" style="375" hidden="1" customWidth="1"/>
    <col min="771" max="771" width="95.85546875" style="375" customWidth="1"/>
    <col min="772" max="775" width="17.28515625" style="375" customWidth="1"/>
    <col min="776" max="776" width="19" style="375" customWidth="1"/>
    <col min="777" max="777" width="17.28515625" style="375" customWidth="1"/>
    <col min="778" max="778" width="19.5703125" style="375" customWidth="1"/>
    <col min="779" max="781" width="17.28515625" style="375" customWidth="1"/>
    <col min="782" max="782" width="19.5703125" style="375" customWidth="1"/>
    <col min="783" max="783" width="17.28515625" style="375" customWidth="1"/>
    <col min="784" max="784" width="0" style="375" hidden="1" customWidth="1"/>
    <col min="785" max="785" width="3.42578125" style="375" customWidth="1"/>
    <col min="786" max="786" width="9.140625" style="375" customWidth="1"/>
    <col min="787" max="787" width="21.28515625" style="375" customWidth="1"/>
    <col min="788" max="788" width="12.42578125" style="375" customWidth="1"/>
    <col min="789" max="1024" width="9.140625" style="375"/>
    <col min="1025" max="1026" width="0" style="375" hidden="1" customWidth="1"/>
    <col min="1027" max="1027" width="95.85546875" style="375" customWidth="1"/>
    <col min="1028" max="1031" width="17.28515625" style="375" customWidth="1"/>
    <col min="1032" max="1032" width="19" style="375" customWidth="1"/>
    <col min="1033" max="1033" width="17.28515625" style="375" customWidth="1"/>
    <col min="1034" max="1034" width="19.5703125" style="375" customWidth="1"/>
    <col min="1035" max="1037" width="17.28515625" style="375" customWidth="1"/>
    <col min="1038" max="1038" width="19.5703125" style="375" customWidth="1"/>
    <col min="1039" max="1039" width="17.28515625" style="375" customWidth="1"/>
    <col min="1040" max="1040" width="0" style="375" hidden="1" customWidth="1"/>
    <col min="1041" max="1041" width="3.42578125" style="375" customWidth="1"/>
    <col min="1042" max="1042" width="9.140625" style="375" customWidth="1"/>
    <col min="1043" max="1043" width="21.28515625" style="375" customWidth="1"/>
    <col min="1044" max="1044" width="12.42578125" style="375" customWidth="1"/>
    <col min="1045" max="1280" width="9.140625" style="375"/>
    <col min="1281" max="1282" width="0" style="375" hidden="1" customWidth="1"/>
    <col min="1283" max="1283" width="95.85546875" style="375" customWidth="1"/>
    <col min="1284" max="1287" width="17.28515625" style="375" customWidth="1"/>
    <col min="1288" max="1288" width="19" style="375" customWidth="1"/>
    <col min="1289" max="1289" width="17.28515625" style="375" customWidth="1"/>
    <col min="1290" max="1290" width="19.5703125" style="375" customWidth="1"/>
    <col min="1291" max="1293" width="17.28515625" style="375" customWidth="1"/>
    <col min="1294" max="1294" width="19.5703125" style="375" customWidth="1"/>
    <col min="1295" max="1295" width="17.28515625" style="375" customWidth="1"/>
    <col min="1296" max="1296" width="0" style="375" hidden="1" customWidth="1"/>
    <col min="1297" max="1297" width="3.42578125" style="375" customWidth="1"/>
    <col min="1298" max="1298" width="9.140625" style="375" customWidth="1"/>
    <col min="1299" max="1299" width="21.28515625" style="375" customWidth="1"/>
    <col min="1300" max="1300" width="12.42578125" style="375" customWidth="1"/>
    <col min="1301" max="1536" width="9.140625" style="375"/>
    <col min="1537" max="1538" width="0" style="375" hidden="1" customWidth="1"/>
    <col min="1539" max="1539" width="95.85546875" style="375" customWidth="1"/>
    <col min="1540" max="1543" width="17.28515625" style="375" customWidth="1"/>
    <col min="1544" max="1544" width="19" style="375" customWidth="1"/>
    <col min="1545" max="1545" width="17.28515625" style="375" customWidth="1"/>
    <col min="1546" max="1546" width="19.5703125" style="375" customWidth="1"/>
    <col min="1547" max="1549" width="17.28515625" style="375" customWidth="1"/>
    <col min="1550" max="1550" width="19.5703125" style="375" customWidth="1"/>
    <col min="1551" max="1551" width="17.28515625" style="375" customWidth="1"/>
    <col min="1552" max="1552" width="0" style="375" hidden="1" customWidth="1"/>
    <col min="1553" max="1553" width="3.42578125" style="375" customWidth="1"/>
    <col min="1554" max="1554" width="9.140625" style="375" customWidth="1"/>
    <col min="1555" max="1555" width="21.28515625" style="375" customWidth="1"/>
    <col min="1556" max="1556" width="12.42578125" style="375" customWidth="1"/>
    <col min="1557" max="1792" width="9.140625" style="375"/>
    <col min="1793" max="1794" width="0" style="375" hidden="1" customWidth="1"/>
    <col min="1795" max="1795" width="95.85546875" style="375" customWidth="1"/>
    <col min="1796" max="1799" width="17.28515625" style="375" customWidth="1"/>
    <col min="1800" max="1800" width="19" style="375" customWidth="1"/>
    <col min="1801" max="1801" width="17.28515625" style="375" customWidth="1"/>
    <col min="1802" max="1802" width="19.5703125" style="375" customWidth="1"/>
    <col min="1803" max="1805" width="17.28515625" style="375" customWidth="1"/>
    <col min="1806" max="1806" width="19.5703125" style="375" customWidth="1"/>
    <col min="1807" max="1807" width="17.28515625" style="375" customWidth="1"/>
    <col min="1808" max="1808" width="0" style="375" hidden="1" customWidth="1"/>
    <col min="1809" max="1809" width="3.42578125" style="375" customWidth="1"/>
    <col min="1810" max="1810" width="9.140625" style="375" customWidth="1"/>
    <col min="1811" max="1811" width="21.28515625" style="375" customWidth="1"/>
    <col min="1812" max="1812" width="12.42578125" style="375" customWidth="1"/>
    <col min="1813" max="2048" width="9.140625" style="375"/>
    <col min="2049" max="2050" width="0" style="375" hidden="1" customWidth="1"/>
    <col min="2051" max="2051" width="95.85546875" style="375" customWidth="1"/>
    <col min="2052" max="2055" width="17.28515625" style="375" customWidth="1"/>
    <col min="2056" max="2056" width="19" style="375" customWidth="1"/>
    <col min="2057" max="2057" width="17.28515625" style="375" customWidth="1"/>
    <col min="2058" max="2058" width="19.5703125" style="375" customWidth="1"/>
    <col min="2059" max="2061" width="17.28515625" style="375" customWidth="1"/>
    <col min="2062" max="2062" width="19.5703125" style="375" customWidth="1"/>
    <col min="2063" max="2063" width="17.28515625" style="375" customWidth="1"/>
    <col min="2064" max="2064" width="0" style="375" hidden="1" customWidth="1"/>
    <col min="2065" max="2065" width="3.42578125" style="375" customWidth="1"/>
    <col min="2066" max="2066" width="9.140625" style="375" customWidth="1"/>
    <col min="2067" max="2067" width="21.28515625" style="375" customWidth="1"/>
    <col min="2068" max="2068" width="12.42578125" style="375" customWidth="1"/>
    <col min="2069" max="2304" width="9.140625" style="375"/>
    <col min="2305" max="2306" width="0" style="375" hidden="1" customWidth="1"/>
    <col min="2307" max="2307" width="95.85546875" style="375" customWidth="1"/>
    <col min="2308" max="2311" width="17.28515625" style="375" customWidth="1"/>
    <col min="2312" max="2312" width="19" style="375" customWidth="1"/>
    <col min="2313" max="2313" width="17.28515625" style="375" customWidth="1"/>
    <col min="2314" max="2314" width="19.5703125" style="375" customWidth="1"/>
    <col min="2315" max="2317" width="17.28515625" style="375" customWidth="1"/>
    <col min="2318" max="2318" width="19.5703125" style="375" customWidth="1"/>
    <col min="2319" max="2319" width="17.28515625" style="375" customWidth="1"/>
    <col min="2320" max="2320" width="0" style="375" hidden="1" customWidth="1"/>
    <col min="2321" max="2321" width="3.42578125" style="375" customWidth="1"/>
    <col min="2322" max="2322" width="9.140625" style="375" customWidth="1"/>
    <col min="2323" max="2323" width="21.28515625" style="375" customWidth="1"/>
    <col min="2324" max="2324" width="12.42578125" style="375" customWidth="1"/>
    <col min="2325" max="2560" width="9.140625" style="375"/>
    <col min="2561" max="2562" width="0" style="375" hidden="1" customWidth="1"/>
    <col min="2563" max="2563" width="95.85546875" style="375" customWidth="1"/>
    <col min="2564" max="2567" width="17.28515625" style="375" customWidth="1"/>
    <col min="2568" max="2568" width="19" style="375" customWidth="1"/>
    <col min="2569" max="2569" width="17.28515625" style="375" customWidth="1"/>
    <col min="2570" max="2570" width="19.5703125" style="375" customWidth="1"/>
    <col min="2571" max="2573" width="17.28515625" style="375" customWidth="1"/>
    <col min="2574" max="2574" width="19.5703125" style="375" customWidth="1"/>
    <col min="2575" max="2575" width="17.28515625" style="375" customWidth="1"/>
    <col min="2576" max="2576" width="0" style="375" hidden="1" customWidth="1"/>
    <col min="2577" max="2577" width="3.42578125" style="375" customWidth="1"/>
    <col min="2578" max="2578" width="9.140625" style="375" customWidth="1"/>
    <col min="2579" max="2579" width="21.28515625" style="375" customWidth="1"/>
    <col min="2580" max="2580" width="12.42578125" style="375" customWidth="1"/>
    <col min="2581" max="2816" width="9.140625" style="375"/>
    <col min="2817" max="2818" width="0" style="375" hidden="1" customWidth="1"/>
    <col min="2819" max="2819" width="95.85546875" style="375" customWidth="1"/>
    <col min="2820" max="2823" width="17.28515625" style="375" customWidth="1"/>
    <col min="2824" max="2824" width="19" style="375" customWidth="1"/>
    <col min="2825" max="2825" width="17.28515625" style="375" customWidth="1"/>
    <col min="2826" max="2826" width="19.5703125" style="375" customWidth="1"/>
    <col min="2827" max="2829" width="17.28515625" style="375" customWidth="1"/>
    <col min="2830" max="2830" width="19.5703125" style="375" customWidth="1"/>
    <col min="2831" max="2831" width="17.28515625" style="375" customWidth="1"/>
    <col min="2832" max="2832" width="0" style="375" hidden="1" customWidth="1"/>
    <col min="2833" max="2833" width="3.42578125" style="375" customWidth="1"/>
    <col min="2834" max="2834" width="9.140625" style="375" customWidth="1"/>
    <col min="2835" max="2835" width="21.28515625" style="375" customWidth="1"/>
    <col min="2836" max="2836" width="12.42578125" style="375" customWidth="1"/>
    <col min="2837" max="3072" width="9.140625" style="375"/>
    <col min="3073" max="3074" width="0" style="375" hidden="1" customWidth="1"/>
    <col min="3075" max="3075" width="95.85546875" style="375" customWidth="1"/>
    <col min="3076" max="3079" width="17.28515625" style="375" customWidth="1"/>
    <col min="3080" max="3080" width="19" style="375" customWidth="1"/>
    <col min="3081" max="3081" width="17.28515625" style="375" customWidth="1"/>
    <col min="3082" max="3082" width="19.5703125" style="375" customWidth="1"/>
    <col min="3083" max="3085" width="17.28515625" style="375" customWidth="1"/>
    <col min="3086" max="3086" width="19.5703125" style="375" customWidth="1"/>
    <col min="3087" max="3087" width="17.28515625" style="375" customWidth="1"/>
    <col min="3088" max="3088" width="0" style="375" hidden="1" customWidth="1"/>
    <col min="3089" max="3089" width="3.42578125" style="375" customWidth="1"/>
    <col min="3090" max="3090" width="9.140625" style="375" customWidth="1"/>
    <col min="3091" max="3091" width="21.28515625" style="375" customWidth="1"/>
    <col min="3092" max="3092" width="12.42578125" style="375" customWidth="1"/>
    <col min="3093" max="3328" width="9.140625" style="375"/>
    <col min="3329" max="3330" width="0" style="375" hidden="1" customWidth="1"/>
    <col min="3331" max="3331" width="95.85546875" style="375" customWidth="1"/>
    <col min="3332" max="3335" width="17.28515625" style="375" customWidth="1"/>
    <col min="3336" max="3336" width="19" style="375" customWidth="1"/>
    <col min="3337" max="3337" width="17.28515625" style="375" customWidth="1"/>
    <col min="3338" max="3338" width="19.5703125" style="375" customWidth="1"/>
    <col min="3339" max="3341" width="17.28515625" style="375" customWidth="1"/>
    <col min="3342" max="3342" width="19.5703125" style="375" customWidth="1"/>
    <col min="3343" max="3343" width="17.28515625" style="375" customWidth="1"/>
    <col min="3344" max="3344" width="0" style="375" hidden="1" customWidth="1"/>
    <col min="3345" max="3345" width="3.42578125" style="375" customWidth="1"/>
    <col min="3346" max="3346" width="9.140625" style="375" customWidth="1"/>
    <col min="3347" max="3347" width="21.28515625" style="375" customWidth="1"/>
    <col min="3348" max="3348" width="12.42578125" style="375" customWidth="1"/>
    <col min="3349" max="3584" width="9.140625" style="375"/>
    <col min="3585" max="3586" width="0" style="375" hidden="1" customWidth="1"/>
    <col min="3587" max="3587" width="95.85546875" style="375" customWidth="1"/>
    <col min="3588" max="3591" width="17.28515625" style="375" customWidth="1"/>
    <col min="3592" max="3592" width="19" style="375" customWidth="1"/>
    <col min="3593" max="3593" width="17.28515625" style="375" customWidth="1"/>
    <col min="3594" max="3594" width="19.5703125" style="375" customWidth="1"/>
    <col min="3595" max="3597" width="17.28515625" style="375" customWidth="1"/>
    <col min="3598" max="3598" width="19.5703125" style="375" customWidth="1"/>
    <col min="3599" max="3599" width="17.28515625" style="375" customWidth="1"/>
    <col min="3600" max="3600" width="0" style="375" hidden="1" customWidth="1"/>
    <col min="3601" max="3601" width="3.42578125" style="375" customWidth="1"/>
    <col min="3602" max="3602" width="9.140625" style="375" customWidth="1"/>
    <col min="3603" max="3603" width="21.28515625" style="375" customWidth="1"/>
    <col min="3604" max="3604" width="12.42578125" style="375" customWidth="1"/>
    <col min="3605" max="3840" width="9.140625" style="375"/>
    <col min="3841" max="3842" width="0" style="375" hidden="1" customWidth="1"/>
    <col min="3843" max="3843" width="95.85546875" style="375" customWidth="1"/>
    <col min="3844" max="3847" width="17.28515625" style="375" customWidth="1"/>
    <col min="3848" max="3848" width="19" style="375" customWidth="1"/>
    <col min="3849" max="3849" width="17.28515625" style="375" customWidth="1"/>
    <col min="3850" max="3850" width="19.5703125" style="375" customWidth="1"/>
    <col min="3851" max="3853" width="17.28515625" style="375" customWidth="1"/>
    <col min="3854" max="3854" width="19.5703125" style="375" customWidth="1"/>
    <col min="3855" max="3855" width="17.28515625" style="375" customWidth="1"/>
    <col min="3856" max="3856" width="0" style="375" hidden="1" customWidth="1"/>
    <col min="3857" max="3857" width="3.42578125" style="375" customWidth="1"/>
    <col min="3858" max="3858" width="9.140625" style="375" customWidth="1"/>
    <col min="3859" max="3859" width="21.28515625" style="375" customWidth="1"/>
    <col min="3860" max="3860" width="12.42578125" style="375" customWidth="1"/>
    <col min="3861" max="4096" width="9.140625" style="375"/>
    <col min="4097" max="4098" width="0" style="375" hidden="1" customWidth="1"/>
    <col min="4099" max="4099" width="95.85546875" style="375" customWidth="1"/>
    <col min="4100" max="4103" width="17.28515625" style="375" customWidth="1"/>
    <col min="4104" max="4104" width="19" style="375" customWidth="1"/>
    <col min="4105" max="4105" width="17.28515625" style="375" customWidth="1"/>
    <col min="4106" max="4106" width="19.5703125" style="375" customWidth="1"/>
    <col min="4107" max="4109" width="17.28515625" style="375" customWidth="1"/>
    <col min="4110" max="4110" width="19.5703125" style="375" customWidth="1"/>
    <col min="4111" max="4111" width="17.28515625" style="375" customWidth="1"/>
    <col min="4112" max="4112" width="0" style="375" hidden="1" customWidth="1"/>
    <col min="4113" max="4113" width="3.42578125" style="375" customWidth="1"/>
    <col min="4114" max="4114" width="9.140625" style="375" customWidth="1"/>
    <col min="4115" max="4115" width="21.28515625" style="375" customWidth="1"/>
    <col min="4116" max="4116" width="12.42578125" style="375" customWidth="1"/>
    <col min="4117" max="4352" width="9.140625" style="375"/>
    <col min="4353" max="4354" width="0" style="375" hidden="1" customWidth="1"/>
    <col min="4355" max="4355" width="95.85546875" style="375" customWidth="1"/>
    <col min="4356" max="4359" width="17.28515625" style="375" customWidth="1"/>
    <col min="4360" max="4360" width="19" style="375" customWidth="1"/>
    <col min="4361" max="4361" width="17.28515625" style="375" customWidth="1"/>
    <col min="4362" max="4362" width="19.5703125" style="375" customWidth="1"/>
    <col min="4363" max="4365" width="17.28515625" style="375" customWidth="1"/>
    <col min="4366" max="4366" width="19.5703125" style="375" customWidth="1"/>
    <col min="4367" max="4367" width="17.28515625" style="375" customWidth="1"/>
    <col min="4368" max="4368" width="0" style="375" hidden="1" customWidth="1"/>
    <col min="4369" max="4369" width="3.42578125" style="375" customWidth="1"/>
    <col min="4370" max="4370" width="9.140625" style="375" customWidth="1"/>
    <col min="4371" max="4371" width="21.28515625" style="375" customWidth="1"/>
    <col min="4372" max="4372" width="12.42578125" style="375" customWidth="1"/>
    <col min="4373" max="4608" width="9.140625" style="375"/>
    <col min="4609" max="4610" width="0" style="375" hidden="1" customWidth="1"/>
    <col min="4611" max="4611" width="95.85546875" style="375" customWidth="1"/>
    <col min="4612" max="4615" width="17.28515625" style="375" customWidth="1"/>
    <col min="4616" max="4616" width="19" style="375" customWidth="1"/>
    <col min="4617" max="4617" width="17.28515625" style="375" customWidth="1"/>
    <col min="4618" max="4618" width="19.5703125" style="375" customWidth="1"/>
    <col min="4619" max="4621" width="17.28515625" style="375" customWidth="1"/>
    <col min="4622" max="4622" width="19.5703125" style="375" customWidth="1"/>
    <col min="4623" max="4623" width="17.28515625" style="375" customWidth="1"/>
    <col min="4624" max="4624" width="0" style="375" hidden="1" customWidth="1"/>
    <col min="4625" max="4625" width="3.42578125" style="375" customWidth="1"/>
    <col min="4626" max="4626" width="9.140625" style="375" customWidth="1"/>
    <col min="4627" max="4627" width="21.28515625" style="375" customWidth="1"/>
    <col min="4628" max="4628" width="12.42578125" style="375" customWidth="1"/>
    <col min="4629" max="4864" width="9.140625" style="375"/>
    <col min="4865" max="4866" width="0" style="375" hidden="1" customWidth="1"/>
    <col min="4867" max="4867" width="95.85546875" style="375" customWidth="1"/>
    <col min="4868" max="4871" width="17.28515625" style="375" customWidth="1"/>
    <col min="4872" max="4872" width="19" style="375" customWidth="1"/>
    <col min="4873" max="4873" width="17.28515625" style="375" customWidth="1"/>
    <col min="4874" max="4874" width="19.5703125" style="375" customWidth="1"/>
    <col min="4875" max="4877" width="17.28515625" style="375" customWidth="1"/>
    <col min="4878" max="4878" width="19.5703125" style="375" customWidth="1"/>
    <col min="4879" max="4879" width="17.28515625" style="375" customWidth="1"/>
    <col min="4880" max="4880" width="0" style="375" hidden="1" customWidth="1"/>
    <col min="4881" max="4881" width="3.42578125" style="375" customWidth="1"/>
    <col min="4882" max="4882" width="9.140625" style="375" customWidth="1"/>
    <col min="4883" max="4883" width="21.28515625" style="375" customWidth="1"/>
    <col min="4884" max="4884" width="12.42578125" style="375" customWidth="1"/>
    <col min="4885" max="5120" width="9.140625" style="375"/>
    <col min="5121" max="5122" width="0" style="375" hidden="1" customWidth="1"/>
    <col min="5123" max="5123" width="95.85546875" style="375" customWidth="1"/>
    <col min="5124" max="5127" width="17.28515625" style="375" customWidth="1"/>
    <col min="5128" max="5128" width="19" style="375" customWidth="1"/>
    <col min="5129" max="5129" width="17.28515625" style="375" customWidth="1"/>
    <col min="5130" max="5130" width="19.5703125" style="375" customWidth="1"/>
    <col min="5131" max="5133" width="17.28515625" style="375" customWidth="1"/>
    <col min="5134" max="5134" width="19.5703125" style="375" customWidth="1"/>
    <col min="5135" max="5135" width="17.28515625" style="375" customWidth="1"/>
    <col min="5136" max="5136" width="0" style="375" hidden="1" customWidth="1"/>
    <col min="5137" max="5137" width="3.42578125" style="375" customWidth="1"/>
    <col min="5138" max="5138" width="9.140625" style="375" customWidth="1"/>
    <col min="5139" max="5139" width="21.28515625" style="375" customWidth="1"/>
    <col min="5140" max="5140" width="12.42578125" style="375" customWidth="1"/>
    <col min="5141" max="5376" width="9.140625" style="375"/>
    <col min="5377" max="5378" width="0" style="375" hidden="1" customWidth="1"/>
    <col min="5379" max="5379" width="95.85546875" style="375" customWidth="1"/>
    <col min="5380" max="5383" width="17.28515625" style="375" customWidth="1"/>
    <col min="5384" max="5384" width="19" style="375" customWidth="1"/>
    <col min="5385" max="5385" width="17.28515625" style="375" customWidth="1"/>
    <col min="5386" max="5386" width="19.5703125" style="375" customWidth="1"/>
    <col min="5387" max="5389" width="17.28515625" style="375" customWidth="1"/>
    <col min="5390" max="5390" width="19.5703125" style="375" customWidth="1"/>
    <col min="5391" max="5391" width="17.28515625" style="375" customWidth="1"/>
    <col min="5392" max="5392" width="0" style="375" hidden="1" customWidth="1"/>
    <col min="5393" max="5393" width="3.42578125" style="375" customWidth="1"/>
    <col min="5394" max="5394" width="9.140625" style="375" customWidth="1"/>
    <col min="5395" max="5395" width="21.28515625" style="375" customWidth="1"/>
    <col min="5396" max="5396" width="12.42578125" style="375" customWidth="1"/>
    <col min="5397" max="5632" width="9.140625" style="375"/>
    <col min="5633" max="5634" width="0" style="375" hidden="1" customWidth="1"/>
    <col min="5635" max="5635" width="95.85546875" style="375" customWidth="1"/>
    <col min="5636" max="5639" width="17.28515625" style="375" customWidth="1"/>
    <col min="5640" max="5640" width="19" style="375" customWidth="1"/>
    <col min="5641" max="5641" width="17.28515625" style="375" customWidth="1"/>
    <col min="5642" max="5642" width="19.5703125" style="375" customWidth="1"/>
    <col min="5643" max="5645" width="17.28515625" style="375" customWidth="1"/>
    <col min="5646" max="5646" width="19.5703125" style="375" customWidth="1"/>
    <col min="5647" max="5647" width="17.28515625" style="375" customWidth="1"/>
    <col min="5648" max="5648" width="0" style="375" hidden="1" customWidth="1"/>
    <col min="5649" max="5649" width="3.42578125" style="375" customWidth="1"/>
    <col min="5650" max="5650" width="9.140625" style="375" customWidth="1"/>
    <col min="5651" max="5651" width="21.28515625" style="375" customWidth="1"/>
    <col min="5652" max="5652" width="12.42578125" style="375" customWidth="1"/>
    <col min="5653" max="5888" width="9.140625" style="375"/>
    <col min="5889" max="5890" width="0" style="375" hidden="1" customWidth="1"/>
    <col min="5891" max="5891" width="95.85546875" style="375" customWidth="1"/>
    <col min="5892" max="5895" width="17.28515625" style="375" customWidth="1"/>
    <col min="5896" max="5896" width="19" style="375" customWidth="1"/>
    <col min="5897" max="5897" width="17.28515625" style="375" customWidth="1"/>
    <col min="5898" max="5898" width="19.5703125" style="375" customWidth="1"/>
    <col min="5899" max="5901" width="17.28515625" style="375" customWidth="1"/>
    <col min="5902" max="5902" width="19.5703125" style="375" customWidth="1"/>
    <col min="5903" max="5903" width="17.28515625" style="375" customWidth="1"/>
    <col min="5904" max="5904" width="0" style="375" hidden="1" customWidth="1"/>
    <col min="5905" max="5905" width="3.42578125" style="375" customWidth="1"/>
    <col min="5906" max="5906" width="9.140625" style="375" customWidth="1"/>
    <col min="5907" max="5907" width="21.28515625" style="375" customWidth="1"/>
    <col min="5908" max="5908" width="12.42578125" style="375" customWidth="1"/>
    <col min="5909" max="6144" width="9.140625" style="375"/>
    <col min="6145" max="6146" width="0" style="375" hidden="1" customWidth="1"/>
    <col min="6147" max="6147" width="95.85546875" style="375" customWidth="1"/>
    <col min="6148" max="6151" width="17.28515625" style="375" customWidth="1"/>
    <col min="6152" max="6152" width="19" style="375" customWidth="1"/>
    <col min="6153" max="6153" width="17.28515625" style="375" customWidth="1"/>
    <col min="6154" max="6154" width="19.5703125" style="375" customWidth="1"/>
    <col min="6155" max="6157" width="17.28515625" style="375" customWidth="1"/>
    <col min="6158" max="6158" width="19.5703125" style="375" customWidth="1"/>
    <col min="6159" max="6159" width="17.28515625" style="375" customWidth="1"/>
    <col min="6160" max="6160" width="0" style="375" hidden="1" customWidth="1"/>
    <col min="6161" max="6161" width="3.42578125" style="375" customWidth="1"/>
    <col min="6162" max="6162" width="9.140625" style="375" customWidth="1"/>
    <col min="6163" max="6163" width="21.28515625" style="375" customWidth="1"/>
    <col min="6164" max="6164" width="12.42578125" style="375" customWidth="1"/>
    <col min="6165" max="6400" width="9.140625" style="375"/>
    <col min="6401" max="6402" width="0" style="375" hidden="1" customWidth="1"/>
    <col min="6403" max="6403" width="95.85546875" style="375" customWidth="1"/>
    <col min="6404" max="6407" width="17.28515625" style="375" customWidth="1"/>
    <col min="6408" max="6408" width="19" style="375" customWidth="1"/>
    <col min="6409" max="6409" width="17.28515625" style="375" customWidth="1"/>
    <col min="6410" max="6410" width="19.5703125" style="375" customWidth="1"/>
    <col min="6411" max="6413" width="17.28515625" style="375" customWidth="1"/>
    <col min="6414" max="6414" width="19.5703125" style="375" customWidth="1"/>
    <col min="6415" max="6415" width="17.28515625" style="375" customWidth="1"/>
    <col min="6416" max="6416" width="0" style="375" hidden="1" customWidth="1"/>
    <col min="6417" max="6417" width="3.42578125" style="375" customWidth="1"/>
    <col min="6418" max="6418" width="9.140625" style="375" customWidth="1"/>
    <col min="6419" max="6419" width="21.28515625" style="375" customWidth="1"/>
    <col min="6420" max="6420" width="12.42578125" style="375" customWidth="1"/>
    <col min="6421" max="6656" width="9.140625" style="375"/>
    <col min="6657" max="6658" width="0" style="375" hidden="1" customWidth="1"/>
    <col min="6659" max="6659" width="95.85546875" style="375" customWidth="1"/>
    <col min="6660" max="6663" width="17.28515625" style="375" customWidth="1"/>
    <col min="6664" max="6664" width="19" style="375" customWidth="1"/>
    <col min="6665" max="6665" width="17.28515625" style="375" customWidth="1"/>
    <col min="6666" max="6666" width="19.5703125" style="375" customWidth="1"/>
    <col min="6667" max="6669" width="17.28515625" style="375" customWidth="1"/>
    <col min="6670" max="6670" width="19.5703125" style="375" customWidth="1"/>
    <col min="6671" max="6671" width="17.28515625" style="375" customWidth="1"/>
    <col min="6672" max="6672" width="0" style="375" hidden="1" customWidth="1"/>
    <col min="6673" max="6673" width="3.42578125" style="375" customWidth="1"/>
    <col min="6674" max="6674" width="9.140625" style="375" customWidth="1"/>
    <col min="6675" max="6675" width="21.28515625" style="375" customWidth="1"/>
    <col min="6676" max="6676" width="12.42578125" style="375" customWidth="1"/>
    <col min="6677" max="6912" width="9.140625" style="375"/>
    <col min="6913" max="6914" width="0" style="375" hidden="1" customWidth="1"/>
    <col min="6915" max="6915" width="95.85546875" style="375" customWidth="1"/>
    <col min="6916" max="6919" width="17.28515625" style="375" customWidth="1"/>
    <col min="6920" max="6920" width="19" style="375" customWidth="1"/>
    <col min="6921" max="6921" width="17.28515625" style="375" customWidth="1"/>
    <col min="6922" max="6922" width="19.5703125" style="375" customWidth="1"/>
    <col min="6923" max="6925" width="17.28515625" style="375" customWidth="1"/>
    <col min="6926" max="6926" width="19.5703125" style="375" customWidth="1"/>
    <col min="6927" max="6927" width="17.28515625" style="375" customWidth="1"/>
    <col min="6928" max="6928" width="0" style="375" hidden="1" customWidth="1"/>
    <col min="6929" max="6929" width="3.42578125" style="375" customWidth="1"/>
    <col min="6930" max="6930" width="9.140625" style="375" customWidth="1"/>
    <col min="6931" max="6931" width="21.28515625" style="375" customWidth="1"/>
    <col min="6932" max="6932" width="12.42578125" style="375" customWidth="1"/>
    <col min="6933" max="7168" width="9.140625" style="375"/>
    <col min="7169" max="7170" width="0" style="375" hidden="1" customWidth="1"/>
    <col min="7171" max="7171" width="95.85546875" style="375" customWidth="1"/>
    <col min="7172" max="7175" width="17.28515625" style="375" customWidth="1"/>
    <col min="7176" max="7176" width="19" style="375" customWidth="1"/>
    <col min="7177" max="7177" width="17.28515625" style="375" customWidth="1"/>
    <col min="7178" max="7178" width="19.5703125" style="375" customWidth="1"/>
    <col min="7179" max="7181" width="17.28515625" style="375" customWidth="1"/>
    <col min="7182" max="7182" width="19.5703125" style="375" customWidth="1"/>
    <col min="7183" max="7183" width="17.28515625" style="375" customWidth="1"/>
    <col min="7184" max="7184" width="0" style="375" hidden="1" customWidth="1"/>
    <col min="7185" max="7185" width="3.42578125" style="375" customWidth="1"/>
    <col min="7186" max="7186" width="9.140625" style="375" customWidth="1"/>
    <col min="7187" max="7187" width="21.28515625" style="375" customWidth="1"/>
    <col min="7188" max="7188" width="12.42578125" style="375" customWidth="1"/>
    <col min="7189" max="7424" width="9.140625" style="375"/>
    <col min="7425" max="7426" width="0" style="375" hidden="1" customWidth="1"/>
    <col min="7427" max="7427" width="95.85546875" style="375" customWidth="1"/>
    <col min="7428" max="7431" width="17.28515625" style="375" customWidth="1"/>
    <col min="7432" max="7432" width="19" style="375" customWidth="1"/>
    <col min="7433" max="7433" width="17.28515625" style="375" customWidth="1"/>
    <col min="7434" max="7434" width="19.5703125" style="375" customWidth="1"/>
    <col min="7435" max="7437" width="17.28515625" style="375" customWidth="1"/>
    <col min="7438" max="7438" width="19.5703125" style="375" customWidth="1"/>
    <col min="7439" max="7439" width="17.28515625" style="375" customWidth="1"/>
    <col min="7440" max="7440" width="0" style="375" hidden="1" customWidth="1"/>
    <col min="7441" max="7441" width="3.42578125" style="375" customWidth="1"/>
    <col min="7442" max="7442" width="9.140625" style="375" customWidth="1"/>
    <col min="7443" max="7443" width="21.28515625" style="375" customWidth="1"/>
    <col min="7444" max="7444" width="12.42578125" style="375" customWidth="1"/>
    <col min="7445" max="7680" width="9.140625" style="375"/>
    <col min="7681" max="7682" width="0" style="375" hidden="1" customWidth="1"/>
    <col min="7683" max="7683" width="95.85546875" style="375" customWidth="1"/>
    <col min="7684" max="7687" width="17.28515625" style="375" customWidth="1"/>
    <col min="7688" max="7688" width="19" style="375" customWidth="1"/>
    <col min="7689" max="7689" width="17.28515625" style="375" customWidth="1"/>
    <col min="7690" max="7690" width="19.5703125" style="375" customWidth="1"/>
    <col min="7691" max="7693" width="17.28515625" style="375" customWidth="1"/>
    <col min="7694" max="7694" width="19.5703125" style="375" customWidth="1"/>
    <col min="7695" max="7695" width="17.28515625" style="375" customWidth="1"/>
    <col min="7696" max="7696" width="0" style="375" hidden="1" customWidth="1"/>
    <col min="7697" max="7697" width="3.42578125" style="375" customWidth="1"/>
    <col min="7698" max="7698" width="9.140625" style="375" customWidth="1"/>
    <col min="7699" max="7699" width="21.28515625" style="375" customWidth="1"/>
    <col min="7700" max="7700" width="12.42578125" style="375" customWidth="1"/>
    <col min="7701" max="7936" width="9.140625" style="375"/>
    <col min="7937" max="7938" width="0" style="375" hidden="1" customWidth="1"/>
    <col min="7939" max="7939" width="95.85546875" style="375" customWidth="1"/>
    <col min="7940" max="7943" width="17.28515625" style="375" customWidth="1"/>
    <col min="7944" max="7944" width="19" style="375" customWidth="1"/>
    <col min="7945" max="7945" width="17.28515625" style="375" customWidth="1"/>
    <col min="7946" max="7946" width="19.5703125" style="375" customWidth="1"/>
    <col min="7947" max="7949" width="17.28515625" style="375" customWidth="1"/>
    <col min="7950" max="7950" width="19.5703125" style="375" customWidth="1"/>
    <col min="7951" max="7951" width="17.28515625" style="375" customWidth="1"/>
    <col min="7952" max="7952" width="0" style="375" hidden="1" customWidth="1"/>
    <col min="7953" max="7953" width="3.42578125" style="375" customWidth="1"/>
    <col min="7954" max="7954" width="9.140625" style="375" customWidth="1"/>
    <col min="7955" max="7955" width="21.28515625" style="375" customWidth="1"/>
    <col min="7956" max="7956" width="12.42578125" style="375" customWidth="1"/>
    <col min="7957" max="8192" width="9.140625" style="375"/>
    <col min="8193" max="8194" width="0" style="375" hidden="1" customWidth="1"/>
    <col min="8195" max="8195" width="95.85546875" style="375" customWidth="1"/>
    <col min="8196" max="8199" width="17.28515625" style="375" customWidth="1"/>
    <col min="8200" max="8200" width="19" style="375" customWidth="1"/>
    <col min="8201" max="8201" width="17.28515625" style="375" customWidth="1"/>
    <col min="8202" max="8202" width="19.5703125" style="375" customWidth="1"/>
    <col min="8203" max="8205" width="17.28515625" style="375" customWidth="1"/>
    <col min="8206" max="8206" width="19.5703125" style="375" customWidth="1"/>
    <col min="8207" max="8207" width="17.28515625" style="375" customWidth="1"/>
    <col min="8208" max="8208" width="0" style="375" hidden="1" customWidth="1"/>
    <col min="8209" max="8209" width="3.42578125" style="375" customWidth="1"/>
    <col min="8210" max="8210" width="9.140625" style="375" customWidth="1"/>
    <col min="8211" max="8211" width="21.28515625" style="375" customWidth="1"/>
    <col min="8212" max="8212" width="12.42578125" style="375" customWidth="1"/>
    <col min="8213" max="8448" width="9.140625" style="375"/>
    <col min="8449" max="8450" width="0" style="375" hidden="1" customWidth="1"/>
    <col min="8451" max="8451" width="95.85546875" style="375" customWidth="1"/>
    <col min="8452" max="8455" width="17.28515625" style="375" customWidth="1"/>
    <col min="8456" max="8456" width="19" style="375" customWidth="1"/>
    <col min="8457" max="8457" width="17.28515625" style="375" customWidth="1"/>
    <col min="8458" max="8458" width="19.5703125" style="375" customWidth="1"/>
    <col min="8459" max="8461" width="17.28515625" style="375" customWidth="1"/>
    <col min="8462" max="8462" width="19.5703125" style="375" customWidth="1"/>
    <col min="8463" max="8463" width="17.28515625" style="375" customWidth="1"/>
    <col min="8464" max="8464" width="0" style="375" hidden="1" customWidth="1"/>
    <col min="8465" max="8465" width="3.42578125" style="375" customWidth="1"/>
    <col min="8466" max="8466" width="9.140625" style="375" customWidth="1"/>
    <col min="8467" max="8467" width="21.28515625" style="375" customWidth="1"/>
    <col min="8468" max="8468" width="12.42578125" style="375" customWidth="1"/>
    <col min="8469" max="8704" width="9.140625" style="375"/>
    <col min="8705" max="8706" width="0" style="375" hidden="1" customWidth="1"/>
    <col min="8707" max="8707" width="95.85546875" style="375" customWidth="1"/>
    <col min="8708" max="8711" width="17.28515625" style="375" customWidth="1"/>
    <col min="8712" max="8712" width="19" style="375" customWidth="1"/>
    <col min="8713" max="8713" width="17.28515625" style="375" customWidth="1"/>
    <col min="8714" max="8714" width="19.5703125" style="375" customWidth="1"/>
    <col min="8715" max="8717" width="17.28515625" style="375" customWidth="1"/>
    <col min="8718" max="8718" width="19.5703125" style="375" customWidth="1"/>
    <col min="8719" max="8719" width="17.28515625" style="375" customWidth="1"/>
    <col min="8720" max="8720" width="0" style="375" hidden="1" customWidth="1"/>
    <col min="8721" max="8721" width="3.42578125" style="375" customWidth="1"/>
    <col min="8722" max="8722" width="9.140625" style="375" customWidth="1"/>
    <col min="8723" max="8723" width="21.28515625" style="375" customWidth="1"/>
    <col min="8724" max="8724" width="12.42578125" style="375" customWidth="1"/>
    <col min="8725" max="8960" width="9.140625" style="375"/>
    <col min="8961" max="8962" width="0" style="375" hidden="1" customWidth="1"/>
    <col min="8963" max="8963" width="95.85546875" style="375" customWidth="1"/>
    <col min="8964" max="8967" width="17.28515625" style="375" customWidth="1"/>
    <col min="8968" max="8968" width="19" style="375" customWidth="1"/>
    <col min="8969" max="8969" width="17.28515625" style="375" customWidth="1"/>
    <col min="8970" max="8970" width="19.5703125" style="375" customWidth="1"/>
    <col min="8971" max="8973" width="17.28515625" style="375" customWidth="1"/>
    <col min="8974" max="8974" width="19.5703125" style="375" customWidth="1"/>
    <col min="8975" max="8975" width="17.28515625" style="375" customWidth="1"/>
    <col min="8976" max="8976" width="0" style="375" hidden="1" customWidth="1"/>
    <col min="8977" max="8977" width="3.42578125" style="375" customWidth="1"/>
    <col min="8978" max="8978" width="9.140625" style="375" customWidth="1"/>
    <col min="8979" max="8979" width="21.28515625" style="375" customWidth="1"/>
    <col min="8980" max="8980" width="12.42578125" style="375" customWidth="1"/>
    <col min="8981" max="9216" width="9.140625" style="375"/>
    <col min="9217" max="9218" width="0" style="375" hidden="1" customWidth="1"/>
    <col min="9219" max="9219" width="95.85546875" style="375" customWidth="1"/>
    <col min="9220" max="9223" width="17.28515625" style="375" customWidth="1"/>
    <col min="9224" max="9224" width="19" style="375" customWidth="1"/>
    <col min="9225" max="9225" width="17.28515625" style="375" customWidth="1"/>
    <col min="9226" max="9226" width="19.5703125" style="375" customWidth="1"/>
    <col min="9227" max="9229" width="17.28515625" style="375" customWidth="1"/>
    <col min="9230" max="9230" width="19.5703125" style="375" customWidth="1"/>
    <col min="9231" max="9231" width="17.28515625" style="375" customWidth="1"/>
    <col min="9232" max="9232" width="0" style="375" hidden="1" customWidth="1"/>
    <col min="9233" max="9233" width="3.42578125" style="375" customWidth="1"/>
    <col min="9234" max="9234" width="9.140625" style="375" customWidth="1"/>
    <col min="9235" max="9235" width="21.28515625" style="375" customWidth="1"/>
    <col min="9236" max="9236" width="12.42578125" style="375" customWidth="1"/>
    <col min="9237" max="9472" width="9.140625" style="375"/>
    <col min="9473" max="9474" width="0" style="375" hidden="1" customWidth="1"/>
    <col min="9475" max="9475" width="95.85546875" style="375" customWidth="1"/>
    <col min="9476" max="9479" width="17.28515625" style="375" customWidth="1"/>
    <col min="9480" max="9480" width="19" style="375" customWidth="1"/>
    <col min="9481" max="9481" width="17.28515625" style="375" customWidth="1"/>
    <col min="9482" max="9482" width="19.5703125" style="375" customWidth="1"/>
    <col min="9483" max="9485" width="17.28515625" style="375" customWidth="1"/>
    <col min="9486" max="9486" width="19.5703125" style="375" customWidth="1"/>
    <col min="9487" max="9487" width="17.28515625" style="375" customWidth="1"/>
    <col min="9488" max="9488" width="0" style="375" hidden="1" customWidth="1"/>
    <col min="9489" max="9489" width="3.42578125" style="375" customWidth="1"/>
    <col min="9490" max="9490" width="9.140625" style="375" customWidth="1"/>
    <col min="9491" max="9491" width="21.28515625" style="375" customWidth="1"/>
    <col min="9492" max="9492" width="12.42578125" style="375" customWidth="1"/>
    <col min="9493" max="9728" width="9.140625" style="375"/>
    <col min="9729" max="9730" width="0" style="375" hidden="1" customWidth="1"/>
    <col min="9731" max="9731" width="95.85546875" style="375" customWidth="1"/>
    <col min="9732" max="9735" width="17.28515625" style="375" customWidth="1"/>
    <col min="9736" max="9736" width="19" style="375" customWidth="1"/>
    <col min="9737" max="9737" width="17.28515625" style="375" customWidth="1"/>
    <col min="9738" max="9738" width="19.5703125" style="375" customWidth="1"/>
    <col min="9739" max="9741" width="17.28515625" style="375" customWidth="1"/>
    <col min="9742" max="9742" width="19.5703125" style="375" customWidth="1"/>
    <col min="9743" max="9743" width="17.28515625" style="375" customWidth="1"/>
    <col min="9744" max="9744" width="0" style="375" hidden="1" customWidth="1"/>
    <col min="9745" max="9745" width="3.42578125" style="375" customWidth="1"/>
    <col min="9746" max="9746" width="9.140625" style="375" customWidth="1"/>
    <col min="9747" max="9747" width="21.28515625" style="375" customWidth="1"/>
    <col min="9748" max="9748" width="12.42578125" style="375" customWidth="1"/>
    <col min="9749" max="9984" width="9.140625" style="375"/>
    <col min="9985" max="9986" width="0" style="375" hidden="1" customWidth="1"/>
    <col min="9987" max="9987" width="95.85546875" style="375" customWidth="1"/>
    <col min="9988" max="9991" width="17.28515625" style="375" customWidth="1"/>
    <col min="9992" max="9992" width="19" style="375" customWidth="1"/>
    <col min="9993" max="9993" width="17.28515625" style="375" customWidth="1"/>
    <col min="9994" max="9994" width="19.5703125" style="375" customWidth="1"/>
    <col min="9995" max="9997" width="17.28515625" style="375" customWidth="1"/>
    <col min="9998" max="9998" width="19.5703125" style="375" customWidth="1"/>
    <col min="9999" max="9999" width="17.28515625" style="375" customWidth="1"/>
    <col min="10000" max="10000" width="0" style="375" hidden="1" customWidth="1"/>
    <col min="10001" max="10001" width="3.42578125" style="375" customWidth="1"/>
    <col min="10002" max="10002" width="9.140625" style="375" customWidth="1"/>
    <col min="10003" max="10003" width="21.28515625" style="375" customWidth="1"/>
    <col min="10004" max="10004" width="12.42578125" style="375" customWidth="1"/>
    <col min="10005" max="10240" width="9.140625" style="375"/>
    <col min="10241" max="10242" width="0" style="375" hidden="1" customWidth="1"/>
    <col min="10243" max="10243" width="95.85546875" style="375" customWidth="1"/>
    <col min="10244" max="10247" width="17.28515625" style="375" customWidth="1"/>
    <col min="10248" max="10248" width="19" style="375" customWidth="1"/>
    <col min="10249" max="10249" width="17.28515625" style="375" customWidth="1"/>
    <col min="10250" max="10250" width="19.5703125" style="375" customWidth="1"/>
    <col min="10251" max="10253" width="17.28515625" style="375" customWidth="1"/>
    <col min="10254" max="10254" width="19.5703125" style="375" customWidth="1"/>
    <col min="10255" max="10255" width="17.28515625" style="375" customWidth="1"/>
    <col min="10256" max="10256" width="0" style="375" hidden="1" customWidth="1"/>
    <col min="10257" max="10257" width="3.42578125" style="375" customWidth="1"/>
    <col min="10258" max="10258" width="9.140625" style="375" customWidth="1"/>
    <col min="10259" max="10259" width="21.28515625" style="375" customWidth="1"/>
    <col min="10260" max="10260" width="12.42578125" style="375" customWidth="1"/>
    <col min="10261" max="10496" width="9.140625" style="375"/>
    <col min="10497" max="10498" width="0" style="375" hidden="1" customWidth="1"/>
    <col min="10499" max="10499" width="95.85546875" style="375" customWidth="1"/>
    <col min="10500" max="10503" width="17.28515625" style="375" customWidth="1"/>
    <col min="10504" max="10504" width="19" style="375" customWidth="1"/>
    <col min="10505" max="10505" width="17.28515625" style="375" customWidth="1"/>
    <col min="10506" max="10506" width="19.5703125" style="375" customWidth="1"/>
    <col min="10507" max="10509" width="17.28515625" style="375" customWidth="1"/>
    <col min="10510" max="10510" width="19.5703125" style="375" customWidth="1"/>
    <col min="10511" max="10511" width="17.28515625" style="375" customWidth="1"/>
    <col min="10512" max="10512" width="0" style="375" hidden="1" customWidth="1"/>
    <col min="10513" max="10513" width="3.42578125" style="375" customWidth="1"/>
    <col min="10514" max="10514" width="9.140625" style="375" customWidth="1"/>
    <col min="10515" max="10515" width="21.28515625" style="375" customWidth="1"/>
    <col min="10516" max="10516" width="12.42578125" style="375" customWidth="1"/>
    <col min="10517" max="10752" width="9.140625" style="375"/>
    <col min="10753" max="10754" width="0" style="375" hidden="1" customWidth="1"/>
    <col min="10755" max="10755" width="95.85546875" style="375" customWidth="1"/>
    <col min="10756" max="10759" width="17.28515625" style="375" customWidth="1"/>
    <col min="10760" max="10760" width="19" style="375" customWidth="1"/>
    <col min="10761" max="10761" width="17.28515625" style="375" customWidth="1"/>
    <col min="10762" max="10762" width="19.5703125" style="375" customWidth="1"/>
    <col min="10763" max="10765" width="17.28515625" style="375" customWidth="1"/>
    <col min="10766" max="10766" width="19.5703125" style="375" customWidth="1"/>
    <col min="10767" max="10767" width="17.28515625" style="375" customWidth="1"/>
    <col min="10768" max="10768" width="0" style="375" hidden="1" customWidth="1"/>
    <col min="10769" max="10769" width="3.42578125" style="375" customWidth="1"/>
    <col min="10770" max="10770" width="9.140625" style="375" customWidth="1"/>
    <col min="10771" max="10771" width="21.28515625" style="375" customWidth="1"/>
    <col min="10772" max="10772" width="12.42578125" style="375" customWidth="1"/>
    <col min="10773" max="11008" width="9.140625" style="375"/>
    <col min="11009" max="11010" width="0" style="375" hidden="1" customWidth="1"/>
    <col min="11011" max="11011" width="95.85546875" style="375" customWidth="1"/>
    <col min="11012" max="11015" width="17.28515625" style="375" customWidth="1"/>
    <col min="11016" max="11016" width="19" style="375" customWidth="1"/>
    <col min="11017" max="11017" width="17.28515625" style="375" customWidth="1"/>
    <col min="11018" max="11018" width="19.5703125" style="375" customWidth="1"/>
    <col min="11019" max="11021" width="17.28515625" style="375" customWidth="1"/>
    <col min="11022" max="11022" width="19.5703125" style="375" customWidth="1"/>
    <col min="11023" max="11023" width="17.28515625" style="375" customWidth="1"/>
    <col min="11024" max="11024" width="0" style="375" hidden="1" customWidth="1"/>
    <col min="11025" max="11025" width="3.42578125" style="375" customWidth="1"/>
    <col min="11026" max="11026" width="9.140625" style="375" customWidth="1"/>
    <col min="11027" max="11027" width="21.28515625" style="375" customWidth="1"/>
    <col min="11028" max="11028" width="12.42578125" style="375" customWidth="1"/>
    <col min="11029" max="11264" width="9.140625" style="375"/>
    <col min="11265" max="11266" width="0" style="375" hidden="1" customWidth="1"/>
    <col min="11267" max="11267" width="95.85546875" style="375" customWidth="1"/>
    <col min="11268" max="11271" width="17.28515625" style="375" customWidth="1"/>
    <col min="11272" max="11272" width="19" style="375" customWidth="1"/>
    <col min="11273" max="11273" width="17.28515625" style="375" customWidth="1"/>
    <col min="11274" max="11274" width="19.5703125" style="375" customWidth="1"/>
    <col min="11275" max="11277" width="17.28515625" style="375" customWidth="1"/>
    <col min="11278" max="11278" width="19.5703125" style="375" customWidth="1"/>
    <col min="11279" max="11279" width="17.28515625" style="375" customWidth="1"/>
    <col min="11280" max="11280" width="0" style="375" hidden="1" customWidth="1"/>
    <col min="11281" max="11281" width="3.42578125" style="375" customWidth="1"/>
    <col min="11282" max="11282" width="9.140625" style="375" customWidth="1"/>
    <col min="11283" max="11283" width="21.28515625" style="375" customWidth="1"/>
    <col min="11284" max="11284" width="12.42578125" style="375" customWidth="1"/>
    <col min="11285" max="11520" width="9.140625" style="375"/>
    <col min="11521" max="11522" width="0" style="375" hidden="1" customWidth="1"/>
    <col min="11523" max="11523" width="95.85546875" style="375" customWidth="1"/>
    <col min="11524" max="11527" width="17.28515625" style="375" customWidth="1"/>
    <col min="11528" max="11528" width="19" style="375" customWidth="1"/>
    <col min="11529" max="11529" width="17.28515625" style="375" customWidth="1"/>
    <col min="11530" max="11530" width="19.5703125" style="375" customWidth="1"/>
    <col min="11531" max="11533" width="17.28515625" style="375" customWidth="1"/>
    <col min="11534" max="11534" width="19.5703125" style="375" customWidth="1"/>
    <col min="11535" max="11535" width="17.28515625" style="375" customWidth="1"/>
    <col min="11536" max="11536" width="0" style="375" hidden="1" customWidth="1"/>
    <col min="11537" max="11537" width="3.42578125" style="375" customWidth="1"/>
    <col min="11538" max="11538" width="9.140625" style="375" customWidth="1"/>
    <col min="11539" max="11539" width="21.28515625" style="375" customWidth="1"/>
    <col min="11540" max="11540" width="12.42578125" style="375" customWidth="1"/>
    <col min="11541" max="11776" width="9.140625" style="375"/>
    <col min="11777" max="11778" width="0" style="375" hidden="1" customWidth="1"/>
    <col min="11779" max="11779" width="95.85546875" style="375" customWidth="1"/>
    <col min="11780" max="11783" width="17.28515625" style="375" customWidth="1"/>
    <col min="11784" max="11784" width="19" style="375" customWidth="1"/>
    <col min="11785" max="11785" width="17.28515625" style="375" customWidth="1"/>
    <col min="11786" max="11786" width="19.5703125" style="375" customWidth="1"/>
    <col min="11787" max="11789" width="17.28515625" style="375" customWidth="1"/>
    <col min="11790" max="11790" width="19.5703125" style="375" customWidth="1"/>
    <col min="11791" max="11791" width="17.28515625" style="375" customWidth="1"/>
    <col min="11792" max="11792" width="0" style="375" hidden="1" customWidth="1"/>
    <col min="11793" max="11793" width="3.42578125" style="375" customWidth="1"/>
    <col min="11794" max="11794" width="9.140625" style="375" customWidth="1"/>
    <col min="11795" max="11795" width="21.28515625" style="375" customWidth="1"/>
    <col min="11796" max="11796" width="12.42578125" style="375" customWidth="1"/>
    <col min="11797" max="12032" width="9.140625" style="375"/>
    <col min="12033" max="12034" width="0" style="375" hidden="1" customWidth="1"/>
    <col min="12035" max="12035" width="95.85546875" style="375" customWidth="1"/>
    <col min="12036" max="12039" width="17.28515625" style="375" customWidth="1"/>
    <col min="12040" max="12040" width="19" style="375" customWidth="1"/>
    <col min="12041" max="12041" width="17.28515625" style="375" customWidth="1"/>
    <col min="12042" max="12042" width="19.5703125" style="375" customWidth="1"/>
    <col min="12043" max="12045" width="17.28515625" style="375" customWidth="1"/>
    <col min="12046" max="12046" width="19.5703125" style="375" customWidth="1"/>
    <col min="12047" max="12047" width="17.28515625" style="375" customWidth="1"/>
    <col min="12048" max="12048" width="0" style="375" hidden="1" customWidth="1"/>
    <col min="12049" max="12049" width="3.42578125" style="375" customWidth="1"/>
    <col min="12050" max="12050" width="9.140625" style="375" customWidth="1"/>
    <col min="12051" max="12051" width="21.28515625" style="375" customWidth="1"/>
    <col min="12052" max="12052" width="12.42578125" style="375" customWidth="1"/>
    <col min="12053" max="12288" width="9.140625" style="375"/>
    <col min="12289" max="12290" width="0" style="375" hidden="1" customWidth="1"/>
    <col min="12291" max="12291" width="95.85546875" style="375" customWidth="1"/>
    <col min="12292" max="12295" width="17.28515625" style="375" customWidth="1"/>
    <col min="12296" max="12296" width="19" style="375" customWidth="1"/>
    <col min="12297" max="12297" width="17.28515625" style="375" customWidth="1"/>
    <col min="12298" max="12298" width="19.5703125" style="375" customWidth="1"/>
    <col min="12299" max="12301" width="17.28515625" style="375" customWidth="1"/>
    <col min="12302" max="12302" width="19.5703125" style="375" customWidth="1"/>
    <col min="12303" max="12303" width="17.28515625" style="375" customWidth="1"/>
    <col min="12304" max="12304" width="0" style="375" hidden="1" customWidth="1"/>
    <col min="12305" max="12305" width="3.42578125" style="375" customWidth="1"/>
    <col min="12306" max="12306" width="9.140625" style="375" customWidth="1"/>
    <col min="12307" max="12307" width="21.28515625" style="375" customWidth="1"/>
    <col min="12308" max="12308" width="12.42578125" style="375" customWidth="1"/>
    <col min="12309" max="12544" width="9.140625" style="375"/>
    <col min="12545" max="12546" width="0" style="375" hidden="1" customWidth="1"/>
    <col min="12547" max="12547" width="95.85546875" style="375" customWidth="1"/>
    <col min="12548" max="12551" width="17.28515625" style="375" customWidth="1"/>
    <col min="12552" max="12552" width="19" style="375" customWidth="1"/>
    <col min="12553" max="12553" width="17.28515625" style="375" customWidth="1"/>
    <col min="12554" max="12554" width="19.5703125" style="375" customWidth="1"/>
    <col min="12555" max="12557" width="17.28515625" style="375" customWidth="1"/>
    <col min="12558" max="12558" width="19.5703125" style="375" customWidth="1"/>
    <col min="12559" max="12559" width="17.28515625" style="375" customWidth="1"/>
    <col min="12560" max="12560" width="0" style="375" hidden="1" customWidth="1"/>
    <col min="12561" max="12561" width="3.42578125" style="375" customWidth="1"/>
    <col min="12562" max="12562" width="9.140625" style="375" customWidth="1"/>
    <col min="12563" max="12563" width="21.28515625" style="375" customWidth="1"/>
    <col min="12564" max="12564" width="12.42578125" style="375" customWidth="1"/>
    <col min="12565" max="12800" width="9.140625" style="375"/>
    <col min="12801" max="12802" width="0" style="375" hidden="1" customWidth="1"/>
    <col min="12803" max="12803" width="95.85546875" style="375" customWidth="1"/>
    <col min="12804" max="12807" width="17.28515625" style="375" customWidth="1"/>
    <col min="12808" max="12808" width="19" style="375" customWidth="1"/>
    <col min="12809" max="12809" width="17.28515625" style="375" customWidth="1"/>
    <col min="12810" max="12810" width="19.5703125" style="375" customWidth="1"/>
    <col min="12811" max="12813" width="17.28515625" style="375" customWidth="1"/>
    <col min="12814" max="12814" width="19.5703125" style="375" customWidth="1"/>
    <col min="12815" max="12815" width="17.28515625" style="375" customWidth="1"/>
    <col min="12816" max="12816" width="0" style="375" hidden="1" customWidth="1"/>
    <col min="12817" max="12817" width="3.42578125" style="375" customWidth="1"/>
    <col min="12818" max="12818" width="9.140625" style="375" customWidth="1"/>
    <col min="12819" max="12819" width="21.28515625" style="375" customWidth="1"/>
    <col min="12820" max="12820" width="12.42578125" style="375" customWidth="1"/>
    <col min="12821" max="13056" width="9.140625" style="375"/>
    <col min="13057" max="13058" width="0" style="375" hidden="1" customWidth="1"/>
    <col min="13059" max="13059" width="95.85546875" style="375" customWidth="1"/>
    <col min="13060" max="13063" width="17.28515625" style="375" customWidth="1"/>
    <col min="13064" max="13064" width="19" style="375" customWidth="1"/>
    <col min="13065" max="13065" width="17.28515625" style="375" customWidth="1"/>
    <col min="13066" max="13066" width="19.5703125" style="375" customWidth="1"/>
    <col min="13067" max="13069" width="17.28515625" style="375" customWidth="1"/>
    <col min="13070" max="13070" width="19.5703125" style="375" customWidth="1"/>
    <col min="13071" max="13071" width="17.28515625" style="375" customWidth="1"/>
    <col min="13072" max="13072" width="0" style="375" hidden="1" customWidth="1"/>
    <col min="13073" max="13073" width="3.42578125" style="375" customWidth="1"/>
    <col min="13074" max="13074" width="9.140625" style="375" customWidth="1"/>
    <col min="13075" max="13075" width="21.28515625" style="375" customWidth="1"/>
    <col min="13076" max="13076" width="12.42578125" style="375" customWidth="1"/>
    <col min="13077" max="13312" width="9.140625" style="375"/>
    <col min="13313" max="13314" width="0" style="375" hidden="1" customWidth="1"/>
    <col min="13315" max="13315" width="95.85546875" style="375" customWidth="1"/>
    <col min="13316" max="13319" width="17.28515625" style="375" customWidth="1"/>
    <col min="13320" max="13320" width="19" style="375" customWidth="1"/>
    <col min="13321" max="13321" width="17.28515625" style="375" customWidth="1"/>
    <col min="13322" max="13322" width="19.5703125" style="375" customWidth="1"/>
    <col min="13323" max="13325" width="17.28515625" style="375" customWidth="1"/>
    <col min="13326" max="13326" width="19.5703125" style="375" customWidth="1"/>
    <col min="13327" max="13327" width="17.28515625" style="375" customWidth="1"/>
    <col min="13328" max="13328" width="0" style="375" hidden="1" customWidth="1"/>
    <col min="13329" max="13329" width="3.42578125" style="375" customWidth="1"/>
    <col min="13330" max="13330" width="9.140625" style="375" customWidth="1"/>
    <col min="13331" max="13331" width="21.28515625" style="375" customWidth="1"/>
    <col min="13332" max="13332" width="12.42578125" style="375" customWidth="1"/>
    <col min="13333" max="13568" width="9.140625" style="375"/>
    <col min="13569" max="13570" width="0" style="375" hidden="1" customWidth="1"/>
    <col min="13571" max="13571" width="95.85546875" style="375" customWidth="1"/>
    <col min="13572" max="13575" width="17.28515625" style="375" customWidth="1"/>
    <col min="13576" max="13576" width="19" style="375" customWidth="1"/>
    <col min="13577" max="13577" width="17.28515625" style="375" customWidth="1"/>
    <col min="13578" max="13578" width="19.5703125" style="375" customWidth="1"/>
    <col min="13579" max="13581" width="17.28515625" style="375" customWidth="1"/>
    <col min="13582" max="13582" width="19.5703125" style="375" customWidth="1"/>
    <col min="13583" max="13583" width="17.28515625" style="375" customWidth="1"/>
    <col min="13584" max="13584" width="0" style="375" hidden="1" customWidth="1"/>
    <col min="13585" max="13585" width="3.42578125" style="375" customWidth="1"/>
    <col min="13586" max="13586" width="9.140625" style="375" customWidth="1"/>
    <col min="13587" max="13587" width="21.28515625" style="375" customWidth="1"/>
    <col min="13588" max="13588" width="12.42578125" style="375" customWidth="1"/>
    <col min="13589" max="13824" width="9.140625" style="375"/>
    <col min="13825" max="13826" width="0" style="375" hidden="1" customWidth="1"/>
    <col min="13827" max="13827" width="95.85546875" style="375" customWidth="1"/>
    <col min="13828" max="13831" width="17.28515625" style="375" customWidth="1"/>
    <col min="13832" max="13832" width="19" style="375" customWidth="1"/>
    <col min="13833" max="13833" width="17.28515625" style="375" customWidth="1"/>
    <col min="13834" max="13834" width="19.5703125" style="375" customWidth="1"/>
    <col min="13835" max="13837" width="17.28515625" style="375" customWidth="1"/>
    <col min="13838" max="13838" width="19.5703125" style="375" customWidth="1"/>
    <col min="13839" max="13839" width="17.28515625" style="375" customWidth="1"/>
    <col min="13840" max="13840" width="0" style="375" hidden="1" customWidth="1"/>
    <col min="13841" max="13841" width="3.42578125" style="375" customWidth="1"/>
    <col min="13842" max="13842" width="9.140625" style="375" customWidth="1"/>
    <col min="13843" max="13843" width="21.28515625" style="375" customWidth="1"/>
    <col min="13844" max="13844" width="12.42578125" style="375" customWidth="1"/>
    <col min="13845" max="14080" width="9.140625" style="375"/>
    <col min="14081" max="14082" width="0" style="375" hidden="1" customWidth="1"/>
    <col min="14083" max="14083" width="95.85546875" style="375" customWidth="1"/>
    <col min="14084" max="14087" width="17.28515625" style="375" customWidth="1"/>
    <col min="14088" max="14088" width="19" style="375" customWidth="1"/>
    <col min="14089" max="14089" width="17.28515625" style="375" customWidth="1"/>
    <col min="14090" max="14090" width="19.5703125" style="375" customWidth="1"/>
    <col min="14091" max="14093" width="17.28515625" style="375" customWidth="1"/>
    <col min="14094" max="14094" width="19.5703125" style="375" customWidth="1"/>
    <col min="14095" max="14095" width="17.28515625" style="375" customWidth="1"/>
    <col min="14096" max="14096" width="0" style="375" hidden="1" customWidth="1"/>
    <col min="14097" max="14097" width="3.42578125" style="375" customWidth="1"/>
    <col min="14098" max="14098" width="9.140625" style="375" customWidth="1"/>
    <col min="14099" max="14099" width="21.28515625" style="375" customWidth="1"/>
    <col min="14100" max="14100" width="12.42578125" style="375" customWidth="1"/>
    <col min="14101" max="14336" width="9.140625" style="375"/>
    <col min="14337" max="14338" width="0" style="375" hidden="1" customWidth="1"/>
    <col min="14339" max="14339" width="95.85546875" style="375" customWidth="1"/>
    <col min="14340" max="14343" width="17.28515625" style="375" customWidth="1"/>
    <col min="14344" max="14344" width="19" style="375" customWidth="1"/>
    <col min="14345" max="14345" width="17.28515625" style="375" customWidth="1"/>
    <col min="14346" max="14346" width="19.5703125" style="375" customWidth="1"/>
    <col min="14347" max="14349" width="17.28515625" style="375" customWidth="1"/>
    <col min="14350" max="14350" width="19.5703125" style="375" customWidth="1"/>
    <col min="14351" max="14351" width="17.28515625" style="375" customWidth="1"/>
    <col min="14352" max="14352" width="0" style="375" hidden="1" customWidth="1"/>
    <col min="14353" max="14353" width="3.42578125" style="375" customWidth="1"/>
    <col min="14354" max="14354" width="9.140625" style="375" customWidth="1"/>
    <col min="14355" max="14355" width="21.28515625" style="375" customWidth="1"/>
    <col min="14356" max="14356" width="12.42578125" style="375" customWidth="1"/>
    <col min="14357" max="14592" width="9.140625" style="375"/>
    <col min="14593" max="14594" width="0" style="375" hidden="1" customWidth="1"/>
    <col min="14595" max="14595" width="95.85546875" style="375" customWidth="1"/>
    <col min="14596" max="14599" width="17.28515625" style="375" customWidth="1"/>
    <col min="14600" max="14600" width="19" style="375" customWidth="1"/>
    <col min="14601" max="14601" width="17.28515625" style="375" customWidth="1"/>
    <col min="14602" max="14602" width="19.5703125" style="375" customWidth="1"/>
    <col min="14603" max="14605" width="17.28515625" style="375" customWidth="1"/>
    <col min="14606" max="14606" width="19.5703125" style="375" customWidth="1"/>
    <col min="14607" max="14607" width="17.28515625" style="375" customWidth="1"/>
    <col min="14608" max="14608" width="0" style="375" hidden="1" customWidth="1"/>
    <col min="14609" max="14609" width="3.42578125" style="375" customWidth="1"/>
    <col min="14610" max="14610" width="9.140625" style="375" customWidth="1"/>
    <col min="14611" max="14611" width="21.28515625" style="375" customWidth="1"/>
    <col min="14612" max="14612" width="12.42578125" style="375" customWidth="1"/>
    <col min="14613" max="14848" width="9.140625" style="375"/>
    <col min="14849" max="14850" width="0" style="375" hidden="1" customWidth="1"/>
    <col min="14851" max="14851" width="95.85546875" style="375" customWidth="1"/>
    <col min="14852" max="14855" width="17.28515625" style="375" customWidth="1"/>
    <col min="14856" max="14856" width="19" style="375" customWidth="1"/>
    <col min="14857" max="14857" width="17.28515625" style="375" customWidth="1"/>
    <col min="14858" max="14858" width="19.5703125" style="375" customWidth="1"/>
    <col min="14859" max="14861" width="17.28515625" style="375" customWidth="1"/>
    <col min="14862" max="14862" width="19.5703125" style="375" customWidth="1"/>
    <col min="14863" max="14863" width="17.28515625" style="375" customWidth="1"/>
    <col min="14864" max="14864" width="0" style="375" hidden="1" customWidth="1"/>
    <col min="14865" max="14865" width="3.42578125" style="375" customWidth="1"/>
    <col min="14866" max="14866" width="9.140625" style="375" customWidth="1"/>
    <col min="14867" max="14867" width="21.28515625" style="375" customWidth="1"/>
    <col min="14868" max="14868" width="12.42578125" style="375" customWidth="1"/>
    <col min="14869" max="15104" width="9.140625" style="375"/>
    <col min="15105" max="15106" width="0" style="375" hidden="1" customWidth="1"/>
    <col min="15107" max="15107" width="95.85546875" style="375" customWidth="1"/>
    <col min="15108" max="15111" width="17.28515625" style="375" customWidth="1"/>
    <col min="15112" max="15112" width="19" style="375" customWidth="1"/>
    <col min="15113" max="15113" width="17.28515625" style="375" customWidth="1"/>
    <col min="15114" max="15114" width="19.5703125" style="375" customWidth="1"/>
    <col min="15115" max="15117" width="17.28515625" style="375" customWidth="1"/>
    <col min="15118" max="15118" width="19.5703125" style="375" customWidth="1"/>
    <col min="15119" max="15119" width="17.28515625" style="375" customWidth="1"/>
    <col min="15120" max="15120" width="0" style="375" hidden="1" customWidth="1"/>
    <col min="15121" max="15121" width="3.42578125" style="375" customWidth="1"/>
    <col min="15122" max="15122" width="9.140625" style="375" customWidth="1"/>
    <col min="15123" max="15123" width="21.28515625" style="375" customWidth="1"/>
    <col min="15124" max="15124" width="12.42578125" style="375" customWidth="1"/>
    <col min="15125" max="15360" width="9.140625" style="375"/>
    <col min="15361" max="15362" width="0" style="375" hidden="1" customWidth="1"/>
    <col min="15363" max="15363" width="95.85546875" style="375" customWidth="1"/>
    <col min="15364" max="15367" width="17.28515625" style="375" customWidth="1"/>
    <col min="15368" max="15368" width="19" style="375" customWidth="1"/>
    <col min="15369" max="15369" width="17.28515625" style="375" customWidth="1"/>
    <col min="15370" max="15370" width="19.5703125" style="375" customWidth="1"/>
    <col min="15371" max="15373" width="17.28515625" style="375" customWidth="1"/>
    <col min="15374" max="15374" width="19.5703125" style="375" customWidth="1"/>
    <col min="15375" max="15375" width="17.28515625" style="375" customWidth="1"/>
    <col min="15376" max="15376" width="0" style="375" hidden="1" customWidth="1"/>
    <col min="15377" max="15377" width="3.42578125" style="375" customWidth="1"/>
    <col min="15378" max="15378" width="9.140625" style="375" customWidth="1"/>
    <col min="15379" max="15379" width="21.28515625" style="375" customWidth="1"/>
    <col min="15380" max="15380" width="12.42578125" style="375" customWidth="1"/>
    <col min="15381" max="15616" width="9.140625" style="375"/>
    <col min="15617" max="15618" width="0" style="375" hidden="1" customWidth="1"/>
    <col min="15619" max="15619" width="95.85546875" style="375" customWidth="1"/>
    <col min="15620" max="15623" width="17.28515625" style="375" customWidth="1"/>
    <col min="15624" max="15624" width="19" style="375" customWidth="1"/>
    <col min="15625" max="15625" width="17.28515625" style="375" customWidth="1"/>
    <col min="15626" max="15626" width="19.5703125" style="375" customWidth="1"/>
    <col min="15627" max="15629" width="17.28515625" style="375" customWidth="1"/>
    <col min="15630" max="15630" width="19.5703125" style="375" customWidth="1"/>
    <col min="15631" max="15631" width="17.28515625" style="375" customWidth="1"/>
    <col min="15632" max="15632" width="0" style="375" hidden="1" customWidth="1"/>
    <col min="15633" max="15633" width="3.42578125" style="375" customWidth="1"/>
    <col min="15634" max="15634" width="9.140625" style="375" customWidth="1"/>
    <col min="15635" max="15635" width="21.28515625" style="375" customWidth="1"/>
    <col min="15636" max="15636" width="12.42578125" style="375" customWidth="1"/>
    <col min="15637" max="15872" width="9.140625" style="375"/>
    <col min="15873" max="15874" width="0" style="375" hidden="1" customWidth="1"/>
    <col min="15875" max="15875" width="95.85546875" style="375" customWidth="1"/>
    <col min="15876" max="15879" width="17.28515625" style="375" customWidth="1"/>
    <col min="15880" max="15880" width="19" style="375" customWidth="1"/>
    <col min="15881" max="15881" width="17.28515625" style="375" customWidth="1"/>
    <col min="15882" max="15882" width="19.5703125" style="375" customWidth="1"/>
    <col min="15883" max="15885" width="17.28515625" style="375" customWidth="1"/>
    <col min="15886" max="15886" width="19.5703125" style="375" customWidth="1"/>
    <col min="15887" max="15887" width="17.28515625" style="375" customWidth="1"/>
    <col min="15888" max="15888" width="0" style="375" hidden="1" customWidth="1"/>
    <col min="15889" max="15889" width="3.42578125" style="375" customWidth="1"/>
    <col min="15890" max="15890" width="9.140625" style="375" customWidth="1"/>
    <col min="15891" max="15891" width="21.28515625" style="375" customWidth="1"/>
    <col min="15892" max="15892" width="12.42578125" style="375" customWidth="1"/>
    <col min="15893" max="16128" width="9.140625" style="375"/>
    <col min="16129" max="16130" width="0" style="375" hidden="1" customWidth="1"/>
    <col min="16131" max="16131" width="95.85546875" style="375" customWidth="1"/>
    <col min="16132" max="16135" width="17.28515625" style="375" customWidth="1"/>
    <col min="16136" max="16136" width="19" style="375" customWidth="1"/>
    <col min="16137" max="16137" width="17.28515625" style="375" customWidth="1"/>
    <col min="16138" max="16138" width="19.5703125" style="375" customWidth="1"/>
    <col min="16139" max="16141" width="17.28515625" style="375" customWidth="1"/>
    <col min="16142" max="16142" width="19.5703125" style="375" customWidth="1"/>
    <col min="16143" max="16143" width="17.28515625" style="375" customWidth="1"/>
    <col min="16144" max="16144" width="0" style="375" hidden="1" customWidth="1"/>
    <col min="16145" max="16145" width="3.42578125" style="375" customWidth="1"/>
    <col min="16146" max="16146" width="9.140625" style="375" customWidth="1"/>
    <col min="16147" max="16147" width="21.28515625" style="375" customWidth="1"/>
    <col min="16148" max="16148" width="12.42578125" style="375" customWidth="1"/>
    <col min="16149" max="16384" width="9.140625" style="375"/>
  </cols>
  <sheetData>
    <row r="1" spans="1:19" s="1" customFormat="1" ht="7.5" hidden="1" customHeight="1">
      <c r="C1" s="91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/>
    </row>
    <row r="2" spans="1:19" s="1" customFormat="1" ht="39" customHeight="1">
      <c r="C2" s="839" t="s">
        <v>99</v>
      </c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440"/>
      <c r="Q2" s="93"/>
    </row>
    <row r="3" spans="1:19" s="1" customFormat="1" ht="42.75" customHeight="1">
      <c r="C3" s="839" t="s">
        <v>100</v>
      </c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440"/>
      <c r="Q3" s="93"/>
    </row>
    <row r="4" spans="1:19" s="1" customFormat="1" ht="0.75" customHeight="1">
      <c r="A4" s="1" t="s">
        <v>923</v>
      </c>
      <c r="C4" s="839" t="s">
        <v>923</v>
      </c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440"/>
      <c r="Q4" s="93"/>
    </row>
    <row r="5" spans="1:19" s="33" customFormat="1" ht="45" customHeight="1">
      <c r="C5" s="840" t="s">
        <v>736</v>
      </c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441"/>
      <c r="Q5" s="94"/>
    </row>
    <row r="6" spans="1:19" s="95" customFormat="1" ht="2.25" customHeight="1" thickBot="1"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7"/>
    </row>
    <row r="7" spans="1:19" s="17" customFormat="1" ht="37.5" customHeight="1" thickTop="1" thickBot="1">
      <c r="C7" s="402"/>
      <c r="D7" s="702" t="s">
        <v>101</v>
      </c>
      <c r="E7" s="702" t="s">
        <v>102</v>
      </c>
      <c r="F7" s="841" t="s">
        <v>103</v>
      </c>
      <c r="G7" s="841"/>
      <c r="H7" s="841" t="s">
        <v>630</v>
      </c>
      <c r="I7" s="841"/>
      <c r="J7" s="841" t="s">
        <v>727</v>
      </c>
      <c r="K7" s="841"/>
      <c r="L7" s="841" t="s">
        <v>770</v>
      </c>
      <c r="M7" s="841"/>
      <c r="N7" s="841" t="s">
        <v>876</v>
      </c>
      <c r="O7" s="841"/>
      <c r="P7" s="442"/>
      <c r="Q7" s="442"/>
    </row>
    <row r="8" spans="1:19" s="17" customFormat="1" ht="36.75" customHeight="1" thickTop="1">
      <c r="C8" s="403"/>
      <c r="D8" s="703" t="str">
        <f>"DIC"</f>
        <v>DIC</v>
      </c>
      <c r="E8" s="703" t="str">
        <f>"DIC"</f>
        <v>DIC</v>
      </c>
      <c r="F8" s="842" t="str">
        <f>"DIC"</f>
        <v>DIC</v>
      </c>
      <c r="G8" s="842"/>
      <c r="H8" s="843" t="s">
        <v>104</v>
      </c>
      <c r="I8" s="842"/>
      <c r="J8" s="842" t="str">
        <f>"DIC"</f>
        <v>DIC</v>
      </c>
      <c r="K8" s="842"/>
      <c r="L8" s="837" t="str">
        <f>"DIC"</f>
        <v>DIC</v>
      </c>
      <c r="M8" s="837"/>
      <c r="N8" s="837" t="str">
        <f>UPPER("JUN")</f>
        <v>JUN</v>
      </c>
      <c r="O8" s="837"/>
      <c r="P8" s="442" t="s">
        <v>694</v>
      </c>
      <c r="Q8" s="442"/>
    </row>
    <row r="9" spans="1:19" s="17" customFormat="1" ht="1.5" customHeight="1">
      <c r="C9" s="404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Q9" s="442"/>
    </row>
    <row r="10" spans="1:19" s="98" customFormat="1" ht="36" customHeight="1">
      <c r="C10" s="405"/>
      <c r="D10" s="838" t="s">
        <v>12</v>
      </c>
      <c r="E10" s="838"/>
      <c r="F10" s="444" t="s">
        <v>631</v>
      </c>
      <c r="G10" s="444" t="s">
        <v>632</v>
      </c>
      <c r="H10" s="444" t="s">
        <v>631</v>
      </c>
      <c r="I10" s="444" t="s">
        <v>632</v>
      </c>
      <c r="J10" s="444" t="s">
        <v>631</v>
      </c>
      <c r="K10" s="444" t="s">
        <v>632</v>
      </c>
      <c r="L10" s="444" t="s">
        <v>631</v>
      </c>
      <c r="M10" s="444" t="s">
        <v>632</v>
      </c>
      <c r="N10" s="444" t="s">
        <v>631</v>
      </c>
      <c r="O10" s="444" t="s">
        <v>632</v>
      </c>
      <c r="Q10" s="442"/>
    </row>
    <row r="11" spans="1:19" s="98" customFormat="1" ht="35.25" customHeight="1">
      <c r="A11" s="98" t="s">
        <v>877</v>
      </c>
      <c r="B11" s="98" t="s">
        <v>878</v>
      </c>
      <c r="C11" s="445" t="s">
        <v>105</v>
      </c>
      <c r="D11" s="99">
        <v>54556080.634240001</v>
      </c>
      <c r="E11" s="99">
        <v>54556080.634240001</v>
      </c>
      <c r="F11" s="99">
        <v>81017493.941249996</v>
      </c>
      <c r="G11" s="99">
        <v>7066800.6672499999</v>
      </c>
      <c r="H11" s="99">
        <v>96931715.502850011</v>
      </c>
      <c r="I11" s="99">
        <v>7437917.27018</v>
      </c>
      <c r="J11" s="99">
        <v>113162072.22272</v>
      </c>
      <c r="K11" s="99">
        <v>7767736.6857000003</v>
      </c>
      <c r="L11" s="99">
        <v>132510769.02185</v>
      </c>
      <c r="M11" s="99">
        <v>3714714.13901</v>
      </c>
      <c r="N11" s="99">
        <v>139758835.24118</v>
      </c>
      <c r="O11" s="99">
        <v>3779574.2686700001</v>
      </c>
      <c r="Q11" s="442"/>
    </row>
    <row r="12" spans="1:19" s="98" customFormat="1" ht="35.25" customHeight="1">
      <c r="A12" s="98" t="s">
        <v>877</v>
      </c>
      <c r="B12" s="657" t="s">
        <v>879</v>
      </c>
      <c r="C12" s="445" t="s">
        <v>106</v>
      </c>
      <c r="D12" s="99">
        <v>53943147.241530001</v>
      </c>
      <c r="E12" s="99">
        <v>53943147.241530001</v>
      </c>
      <c r="F12" s="99">
        <v>80285499.772719994</v>
      </c>
      <c r="G12" s="99">
        <v>6985714.8452099999</v>
      </c>
      <c r="H12" s="99">
        <v>95850682.265070006</v>
      </c>
      <c r="I12" s="99">
        <v>7336520.9377499996</v>
      </c>
      <c r="J12" s="99">
        <v>111464063.88201</v>
      </c>
      <c r="K12" s="99">
        <v>7609483.82699</v>
      </c>
      <c r="L12" s="99">
        <v>130122016.95177001</v>
      </c>
      <c r="M12" s="99">
        <v>3614988.91194</v>
      </c>
      <c r="N12" s="99">
        <v>136837462.55100998</v>
      </c>
      <c r="O12" s="99">
        <v>3677819.3905700003</v>
      </c>
      <c r="P12" s="99"/>
      <c r="Q12" s="442"/>
      <c r="S12" s="99"/>
    </row>
    <row r="13" spans="1:19" s="98" customFormat="1" ht="35.25" customHeight="1">
      <c r="A13" s="98" t="s">
        <v>877</v>
      </c>
      <c r="B13" s="657" t="s">
        <v>880</v>
      </c>
      <c r="C13" s="445" t="s">
        <v>924</v>
      </c>
      <c r="D13" s="99">
        <v>612933.39271000004</v>
      </c>
      <c r="E13" s="99">
        <v>612933.39271000004</v>
      </c>
      <c r="F13" s="99">
        <v>731994.16853000002</v>
      </c>
      <c r="G13" s="99">
        <v>81085.822040000014</v>
      </c>
      <c r="H13" s="99">
        <v>1081033.2377800001</v>
      </c>
      <c r="I13" s="99">
        <v>101396.33243000001</v>
      </c>
      <c r="J13" s="99">
        <v>1698008.3407100001</v>
      </c>
      <c r="K13" s="99">
        <v>158252.85871</v>
      </c>
      <c r="L13" s="99">
        <v>2388752.07008</v>
      </c>
      <c r="M13" s="99">
        <v>99725.227069999994</v>
      </c>
      <c r="N13" s="99">
        <v>2921372.6901700003</v>
      </c>
      <c r="O13" s="99">
        <v>101754.87809999999</v>
      </c>
      <c r="P13" s="99"/>
      <c r="Q13" s="442"/>
      <c r="S13" s="99"/>
    </row>
    <row r="14" spans="1:19" s="98" customFormat="1" ht="35.25" customHeight="1">
      <c r="A14" s="98" t="s">
        <v>877</v>
      </c>
      <c r="B14" s="375" t="s">
        <v>881</v>
      </c>
      <c r="C14" s="445" t="s">
        <v>107</v>
      </c>
      <c r="D14" s="99">
        <v>210831.18809000001</v>
      </c>
      <c r="E14" s="99">
        <v>210831.18809000001</v>
      </c>
      <c r="F14" s="99">
        <v>380684.40444000001</v>
      </c>
      <c r="G14" s="99">
        <v>36153.330419999998</v>
      </c>
      <c r="H14" s="99">
        <v>448753.43556999997</v>
      </c>
      <c r="I14" s="99">
        <v>43161.160969999997</v>
      </c>
      <c r="J14" s="99">
        <v>547044.36848000006</v>
      </c>
      <c r="K14" s="99">
        <v>61714.799229999997</v>
      </c>
      <c r="L14" s="99">
        <v>643207.87985000003</v>
      </c>
      <c r="M14" s="99">
        <v>19395.220530000002</v>
      </c>
      <c r="N14" s="99">
        <v>824823.53012000001</v>
      </c>
      <c r="O14" s="99">
        <v>26087.829300000001</v>
      </c>
      <c r="P14" s="99"/>
      <c r="Q14" s="442"/>
      <c r="S14" s="99"/>
    </row>
    <row r="15" spans="1:19" s="98" customFormat="1" ht="35.25" customHeight="1">
      <c r="A15" s="98" t="s">
        <v>877</v>
      </c>
      <c r="B15" s="375" t="s">
        <v>882</v>
      </c>
      <c r="C15" s="445" t="s">
        <v>108</v>
      </c>
      <c r="D15" s="99">
        <v>177446.69261000003</v>
      </c>
      <c r="E15" s="99">
        <v>177446.69261000003</v>
      </c>
      <c r="F15" s="99">
        <v>363225.97944000002</v>
      </c>
      <c r="G15" s="99">
        <v>34286.930090000002</v>
      </c>
      <c r="H15" s="99">
        <v>424351.74252999999</v>
      </c>
      <c r="I15" s="99">
        <v>36131.73429</v>
      </c>
      <c r="J15" s="99">
        <v>486630.66687000002</v>
      </c>
      <c r="K15" s="99">
        <v>42613.050329999998</v>
      </c>
      <c r="L15" s="99">
        <v>576556.10198000004</v>
      </c>
      <c r="M15" s="99">
        <v>18507.94139</v>
      </c>
      <c r="N15" s="99">
        <v>717420.16225000005</v>
      </c>
      <c r="O15" s="99">
        <v>19595.906480000001</v>
      </c>
      <c r="P15" s="99"/>
      <c r="Q15" s="442"/>
      <c r="S15" s="99"/>
    </row>
    <row r="16" spans="1:19" s="98" customFormat="1" ht="35.25" customHeight="1">
      <c r="A16" s="98" t="s">
        <v>877</v>
      </c>
      <c r="B16" s="657" t="s">
        <v>883</v>
      </c>
      <c r="C16" s="445" t="s">
        <v>109</v>
      </c>
      <c r="D16" s="99">
        <v>33384.495479999998</v>
      </c>
      <c r="E16" s="99">
        <v>33384.495479999998</v>
      </c>
      <c r="F16" s="99">
        <v>17458.424999999999</v>
      </c>
      <c r="G16" s="99">
        <v>1866.4003300000002</v>
      </c>
      <c r="H16" s="99">
        <v>24401.693039999998</v>
      </c>
      <c r="I16" s="99">
        <v>7029.4266799999996</v>
      </c>
      <c r="J16" s="99">
        <v>60413.701609999996</v>
      </c>
      <c r="K16" s="99">
        <v>19101.748899999999</v>
      </c>
      <c r="L16" s="99">
        <v>66651.777869999991</v>
      </c>
      <c r="M16" s="99">
        <v>887.27913999999998</v>
      </c>
      <c r="N16" s="99">
        <v>107403.36787</v>
      </c>
      <c r="O16" s="99">
        <v>6491.9228200000007</v>
      </c>
      <c r="P16" s="99"/>
      <c r="Q16" s="442"/>
      <c r="S16" s="99"/>
    </row>
    <row r="17" spans="1:19" s="98" customFormat="1" ht="35.25" customHeight="1">
      <c r="A17" s="98" t="s">
        <v>877</v>
      </c>
      <c r="B17" s="375" t="s">
        <v>884</v>
      </c>
      <c r="C17" s="445" t="s">
        <v>110</v>
      </c>
      <c r="D17" s="99">
        <v>601153.15524999995</v>
      </c>
      <c r="E17" s="99">
        <v>601153.15524999995</v>
      </c>
      <c r="F17" s="99">
        <v>837444.99578999996</v>
      </c>
      <c r="G17" s="99">
        <v>59584.348310000001</v>
      </c>
      <c r="H17" s="99">
        <v>993613.37585000007</v>
      </c>
      <c r="I17" s="99">
        <v>91877.342480000007</v>
      </c>
      <c r="J17" s="99">
        <v>1197544.118</v>
      </c>
      <c r="K17" s="99">
        <v>129010.67701</v>
      </c>
      <c r="L17" s="99">
        <v>1568924.8147799999</v>
      </c>
      <c r="M17" s="99">
        <v>85329.384669999999</v>
      </c>
      <c r="N17" s="99">
        <v>1792083.16506</v>
      </c>
      <c r="O17" s="99">
        <v>97796.184730000008</v>
      </c>
      <c r="P17" s="99"/>
      <c r="Q17" s="442"/>
      <c r="S17" s="99"/>
    </row>
    <row r="18" spans="1:19" s="98" customFormat="1" ht="35.25" customHeight="1">
      <c r="A18" s="98" t="s">
        <v>877</v>
      </c>
      <c r="B18" s="375" t="s">
        <v>885</v>
      </c>
      <c r="C18" s="445" t="s">
        <v>111</v>
      </c>
      <c r="D18" s="99">
        <v>413914.75541000004</v>
      </c>
      <c r="E18" s="99">
        <v>413914.75541000004</v>
      </c>
      <c r="F18" s="99">
        <v>640307.03163999994</v>
      </c>
      <c r="G18" s="99">
        <v>57251.58928</v>
      </c>
      <c r="H18" s="99">
        <v>811530.84753000003</v>
      </c>
      <c r="I18" s="99">
        <v>85577.397980000009</v>
      </c>
      <c r="J18" s="99">
        <v>1003172.65363</v>
      </c>
      <c r="K18" s="99">
        <v>120240.91034</v>
      </c>
      <c r="L18" s="99">
        <v>1303903.9646700001</v>
      </c>
      <c r="M18" s="99">
        <v>67837.100659999996</v>
      </c>
      <c r="N18" s="99">
        <v>1461141.4827400001</v>
      </c>
      <c r="O18" s="99">
        <v>80399.273939999999</v>
      </c>
      <c r="P18" s="99"/>
      <c r="Q18" s="442"/>
      <c r="S18" s="99"/>
    </row>
    <row r="19" spans="1:19" s="98" customFormat="1" ht="35.25" customHeight="1">
      <c r="A19" s="98" t="s">
        <v>877</v>
      </c>
      <c r="B19" s="657" t="s">
        <v>886</v>
      </c>
      <c r="C19" s="445" t="s">
        <v>112</v>
      </c>
      <c r="D19" s="99">
        <v>187238.39984</v>
      </c>
      <c r="E19" s="99">
        <v>187238.39984</v>
      </c>
      <c r="F19" s="99">
        <v>197137.96415000001</v>
      </c>
      <c r="G19" s="99">
        <v>2332.7590299999997</v>
      </c>
      <c r="H19" s="99">
        <v>182082.52831999998</v>
      </c>
      <c r="I19" s="99">
        <v>6299.9444999999996</v>
      </c>
      <c r="J19" s="99">
        <v>194371.46437</v>
      </c>
      <c r="K19" s="99">
        <v>8769.7666699999991</v>
      </c>
      <c r="L19" s="99">
        <v>265020.85011</v>
      </c>
      <c r="M19" s="99">
        <v>17492.284010000003</v>
      </c>
      <c r="N19" s="99">
        <v>330941.68232000002</v>
      </c>
      <c r="O19" s="99">
        <v>17396.910789999998</v>
      </c>
      <c r="P19" s="99"/>
      <c r="Q19" s="442"/>
      <c r="S19" s="99"/>
    </row>
    <row r="20" spans="1:19" s="98" customFormat="1" ht="35.25" customHeight="1">
      <c r="A20" s="98" t="s">
        <v>877</v>
      </c>
      <c r="B20" s="375" t="s">
        <v>887</v>
      </c>
      <c r="C20" s="445" t="s">
        <v>113</v>
      </c>
      <c r="D20" s="99">
        <v>9696980.0709599983</v>
      </c>
      <c r="E20" s="99">
        <v>9696980.0709599983</v>
      </c>
      <c r="F20" s="99">
        <v>14694168.35413</v>
      </c>
      <c r="G20" s="99">
        <v>84872.874580000003</v>
      </c>
      <c r="H20" s="99">
        <v>18672350.202689998</v>
      </c>
      <c r="I20" s="99">
        <v>80447.576659999992</v>
      </c>
      <c r="J20" s="99">
        <v>22558357.576439999</v>
      </c>
      <c r="K20" s="99">
        <v>85233.749079999994</v>
      </c>
      <c r="L20" s="99">
        <v>21343440.376709998</v>
      </c>
      <c r="M20" s="99">
        <v>95182.570670000001</v>
      </c>
      <c r="N20" s="99">
        <v>21127603.23502</v>
      </c>
      <c r="O20" s="99">
        <v>87241.734639999995</v>
      </c>
      <c r="P20" s="99"/>
      <c r="Q20" s="442"/>
      <c r="S20" s="99"/>
    </row>
    <row r="21" spans="1:19" s="98" customFormat="1" ht="35.25" customHeight="1">
      <c r="A21" s="98" t="s">
        <v>877</v>
      </c>
      <c r="B21" s="375" t="s">
        <v>888</v>
      </c>
      <c r="C21" s="446" t="s">
        <v>114</v>
      </c>
      <c r="D21" s="99">
        <v>484659.61911000003</v>
      </c>
      <c r="E21" s="99">
        <v>484659.61911000003</v>
      </c>
      <c r="F21" s="99">
        <v>745081.75219000003</v>
      </c>
      <c r="G21" s="99">
        <v>88808.425540000011</v>
      </c>
      <c r="H21" s="99">
        <v>849462.72996000003</v>
      </c>
      <c r="I21" s="99">
        <v>87449.688709999988</v>
      </c>
      <c r="J21" s="99">
        <v>961395.52714000002</v>
      </c>
      <c r="K21" s="99">
        <v>90918.891090000005</v>
      </c>
      <c r="L21" s="99">
        <v>1152457.9117399999</v>
      </c>
      <c r="M21" s="99">
        <v>54117.098310000001</v>
      </c>
      <c r="N21" s="99">
        <v>1173573.4798299999</v>
      </c>
      <c r="O21" s="99">
        <v>54094.206549999995</v>
      </c>
      <c r="P21" s="99"/>
      <c r="Q21" s="442"/>
      <c r="S21" s="99"/>
    </row>
    <row r="22" spans="1:19" s="98" customFormat="1" ht="35.25" customHeight="1">
      <c r="A22" s="98" t="s">
        <v>877</v>
      </c>
      <c r="B22" s="375" t="s">
        <v>889</v>
      </c>
      <c r="C22" s="447" t="s">
        <v>698</v>
      </c>
      <c r="D22" s="99">
        <v>-1584577.0681099999</v>
      </c>
      <c r="E22" s="99">
        <v>-1584577.0681099999</v>
      </c>
      <c r="F22" s="99">
        <v>-2449616.7828099998</v>
      </c>
      <c r="G22" s="99">
        <v>-233568.00977</v>
      </c>
      <c r="H22" s="99">
        <v>-2691169.0303400001</v>
      </c>
      <c r="I22" s="99">
        <v>-264408.22674000001</v>
      </c>
      <c r="J22" s="99">
        <v>-2967362.5879499996</v>
      </c>
      <c r="K22" s="99">
        <v>-273391.76207999996</v>
      </c>
      <c r="L22" s="99">
        <v>-3577678.3459800002</v>
      </c>
      <c r="M22" s="99">
        <v>-148774.84644999998</v>
      </c>
      <c r="N22" s="99">
        <v>-3814007.3662899998</v>
      </c>
      <c r="O22" s="99">
        <v>-161936.60750000001</v>
      </c>
      <c r="P22" s="99"/>
      <c r="Q22" s="442"/>
      <c r="S22" s="99"/>
    </row>
    <row r="23" spans="1:19" s="98" customFormat="1" ht="35.25" customHeight="1">
      <c r="A23" s="98" t="s">
        <v>877</v>
      </c>
      <c r="B23" s="375" t="s">
        <v>890</v>
      </c>
      <c r="C23" s="448" t="s">
        <v>699</v>
      </c>
      <c r="D23" s="99">
        <v>63965127.599529997</v>
      </c>
      <c r="E23" s="99">
        <v>63965127.599529997</v>
      </c>
      <c r="F23" s="99">
        <v>95225256.664990008</v>
      </c>
      <c r="G23" s="99">
        <v>7102651.6363300001</v>
      </c>
      <c r="H23" s="99">
        <v>115204726.21658</v>
      </c>
      <c r="I23" s="99">
        <v>7476444.81226</v>
      </c>
      <c r="J23" s="99">
        <v>135459051.22483</v>
      </c>
      <c r="K23" s="99">
        <v>7861223.0400299998</v>
      </c>
      <c r="L23" s="99">
        <v>153641121.65895</v>
      </c>
      <c r="M23" s="99">
        <v>3819963.5667399997</v>
      </c>
      <c r="N23" s="99">
        <v>160862911.28492001</v>
      </c>
      <c r="O23" s="99">
        <v>3882857.6163900001</v>
      </c>
      <c r="P23" s="99"/>
      <c r="Q23" s="442"/>
      <c r="S23" s="99"/>
    </row>
    <row r="24" spans="1:19" s="17" customFormat="1" ht="9.75" thickBot="1">
      <c r="C24" s="100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449"/>
      <c r="Q24" s="102"/>
    </row>
    <row r="25" spans="1:19" s="17" customFormat="1" ht="15.75" thickTop="1">
      <c r="C25" s="98" t="s">
        <v>700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02"/>
    </row>
    <row r="26" spans="1:19" s="17" customFormat="1" ht="15" customHeight="1">
      <c r="C26" s="98" t="s">
        <v>701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02"/>
    </row>
    <row r="27" spans="1:19" s="17" customFormat="1" ht="15" customHeight="1">
      <c r="C27" s="98" t="s">
        <v>695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02"/>
    </row>
    <row r="28" spans="1:19" s="17" customFormat="1" ht="12">
      <c r="C28" s="103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02"/>
    </row>
  </sheetData>
  <mergeCells count="15">
    <mergeCell ref="N8:O8"/>
    <mergeCell ref="D10:E10"/>
    <mergeCell ref="C2:O2"/>
    <mergeCell ref="C3:O3"/>
    <mergeCell ref="C4:O4"/>
    <mergeCell ref="C5:O5"/>
    <mergeCell ref="F7:G7"/>
    <mergeCell ref="H7:I7"/>
    <mergeCell ref="J7:K7"/>
    <mergeCell ref="L7:M7"/>
    <mergeCell ref="N7:O7"/>
    <mergeCell ref="F8:G8"/>
    <mergeCell ref="H8:I8"/>
    <mergeCell ref="J8:K8"/>
    <mergeCell ref="L8:M8"/>
  </mergeCells>
  <pageMargins left="0.94" right="0.56999999999999995" top="0.64" bottom="0.43" header="0.5" footer="0.39"/>
  <pageSetup scale="41" orientation="portrait" r:id="rId1"/>
  <headerFooter alignWithMargins="0"/>
  <ignoredErrors>
    <ignoredError sqref="D7:O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/>
  </sheetViews>
  <sheetFormatPr baseColWidth="10" defaultColWidth="9.140625" defaultRowHeight="15"/>
  <cols>
    <col min="1" max="1" width="38.28515625" style="20" customWidth="1"/>
    <col min="2" max="15" width="13.85546875" style="375" customWidth="1"/>
    <col min="16" max="16" width="14.140625" style="375" customWidth="1"/>
    <col min="17" max="17" width="12.140625" style="375" customWidth="1"/>
    <col min="18" max="18" width="2.5703125" style="132" customWidth="1"/>
    <col min="19" max="256" width="9.140625" style="375"/>
    <col min="257" max="257" width="38.28515625" style="375" customWidth="1"/>
    <col min="258" max="271" width="13.85546875" style="375" customWidth="1"/>
    <col min="272" max="272" width="14.140625" style="375" customWidth="1"/>
    <col min="273" max="273" width="12.140625" style="375" customWidth="1"/>
    <col min="274" max="274" width="2.5703125" style="375" customWidth="1"/>
    <col min="275" max="512" width="9.140625" style="375"/>
    <col min="513" max="513" width="38.28515625" style="375" customWidth="1"/>
    <col min="514" max="527" width="13.85546875" style="375" customWidth="1"/>
    <col min="528" max="528" width="14.140625" style="375" customWidth="1"/>
    <col min="529" max="529" width="12.140625" style="375" customWidth="1"/>
    <col min="530" max="530" width="2.5703125" style="375" customWidth="1"/>
    <col min="531" max="768" width="9.140625" style="375"/>
    <col min="769" max="769" width="38.28515625" style="375" customWidth="1"/>
    <col min="770" max="783" width="13.85546875" style="375" customWidth="1"/>
    <col min="784" max="784" width="14.140625" style="375" customWidth="1"/>
    <col min="785" max="785" width="12.140625" style="375" customWidth="1"/>
    <col min="786" max="786" width="2.5703125" style="375" customWidth="1"/>
    <col min="787" max="1024" width="9.140625" style="375"/>
    <col min="1025" max="1025" width="38.28515625" style="375" customWidth="1"/>
    <col min="1026" max="1039" width="13.85546875" style="375" customWidth="1"/>
    <col min="1040" max="1040" width="14.140625" style="375" customWidth="1"/>
    <col min="1041" max="1041" width="12.140625" style="375" customWidth="1"/>
    <col min="1042" max="1042" width="2.5703125" style="375" customWidth="1"/>
    <col min="1043" max="1280" width="9.140625" style="375"/>
    <col min="1281" max="1281" width="38.28515625" style="375" customWidth="1"/>
    <col min="1282" max="1295" width="13.85546875" style="375" customWidth="1"/>
    <col min="1296" max="1296" width="14.140625" style="375" customWidth="1"/>
    <col min="1297" max="1297" width="12.140625" style="375" customWidth="1"/>
    <col min="1298" max="1298" width="2.5703125" style="375" customWidth="1"/>
    <col min="1299" max="1536" width="9.140625" style="375"/>
    <col min="1537" max="1537" width="38.28515625" style="375" customWidth="1"/>
    <col min="1538" max="1551" width="13.85546875" style="375" customWidth="1"/>
    <col min="1552" max="1552" width="14.140625" style="375" customWidth="1"/>
    <col min="1553" max="1553" width="12.140625" style="375" customWidth="1"/>
    <col min="1554" max="1554" width="2.5703125" style="375" customWidth="1"/>
    <col min="1555" max="1792" width="9.140625" style="375"/>
    <col min="1793" max="1793" width="38.28515625" style="375" customWidth="1"/>
    <col min="1794" max="1807" width="13.85546875" style="375" customWidth="1"/>
    <col min="1808" max="1808" width="14.140625" style="375" customWidth="1"/>
    <col min="1809" max="1809" width="12.140625" style="375" customWidth="1"/>
    <col min="1810" max="1810" width="2.5703125" style="375" customWidth="1"/>
    <col min="1811" max="2048" width="9.140625" style="375"/>
    <col min="2049" max="2049" width="38.28515625" style="375" customWidth="1"/>
    <col min="2050" max="2063" width="13.85546875" style="375" customWidth="1"/>
    <col min="2064" max="2064" width="14.140625" style="375" customWidth="1"/>
    <col min="2065" max="2065" width="12.140625" style="375" customWidth="1"/>
    <col min="2066" max="2066" width="2.5703125" style="375" customWidth="1"/>
    <col min="2067" max="2304" width="9.140625" style="375"/>
    <col min="2305" max="2305" width="38.28515625" style="375" customWidth="1"/>
    <col min="2306" max="2319" width="13.85546875" style="375" customWidth="1"/>
    <col min="2320" max="2320" width="14.140625" style="375" customWidth="1"/>
    <col min="2321" max="2321" width="12.140625" style="375" customWidth="1"/>
    <col min="2322" max="2322" width="2.5703125" style="375" customWidth="1"/>
    <col min="2323" max="2560" width="9.140625" style="375"/>
    <col min="2561" max="2561" width="38.28515625" style="375" customWidth="1"/>
    <col min="2562" max="2575" width="13.85546875" style="375" customWidth="1"/>
    <col min="2576" max="2576" width="14.140625" style="375" customWidth="1"/>
    <col min="2577" max="2577" width="12.140625" style="375" customWidth="1"/>
    <col min="2578" max="2578" width="2.5703125" style="375" customWidth="1"/>
    <col min="2579" max="2816" width="9.140625" style="375"/>
    <col min="2817" max="2817" width="38.28515625" style="375" customWidth="1"/>
    <col min="2818" max="2831" width="13.85546875" style="375" customWidth="1"/>
    <col min="2832" max="2832" width="14.140625" style="375" customWidth="1"/>
    <col min="2833" max="2833" width="12.140625" style="375" customWidth="1"/>
    <col min="2834" max="2834" width="2.5703125" style="375" customWidth="1"/>
    <col min="2835" max="3072" width="9.140625" style="375"/>
    <col min="3073" max="3073" width="38.28515625" style="375" customWidth="1"/>
    <col min="3074" max="3087" width="13.85546875" style="375" customWidth="1"/>
    <col min="3088" max="3088" width="14.140625" style="375" customWidth="1"/>
    <col min="3089" max="3089" width="12.140625" style="375" customWidth="1"/>
    <col min="3090" max="3090" width="2.5703125" style="375" customWidth="1"/>
    <col min="3091" max="3328" width="9.140625" style="375"/>
    <col min="3329" max="3329" width="38.28515625" style="375" customWidth="1"/>
    <col min="3330" max="3343" width="13.85546875" style="375" customWidth="1"/>
    <col min="3344" max="3344" width="14.140625" style="375" customWidth="1"/>
    <col min="3345" max="3345" width="12.140625" style="375" customWidth="1"/>
    <col min="3346" max="3346" width="2.5703125" style="375" customWidth="1"/>
    <col min="3347" max="3584" width="9.140625" style="375"/>
    <col min="3585" max="3585" width="38.28515625" style="375" customWidth="1"/>
    <col min="3586" max="3599" width="13.85546875" style="375" customWidth="1"/>
    <col min="3600" max="3600" width="14.140625" style="375" customWidth="1"/>
    <col min="3601" max="3601" width="12.140625" style="375" customWidth="1"/>
    <col min="3602" max="3602" width="2.5703125" style="375" customWidth="1"/>
    <col min="3603" max="3840" width="9.140625" style="375"/>
    <col min="3841" max="3841" width="38.28515625" style="375" customWidth="1"/>
    <col min="3842" max="3855" width="13.85546875" style="375" customWidth="1"/>
    <col min="3856" max="3856" width="14.140625" style="375" customWidth="1"/>
    <col min="3857" max="3857" width="12.140625" style="375" customWidth="1"/>
    <col min="3858" max="3858" width="2.5703125" style="375" customWidth="1"/>
    <col min="3859" max="4096" width="9.140625" style="375"/>
    <col min="4097" max="4097" width="38.28515625" style="375" customWidth="1"/>
    <col min="4098" max="4111" width="13.85546875" style="375" customWidth="1"/>
    <col min="4112" max="4112" width="14.140625" style="375" customWidth="1"/>
    <col min="4113" max="4113" width="12.140625" style="375" customWidth="1"/>
    <col min="4114" max="4114" width="2.5703125" style="375" customWidth="1"/>
    <col min="4115" max="4352" width="9.140625" style="375"/>
    <col min="4353" max="4353" width="38.28515625" style="375" customWidth="1"/>
    <col min="4354" max="4367" width="13.85546875" style="375" customWidth="1"/>
    <col min="4368" max="4368" width="14.140625" style="375" customWidth="1"/>
    <col min="4369" max="4369" width="12.140625" style="375" customWidth="1"/>
    <col min="4370" max="4370" width="2.5703125" style="375" customWidth="1"/>
    <col min="4371" max="4608" width="9.140625" style="375"/>
    <col min="4609" max="4609" width="38.28515625" style="375" customWidth="1"/>
    <col min="4610" max="4623" width="13.85546875" style="375" customWidth="1"/>
    <col min="4624" max="4624" width="14.140625" style="375" customWidth="1"/>
    <col min="4625" max="4625" width="12.140625" style="375" customWidth="1"/>
    <col min="4626" max="4626" width="2.5703125" style="375" customWidth="1"/>
    <col min="4627" max="4864" width="9.140625" style="375"/>
    <col min="4865" max="4865" width="38.28515625" style="375" customWidth="1"/>
    <col min="4866" max="4879" width="13.85546875" style="375" customWidth="1"/>
    <col min="4880" max="4880" width="14.140625" style="375" customWidth="1"/>
    <col min="4881" max="4881" width="12.140625" style="375" customWidth="1"/>
    <col min="4882" max="4882" width="2.5703125" style="375" customWidth="1"/>
    <col min="4883" max="5120" width="9.140625" style="375"/>
    <col min="5121" max="5121" width="38.28515625" style="375" customWidth="1"/>
    <col min="5122" max="5135" width="13.85546875" style="375" customWidth="1"/>
    <col min="5136" max="5136" width="14.140625" style="375" customWidth="1"/>
    <col min="5137" max="5137" width="12.140625" style="375" customWidth="1"/>
    <col min="5138" max="5138" width="2.5703125" style="375" customWidth="1"/>
    <col min="5139" max="5376" width="9.140625" style="375"/>
    <col min="5377" max="5377" width="38.28515625" style="375" customWidth="1"/>
    <col min="5378" max="5391" width="13.85546875" style="375" customWidth="1"/>
    <col min="5392" max="5392" width="14.140625" style="375" customWidth="1"/>
    <col min="5393" max="5393" width="12.140625" style="375" customWidth="1"/>
    <col min="5394" max="5394" width="2.5703125" style="375" customWidth="1"/>
    <col min="5395" max="5632" width="9.140625" style="375"/>
    <col min="5633" max="5633" width="38.28515625" style="375" customWidth="1"/>
    <col min="5634" max="5647" width="13.85546875" style="375" customWidth="1"/>
    <col min="5648" max="5648" width="14.140625" style="375" customWidth="1"/>
    <col min="5649" max="5649" width="12.140625" style="375" customWidth="1"/>
    <col min="5650" max="5650" width="2.5703125" style="375" customWidth="1"/>
    <col min="5651" max="5888" width="9.140625" style="375"/>
    <col min="5889" max="5889" width="38.28515625" style="375" customWidth="1"/>
    <col min="5890" max="5903" width="13.85546875" style="375" customWidth="1"/>
    <col min="5904" max="5904" width="14.140625" style="375" customWidth="1"/>
    <col min="5905" max="5905" width="12.140625" style="375" customWidth="1"/>
    <col min="5906" max="5906" width="2.5703125" style="375" customWidth="1"/>
    <col min="5907" max="6144" width="9.140625" style="375"/>
    <col min="6145" max="6145" width="38.28515625" style="375" customWidth="1"/>
    <col min="6146" max="6159" width="13.85546875" style="375" customWidth="1"/>
    <col min="6160" max="6160" width="14.140625" style="375" customWidth="1"/>
    <col min="6161" max="6161" width="12.140625" style="375" customWidth="1"/>
    <col min="6162" max="6162" width="2.5703125" style="375" customWidth="1"/>
    <col min="6163" max="6400" width="9.140625" style="375"/>
    <col min="6401" max="6401" width="38.28515625" style="375" customWidth="1"/>
    <col min="6402" max="6415" width="13.85546875" style="375" customWidth="1"/>
    <col min="6416" max="6416" width="14.140625" style="375" customWidth="1"/>
    <col min="6417" max="6417" width="12.140625" style="375" customWidth="1"/>
    <col min="6418" max="6418" width="2.5703125" style="375" customWidth="1"/>
    <col min="6419" max="6656" width="9.140625" style="375"/>
    <col min="6657" max="6657" width="38.28515625" style="375" customWidth="1"/>
    <col min="6658" max="6671" width="13.85546875" style="375" customWidth="1"/>
    <col min="6672" max="6672" width="14.140625" style="375" customWidth="1"/>
    <col min="6673" max="6673" width="12.140625" style="375" customWidth="1"/>
    <col min="6674" max="6674" width="2.5703125" style="375" customWidth="1"/>
    <col min="6675" max="6912" width="9.140625" style="375"/>
    <col min="6913" max="6913" width="38.28515625" style="375" customWidth="1"/>
    <col min="6914" max="6927" width="13.85546875" style="375" customWidth="1"/>
    <col min="6928" max="6928" width="14.140625" style="375" customWidth="1"/>
    <col min="6929" max="6929" width="12.140625" style="375" customWidth="1"/>
    <col min="6930" max="6930" width="2.5703125" style="375" customWidth="1"/>
    <col min="6931" max="7168" width="9.140625" style="375"/>
    <col min="7169" max="7169" width="38.28515625" style="375" customWidth="1"/>
    <col min="7170" max="7183" width="13.85546875" style="375" customWidth="1"/>
    <col min="7184" max="7184" width="14.140625" style="375" customWidth="1"/>
    <col min="7185" max="7185" width="12.140625" style="375" customWidth="1"/>
    <col min="7186" max="7186" width="2.5703125" style="375" customWidth="1"/>
    <col min="7187" max="7424" width="9.140625" style="375"/>
    <col min="7425" max="7425" width="38.28515625" style="375" customWidth="1"/>
    <col min="7426" max="7439" width="13.85546875" style="375" customWidth="1"/>
    <col min="7440" max="7440" width="14.140625" style="375" customWidth="1"/>
    <col min="7441" max="7441" width="12.140625" style="375" customWidth="1"/>
    <col min="7442" max="7442" width="2.5703125" style="375" customWidth="1"/>
    <col min="7443" max="7680" width="9.140625" style="375"/>
    <col min="7681" max="7681" width="38.28515625" style="375" customWidth="1"/>
    <col min="7682" max="7695" width="13.85546875" style="375" customWidth="1"/>
    <col min="7696" max="7696" width="14.140625" style="375" customWidth="1"/>
    <col min="7697" max="7697" width="12.140625" style="375" customWidth="1"/>
    <col min="7698" max="7698" width="2.5703125" style="375" customWidth="1"/>
    <col min="7699" max="7936" width="9.140625" style="375"/>
    <col min="7937" max="7937" width="38.28515625" style="375" customWidth="1"/>
    <col min="7938" max="7951" width="13.85546875" style="375" customWidth="1"/>
    <col min="7952" max="7952" width="14.140625" style="375" customWidth="1"/>
    <col min="7953" max="7953" width="12.140625" style="375" customWidth="1"/>
    <col min="7954" max="7954" width="2.5703125" style="375" customWidth="1"/>
    <col min="7955" max="8192" width="9.140625" style="375"/>
    <col min="8193" max="8193" width="38.28515625" style="375" customWidth="1"/>
    <col min="8194" max="8207" width="13.85546875" style="375" customWidth="1"/>
    <col min="8208" max="8208" width="14.140625" style="375" customWidth="1"/>
    <col min="8209" max="8209" width="12.140625" style="375" customWidth="1"/>
    <col min="8210" max="8210" width="2.5703125" style="375" customWidth="1"/>
    <col min="8211" max="8448" width="9.140625" style="375"/>
    <col min="8449" max="8449" width="38.28515625" style="375" customWidth="1"/>
    <col min="8450" max="8463" width="13.85546875" style="375" customWidth="1"/>
    <col min="8464" max="8464" width="14.140625" style="375" customWidth="1"/>
    <col min="8465" max="8465" width="12.140625" style="375" customWidth="1"/>
    <col min="8466" max="8466" width="2.5703125" style="375" customWidth="1"/>
    <col min="8467" max="8704" width="9.140625" style="375"/>
    <col min="8705" max="8705" width="38.28515625" style="375" customWidth="1"/>
    <col min="8706" max="8719" width="13.85546875" style="375" customWidth="1"/>
    <col min="8720" max="8720" width="14.140625" style="375" customWidth="1"/>
    <col min="8721" max="8721" width="12.140625" style="375" customWidth="1"/>
    <col min="8722" max="8722" width="2.5703125" style="375" customWidth="1"/>
    <col min="8723" max="8960" width="9.140625" style="375"/>
    <col min="8961" max="8961" width="38.28515625" style="375" customWidth="1"/>
    <col min="8962" max="8975" width="13.85546875" style="375" customWidth="1"/>
    <col min="8976" max="8976" width="14.140625" style="375" customWidth="1"/>
    <col min="8977" max="8977" width="12.140625" style="375" customWidth="1"/>
    <col min="8978" max="8978" width="2.5703125" style="375" customWidth="1"/>
    <col min="8979" max="9216" width="9.140625" style="375"/>
    <col min="9217" max="9217" width="38.28515625" style="375" customWidth="1"/>
    <col min="9218" max="9231" width="13.85546875" style="375" customWidth="1"/>
    <col min="9232" max="9232" width="14.140625" style="375" customWidth="1"/>
    <col min="9233" max="9233" width="12.140625" style="375" customWidth="1"/>
    <col min="9234" max="9234" width="2.5703125" style="375" customWidth="1"/>
    <col min="9235" max="9472" width="9.140625" style="375"/>
    <col min="9473" max="9473" width="38.28515625" style="375" customWidth="1"/>
    <col min="9474" max="9487" width="13.85546875" style="375" customWidth="1"/>
    <col min="9488" max="9488" width="14.140625" style="375" customWidth="1"/>
    <col min="9489" max="9489" width="12.140625" style="375" customWidth="1"/>
    <col min="9490" max="9490" width="2.5703125" style="375" customWidth="1"/>
    <col min="9491" max="9728" width="9.140625" style="375"/>
    <col min="9729" max="9729" width="38.28515625" style="375" customWidth="1"/>
    <col min="9730" max="9743" width="13.85546875" style="375" customWidth="1"/>
    <col min="9744" max="9744" width="14.140625" style="375" customWidth="1"/>
    <col min="9745" max="9745" width="12.140625" style="375" customWidth="1"/>
    <col min="9746" max="9746" width="2.5703125" style="375" customWidth="1"/>
    <col min="9747" max="9984" width="9.140625" style="375"/>
    <col min="9985" max="9985" width="38.28515625" style="375" customWidth="1"/>
    <col min="9986" max="9999" width="13.85546875" style="375" customWidth="1"/>
    <col min="10000" max="10000" width="14.140625" style="375" customWidth="1"/>
    <col min="10001" max="10001" width="12.140625" style="375" customWidth="1"/>
    <col min="10002" max="10002" width="2.5703125" style="375" customWidth="1"/>
    <col min="10003" max="10240" width="9.140625" style="375"/>
    <col min="10241" max="10241" width="38.28515625" style="375" customWidth="1"/>
    <col min="10242" max="10255" width="13.85546875" style="375" customWidth="1"/>
    <col min="10256" max="10256" width="14.140625" style="375" customWidth="1"/>
    <col min="10257" max="10257" width="12.140625" style="375" customWidth="1"/>
    <col min="10258" max="10258" width="2.5703125" style="375" customWidth="1"/>
    <col min="10259" max="10496" width="9.140625" style="375"/>
    <col min="10497" max="10497" width="38.28515625" style="375" customWidth="1"/>
    <col min="10498" max="10511" width="13.85546875" style="375" customWidth="1"/>
    <col min="10512" max="10512" width="14.140625" style="375" customWidth="1"/>
    <col min="10513" max="10513" width="12.140625" style="375" customWidth="1"/>
    <col min="10514" max="10514" width="2.5703125" style="375" customWidth="1"/>
    <col min="10515" max="10752" width="9.140625" style="375"/>
    <col min="10753" max="10753" width="38.28515625" style="375" customWidth="1"/>
    <col min="10754" max="10767" width="13.85546875" style="375" customWidth="1"/>
    <col min="10768" max="10768" width="14.140625" style="375" customWidth="1"/>
    <col min="10769" max="10769" width="12.140625" style="375" customWidth="1"/>
    <col min="10770" max="10770" width="2.5703125" style="375" customWidth="1"/>
    <col min="10771" max="11008" width="9.140625" style="375"/>
    <col min="11009" max="11009" width="38.28515625" style="375" customWidth="1"/>
    <col min="11010" max="11023" width="13.85546875" style="375" customWidth="1"/>
    <col min="11024" max="11024" width="14.140625" style="375" customWidth="1"/>
    <col min="11025" max="11025" width="12.140625" style="375" customWidth="1"/>
    <col min="11026" max="11026" width="2.5703125" style="375" customWidth="1"/>
    <col min="11027" max="11264" width="9.140625" style="375"/>
    <col min="11265" max="11265" width="38.28515625" style="375" customWidth="1"/>
    <col min="11266" max="11279" width="13.85546875" style="375" customWidth="1"/>
    <col min="11280" max="11280" width="14.140625" style="375" customWidth="1"/>
    <col min="11281" max="11281" width="12.140625" style="375" customWidth="1"/>
    <col min="11282" max="11282" width="2.5703125" style="375" customWidth="1"/>
    <col min="11283" max="11520" width="9.140625" style="375"/>
    <col min="11521" max="11521" width="38.28515625" style="375" customWidth="1"/>
    <col min="11522" max="11535" width="13.85546875" style="375" customWidth="1"/>
    <col min="11536" max="11536" width="14.140625" style="375" customWidth="1"/>
    <col min="11537" max="11537" width="12.140625" style="375" customWidth="1"/>
    <col min="11538" max="11538" width="2.5703125" style="375" customWidth="1"/>
    <col min="11539" max="11776" width="9.140625" style="375"/>
    <col min="11777" max="11777" width="38.28515625" style="375" customWidth="1"/>
    <col min="11778" max="11791" width="13.85546875" style="375" customWidth="1"/>
    <col min="11792" max="11792" width="14.140625" style="375" customWidth="1"/>
    <col min="11793" max="11793" width="12.140625" style="375" customWidth="1"/>
    <col min="11794" max="11794" width="2.5703125" style="375" customWidth="1"/>
    <col min="11795" max="12032" width="9.140625" style="375"/>
    <col min="12033" max="12033" width="38.28515625" style="375" customWidth="1"/>
    <col min="12034" max="12047" width="13.85546875" style="375" customWidth="1"/>
    <col min="12048" max="12048" width="14.140625" style="375" customWidth="1"/>
    <col min="12049" max="12049" width="12.140625" style="375" customWidth="1"/>
    <col min="12050" max="12050" width="2.5703125" style="375" customWidth="1"/>
    <col min="12051" max="12288" width="9.140625" style="375"/>
    <col min="12289" max="12289" width="38.28515625" style="375" customWidth="1"/>
    <col min="12290" max="12303" width="13.85546875" style="375" customWidth="1"/>
    <col min="12304" max="12304" width="14.140625" style="375" customWidth="1"/>
    <col min="12305" max="12305" width="12.140625" style="375" customWidth="1"/>
    <col min="12306" max="12306" width="2.5703125" style="375" customWidth="1"/>
    <col min="12307" max="12544" width="9.140625" style="375"/>
    <col min="12545" max="12545" width="38.28515625" style="375" customWidth="1"/>
    <col min="12546" max="12559" width="13.85546875" style="375" customWidth="1"/>
    <col min="12560" max="12560" width="14.140625" style="375" customWidth="1"/>
    <col min="12561" max="12561" width="12.140625" style="375" customWidth="1"/>
    <col min="12562" max="12562" width="2.5703125" style="375" customWidth="1"/>
    <col min="12563" max="12800" width="9.140625" style="375"/>
    <col min="12801" max="12801" width="38.28515625" style="375" customWidth="1"/>
    <col min="12802" max="12815" width="13.85546875" style="375" customWidth="1"/>
    <col min="12816" max="12816" width="14.140625" style="375" customWidth="1"/>
    <col min="12817" max="12817" width="12.140625" style="375" customWidth="1"/>
    <col min="12818" max="12818" width="2.5703125" style="375" customWidth="1"/>
    <col min="12819" max="13056" width="9.140625" style="375"/>
    <col min="13057" max="13057" width="38.28515625" style="375" customWidth="1"/>
    <col min="13058" max="13071" width="13.85546875" style="375" customWidth="1"/>
    <col min="13072" max="13072" width="14.140625" style="375" customWidth="1"/>
    <col min="13073" max="13073" width="12.140625" style="375" customWidth="1"/>
    <col min="13074" max="13074" width="2.5703125" style="375" customWidth="1"/>
    <col min="13075" max="13312" width="9.140625" style="375"/>
    <col min="13313" max="13313" width="38.28515625" style="375" customWidth="1"/>
    <col min="13314" max="13327" width="13.85546875" style="375" customWidth="1"/>
    <col min="13328" max="13328" width="14.140625" style="375" customWidth="1"/>
    <col min="13329" max="13329" width="12.140625" style="375" customWidth="1"/>
    <col min="13330" max="13330" width="2.5703125" style="375" customWidth="1"/>
    <col min="13331" max="13568" width="9.140625" style="375"/>
    <col min="13569" max="13569" width="38.28515625" style="375" customWidth="1"/>
    <col min="13570" max="13583" width="13.85546875" style="375" customWidth="1"/>
    <col min="13584" max="13584" width="14.140625" style="375" customWidth="1"/>
    <col min="13585" max="13585" width="12.140625" style="375" customWidth="1"/>
    <col min="13586" max="13586" width="2.5703125" style="375" customWidth="1"/>
    <col min="13587" max="13824" width="9.140625" style="375"/>
    <col min="13825" max="13825" width="38.28515625" style="375" customWidth="1"/>
    <col min="13826" max="13839" width="13.85546875" style="375" customWidth="1"/>
    <col min="13840" max="13840" width="14.140625" style="375" customWidth="1"/>
    <col min="13841" max="13841" width="12.140625" style="375" customWidth="1"/>
    <col min="13842" max="13842" width="2.5703125" style="375" customWidth="1"/>
    <col min="13843" max="14080" width="9.140625" style="375"/>
    <col min="14081" max="14081" width="38.28515625" style="375" customWidth="1"/>
    <col min="14082" max="14095" width="13.85546875" style="375" customWidth="1"/>
    <col min="14096" max="14096" width="14.140625" style="375" customWidth="1"/>
    <col min="14097" max="14097" width="12.140625" style="375" customWidth="1"/>
    <col min="14098" max="14098" width="2.5703125" style="375" customWidth="1"/>
    <col min="14099" max="14336" width="9.140625" style="375"/>
    <col min="14337" max="14337" width="38.28515625" style="375" customWidth="1"/>
    <col min="14338" max="14351" width="13.85546875" style="375" customWidth="1"/>
    <col min="14352" max="14352" width="14.140625" style="375" customWidth="1"/>
    <col min="14353" max="14353" width="12.140625" style="375" customWidth="1"/>
    <col min="14354" max="14354" width="2.5703125" style="375" customWidth="1"/>
    <col min="14355" max="14592" width="9.140625" style="375"/>
    <col min="14593" max="14593" width="38.28515625" style="375" customWidth="1"/>
    <col min="14594" max="14607" width="13.85546875" style="375" customWidth="1"/>
    <col min="14608" max="14608" width="14.140625" style="375" customWidth="1"/>
    <col min="14609" max="14609" width="12.140625" style="375" customWidth="1"/>
    <col min="14610" max="14610" width="2.5703125" style="375" customWidth="1"/>
    <col min="14611" max="14848" width="9.140625" style="375"/>
    <col min="14849" max="14849" width="38.28515625" style="375" customWidth="1"/>
    <col min="14850" max="14863" width="13.85546875" style="375" customWidth="1"/>
    <col min="14864" max="14864" width="14.140625" style="375" customWidth="1"/>
    <col min="14865" max="14865" width="12.140625" style="375" customWidth="1"/>
    <col min="14866" max="14866" width="2.5703125" style="375" customWidth="1"/>
    <col min="14867" max="15104" width="9.140625" style="375"/>
    <col min="15105" max="15105" width="38.28515625" style="375" customWidth="1"/>
    <col min="15106" max="15119" width="13.85546875" style="375" customWidth="1"/>
    <col min="15120" max="15120" width="14.140625" style="375" customWidth="1"/>
    <col min="15121" max="15121" width="12.140625" style="375" customWidth="1"/>
    <col min="15122" max="15122" width="2.5703125" style="375" customWidth="1"/>
    <col min="15123" max="15360" width="9.140625" style="375"/>
    <col min="15361" max="15361" width="38.28515625" style="375" customWidth="1"/>
    <col min="15362" max="15375" width="13.85546875" style="375" customWidth="1"/>
    <col min="15376" max="15376" width="14.140625" style="375" customWidth="1"/>
    <col min="15377" max="15377" width="12.140625" style="375" customWidth="1"/>
    <col min="15378" max="15378" width="2.5703125" style="375" customWidth="1"/>
    <col min="15379" max="15616" width="9.140625" style="375"/>
    <col min="15617" max="15617" width="38.28515625" style="375" customWidth="1"/>
    <col min="15618" max="15631" width="13.85546875" style="375" customWidth="1"/>
    <col min="15632" max="15632" width="14.140625" style="375" customWidth="1"/>
    <col min="15633" max="15633" width="12.140625" style="375" customWidth="1"/>
    <col min="15634" max="15634" width="2.5703125" style="375" customWidth="1"/>
    <col min="15635" max="15872" width="9.140625" style="375"/>
    <col min="15873" max="15873" width="38.28515625" style="375" customWidth="1"/>
    <col min="15874" max="15887" width="13.85546875" style="375" customWidth="1"/>
    <col min="15888" max="15888" width="14.140625" style="375" customWidth="1"/>
    <col min="15889" max="15889" width="12.140625" style="375" customWidth="1"/>
    <col min="15890" max="15890" width="2.5703125" style="375" customWidth="1"/>
    <col min="15891" max="16128" width="9.140625" style="375"/>
    <col min="16129" max="16129" width="38.28515625" style="375" customWidth="1"/>
    <col min="16130" max="16143" width="13.85546875" style="375" customWidth="1"/>
    <col min="16144" max="16144" width="14.140625" style="375" customWidth="1"/>
    <col min="16145" max="16145" width="12.140625" style="375" customWidth="1"/>
    <col min="16146" max="16146" width="2.5703125" style="375" customWidth="1"/>
    <col min="16147" max="16384" width="9.140625" style="375"/>
  </cols>
  <sheetData>
    <row r="1" spans="1:18" s="1" customFormat="1" ht="3.75" customHeight="1">
      <c r="A1" s="105">
        <f>ABS(HN1)</f>
        <v>0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</row>
    <row r="2" spans="1:18" s="1" customFormat="1" ht="38.25" customHeight="1">
      <c r="A2" s="846" t="s">
        <v>552</v>
      </c>
      <c r="B2" s="846"/>
      <c r="C2" s="846"/>
      <c r="D2" s="846"/>
      <c r="E2" s="846"/>
      <c r="F2" s="846"/>
      <c r="G2" s="846"/>
      <c r="H2" s="846"/>
      <c r="I2" s="846"/>
      <c r="J2" s="846"/>
      <c r="K2" s="846"/>
      <c r="L2" s="846"/>
      <c r="M2" s="846"/>
      <c r="N2" s="846"/>
      <c r="O2" s="846"/>
      <c r="P2" s="846"/>
      <c r="Q2" s="846"/>
    </row>
    <row r="3" spans="1:18" s="1" customFormat="1" ht="20.25" customHeight="1">
      <c r="A3" s="846" t="s">
        <v>115</v>
      </c>
      <c r="B3" s="846"/>
      <c r="C3" s="846"/>
      <c r="D3" s="846"/>
      <c r="E3" s="846"/>
      <c r="F3" s="846"/>
      <c r="G3" s="846"/>
      <c r="H3" s="846"/>
      <c r="I3" s="846"/>
      <c r="J3" s="846"/>
      <c r="K3" s="846"/>
      <c r="L3" s="846"/>
      <c r="M3" s="846"/>
      <c r="N3" s="846"/>
      <c r="O3" s="846"/>
      <c r="P3" s="846"/>
      <c r="Q3" s="846"/>
    </row>
    <row r="4" spans="1:18" s="1" customFormat="1" ht="20.25" customHeight="1">
      <c r="A4" s="846" t="s">
        <v>923</v>
      </c>
      <c r="B4" s="846"/>
      <c r="C4" s="846"/>
      <c r="D4" s="846"/>
      <c r="E4" s="846"/>
      <c r="F4" s="846"/>
      <c r="G4" s="846"/>
      <c r="H4" s="846"/>
      <c r="I4" s="846"/>
      <c r="J4" s="846"/>
      <c r="K4" s="846"/>
      <c r="L4" s="846"/>
      <c r="M4" s="846"/>
      <c r="N4" s="846"/>
      <c r="O4" s="846"/>
      <c r="P4" s="846"/>
      <c r="Q4" s="846"/>
    </row>
    <row r="5" spans="1:18" s="33" customFormat="1" ht="39" customHeight="1">
      <c r="A5" s="847" t="s">
        <v>736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</row>
    <row r="6" spans="1:18" ht="7.5" customHeight="1">
      <c r="A6" s="107"/>
      <c r="R6" s="375"/>
    </row>
    <row r="7" spans="1:18" ht="10.5" customHeight="1" thickBot="1">
      <c r="A7" s="108"/>
      <c r="B7" s="109"/>
      <c r="C7" s="109"/>
      <c r="D7" s="109"/>
      <c r="E7" s="109"/>
      <c r="F7" s="109"/>
      <c r="G7" s="110"/>
      <c r="H7" s="110"/>
      <c r="I7" s="110"/>
      <c r="J7" s="111"/>
      <c r="K7" s="110"/>
      <c r="L7" s="110"/>
      <c r="M7" s="110"/>
      <c r="N7" s="110"/>
      <c r="O7" s="110"/>
      <c r="P7" s="110"/>
      <c r="Q7" s="110"/>
      <c r="R7" s="375"/>
    </row>
    <row r="8" spans="1:18" ht="51" customHeight="1" thickTop="1" thickBot="1">
      <c r="A8" s="112"/>
      <c r="B8" s="112" t="s">
        <v>45</v>
      </c>
      <c r="C8" s="112" t="s">
        <v>51</v>
      </c>
      <c r="D8" s="112" t="s">
        <v>46</v>
      </c>
      <c r="E8" s="112" t="s">
        <v>50</v>
      </c>
      <c r="F8" s="112" t="s">
        <v>47</v>
      </c>
      <c r="G8" s="112" t="s">
        <v>54</v>
      </c>
      <c r="H8" s="112" t="s">
        <v>52</v>
      </c>
      <c r="I8" s="112" t="s">
        <v>53</v>
      </c>
      <c r="J8" s="112" t="s">
        <v>48</v>
      </c>
      <c r="K8" s="112" t="s">
        <v>49</v>
      </c>
      <c r="L8" s="112" t="s">
        <v>55</v>
      </c>
      <c r="M8" s="112" t="s">
        <v>56</v>
      </c>
      <c r="N8" s="112" t="s">
        <v>547</v>
      </c>
      <c r="O8" s="112" t="s">
        <v>546</v>
      </c>
      <c r="P8" s="728" t="s">
        <v>116</v>
      </c>
      <c r="Q8" s="729" t="s">
        <v>11</v>
      </c>
      <c r="R8" s="375"/>
    </row>
    <row r="9" spans="1:18" ht="42.75" customHeight="1" thickTop="1">
      <c r="A9" s="113" t="s">
        <v>117</v>
      </c>
      <c r="B9" s="114">
        <v>19705689.331970003</v>
      </c>
      <c r="C9" s="114">
        <v>16550026.176469998</v>
      </c>
      <c r="D9" s="114">
        <v>25089756.603630003</v>
      </c>
      <c r="E9" s="114">
        <v>19211946.625179999</v>
      </c>
      <c r="F9" s="114">
        <v>17173594.71672</v>
      </c>
      <c r="G9" s="114">
        <v>8437108.0079699997</v>
      </c>
      <c r="H9" s="114">
        <v>7726347.1745200008</v>
      </c>
      <c r="I9" s="114">
        <v>10366243.602530001</v>
      </c>
      <c r="J9" s="114">
        <v>151324.18747999999</v>
      </c>
      <c r="K9" s="114">
        <v>722281.22657000006</v>
      </c>
      <c r="L9" s="114">
        <v>10352191.88009</v>
      </c>
      <c r="M9" s="114">
        <v>3089464.7604299998</v>
      </c>
      <c r="N9" s="114">
        <v>11609923.56693</v>
      </c>
      <c r="O9" s="113">
        <v>7505149.7008500006</v>
      </c>
      <c r="P9" s="113">
        <v>157691047.56134003</v>
      </c>
      <c r="Q9" s="115">
        <f>P9/P$21</f>
        <v>0.96531180989853949</v>
      </c>
      <c r="R9" s="375"/>
    </row>
    <row r="10" spans="1:18" ht="27" customHeight="1">
      <c r="A10" s="113" t="s">
        <v>118</v>
      </c>
      <c r="B10" s="114">
        <v>77469.077349999992</v>
      </c>
      <c r="C10" s="114">
        <v>73432.214550000004</v>
      </c>
      <c r="D10" s="114">
        <v>72075.473799999992</v>
      </c>
      <c r="E10" s="114">
        <v>39886.305329999996</v>
      </c>
      <c r="F10" s="114">
        <v>44852.770560000004</v>
      </c>
      <c r="G10" s="114">
        <v>25737.555989999997</v>
      </c>
      <c r="H10" s="114">
        <v>34428.207139999999</v>
      </c>
      <c r="I10" s="114">
        <v>62883.846899999997</v>
      </c>
      <c r="J10" s="114">
        <v>302.48662000000002</v>
      </c>
      <c r="K10" s="114">
        <v>589.15708999999993</v>
      </c>
      <c r="L10" s="114">
        <v>57367.326670000002</v>
      </c>
      <c r="M10" s="114">
        <v>8793.8629700000001</v>
      </c>
      <c r="N10" s="114">
        <v>18138.113229999999</v>
      </c>
      <c r="O10" s="113">
        <v>21027.005590000001</v>
      </c>
      <c r="P10" s="113">
        <v>536983.40379000001</v>
      </c>
      <c r="Q10" s="115">
        <f t="shared" ref="Q10:Q21" si="0">P10/P$21</f>
        <v>3.2871645500126973E-3</v>
      </c>
      <c r="R10" s="375"/>
    </row>
    <row r="11" spans="1:18" ht="42.75" customHeight="1">
      <c r="A11" s="113" t="s">
        <v>119</v>
      </c>
      <c r="B11" s="114">
        <v>331813.90081999998</v>
      </c>
      <c r="C11" s="114">
        <v>128682.59762999999</v>
      </c>
      <c r="D11" s="114">
        <v>362447.12161000003</v>
      </c>
      <c r="E11" s="114">
        <v>712344.71733000001</v>
      </c>
      <c r="F11" s="114">
        <v>254236.59859000001</v>
      </c>
      <c r="G11" s="114">
        <v>114602.86070999999</v>
      </c>
      <c r="H11" s="114">
        <v>98697.883029999997</v>
      </c>
      <c r="I11" s="114">
        <v>6604.9251799999993</v>
      </c>
      <c r="J11" s="114">
        <v>61.287129999999998</v>
      </c>
      <c r="K11" s="114">
        <v>2500</v>
      </c>
      <c r="L11" s="114">
        <v>51016.887539999996</v>
      </c>
      <c r="M11" s="114">
        <v>48034.773799999995</v>
      </c>
      <c r="N11" s="114">
        <v>49198.722350000004</v>
      </c>
      <c r="O11" s="113">
        <v>36162.354899999998</v>
      </c>
      <c r="P11" s="113">
        <v>2196404.63062</v>
      </c>
      <c r="Q11" s="115">
        <f t="shared" si="0"/>
        <v>1.3445375384601877E-2</v>
      </c>
      <c r="R11" s="375"/>
    </row>
    <row r="12" spans="1:18" ht="27" customHeight="1">
      <c r="A12" s="113" t="s">
        <v>120</v>
      </c>
      <c r="B12" s="114">
        <v>9494.6947700000001</v>
      </c>
      <c r="C12" s="114">
        <v>3678.2982099999999</v>
      </c>
      <c r="D12" s="114">
        <v>9210.0721799999992</v>
      </c>
      <c r="E12" s="114">
        <v>16563.363440000001</v>
      </c>
      <c r="F12" s="114">
        <v>7596.0005199999996</v>
      </c>
      <c r="G12" s="114">
        <v>3237.26359</v>
      </c>
      <c r="H12" s="114">
        <v>2607.6529599999999</v>
      </c>
      <c r="I12" s="114">
        <v>292.86178999999998</v>
      </c>
      <c r="J12" s="114">
        <v>3.98366</v>
      </c>
      <c r="K12" s="114">
        <v>62.5</v>
      </c>
      <c r="L12" s="114">
        <v>2204.8524300000004</v>
      </c>
      <c r="M12" s="114">
        <v>1312.8677</v>
      </c>
      <c r="N12" s="114">
        <v>1089.94704</v>
      </c>
      <c r="O12" s="113">
        <v>1233.5496599999999</v>
      </c>
      <c r="P12" s="113">
        <v>58587.907950000001</v>
      </c>
      <c r="Q12" s="115">
        <f t="shared" si="0"/>
        <v>3.5864813086097384E-4</v>
      </c>
      <c r="R12" s="375"/>
    </row>
    <row r="13" spans="1:18" ht="42.75" customHeight="1">
      <c r="A13" s="113" t="s">
        <v>121</v>
      </c>
      <c r="B13" s="114">
        <v>51961.236850000001</v>
      </c>
      <c r="C13" s="114">
        <v>105019.80728000001</v>
      </c>
      <c r="D13" s="114">
        <v>173406.62169999999</v>
      </c>
      <c r="E13" s="114">
        <v>236975.9301</v>
      </c>
      <c r="F13" s="114">
        <v>70082.54767</v>
      </c>
      <c r="G13" s="114">
        <v>39035.354289999996</v>
      </c>
      <c r="H13" s="114">
        <v>40806.661350000002</v>
      </c>
      <c r="I13" s="114">
        <v>7622.5479800000003</v>
      </c>
      <c r="J13" s="114">
        <v>63.975279999999998</v>
      </c>
      <c r="K13" s="114">
        <v>0</v>
      </c>
      <c r="L13" s="114">
        <v>17611.27234</v>
      </c>
      <c r="M13" s="114">
        <v>9528.3596699999998</v>
      </c>
      <c r="N13" s="114">
        <v>32007.052530000001</v>
      </c>
      <c r="O13" s="113">
        <v>14097.33936</v>
      </c>
      <c r="P13" s="113">
        <v>798218.70640000002</v>
      </c>
      <c r="Q13" s="115">
        <f t="shared" si="0"/>
        <v>4.8863264978319552E-3</v>
      </c>
      <c r="R13" s="375"/>
    </row>
    <row r="14" spans="1:18" ht="27" customHeight="1">
      <c r="A14" s="113" t="s">
        <v>122</v>
      </c>
      <c r="B14" s="114">
        <v>6538.5350499999995</v>
      </c>
      <c r="C14" s="114">
        <v>11246.645849999999</v>
      </c>
      <c r="D14" s="114">
        <v>19204.97683</v>
      </c>
      <c r="E14" s="114">
        <v>28509.787090000002</v>
      </c>
      <c r="F14" s="114">
        <v>8995.0847200000007</v>
      </c>
      <c r="G14" s="114">
        <v>5850.4619400000001</v>
      </c>
      <c r="H14" s="114">
        <v>4786.6610300000002</v>
      </c>
      <c r="I14" s="114">
        <v>1492.0956200000001</v>
      </c>
      <c r="J14" s="114">
        <v>12.795059999999999</v>
      </c>
      <c r="K14" s="114">
        <v>0</v>
      </c>
      <c r="L14" s="114">
        <v>3278.0520799999999</v>
      </c>
      <c r="M14" s="114">
        <v>1359.2912200000001</v>
      </c>
      <c r="N14" s="114">
        <v>4511.0757300000005</v>
      </c>
      <c r="O14" s="113">
        <v>2281.47795</v>
      </c>
      <c r="P14" s="113">
        <v>98066.940169999987</v>
      </c>
      <c r="Q14" s="115">
        <f t="shared" si="0"/>
        <v>6.0032054432190135E-4</v>
      </c>
      <c r="R14" s="375"/>
    </row>
    <row r="15" spans="1:18" ht="42.75" customHeight="1">
      <c r="A15" s="113" t="s">
        <v>123</v>
      </c>
      <c r="B15" s="114">
        <v>84152.985400000005</v>
      </c>
      <c r="C15" s="114">
        <v>28784.397290000001</v>
      </c>
      <c r="D15" s="114">
        <v>79314.793849999987</v>
      </c>
      <c r="E15" s="114">
        <v>93353.535230000009</v>
      </c>
      <c r="F15" s="114">
        <v>27821.036829999997</v>
      </c>
      <c r="G15" s="114">
        <v>19433.704420000002</v>
      </c>
      <c r="H15" s="114">
        <v>37578.32746</v>
      </c>
      <c r="I15" s="114">
        <v>2291.1916699999997</v>
      </c>
      <c r="J15" s="114">
        <v>0</v>
      </c>
      <c r="K15" s="114">
        <v>0</v>
      </c>
      <c r="L15" s="114">
        <v>13033.715380000001</v>
      </c>
      <c r="M15" s="114">
        <v>4831.9160599999996</v>
      </c>
      <c r="N15" s="114">
        <v>5186.3213900000001</v>
      </c>
      <c r="O15" s="113">
        <v>4829.2425700000003</v>
      </c>
      <c r="P15" s="113">
        <v>400611.16755000001</v>
      </c>
      <c r="Q15" s="115">
        <f t="shared" si="0"/>
        <v>2.4523566631950359E-3</v>
      </c>
      <c r="R15" s="375"/>
    </row>
    <row r="16" spans="1:18" ht="27" customHeight="1">
      <c r="A16" s="113" t="s">
        <v>124</v>
      </c>
      <c r="B16" s="114">
        <v>22059.555649999998</v>
      </c>
      <c r="C16" s="114">
        <v>8156.1552699999993</v>
      </c>
      <c r="D16" s="114">
        <v>22714.110100000002</v>
      </c>
      <c r="E16" s="114">
        <v>27051.640609999999</v>
      </c>
      <c r="F16" s="114">
        <v>8601.0529800000004</v>
      </c>
      <c r="G16" s="114">
        <v>6897.2587800000001</v>
      </c>
      <c r="H16" s="114">
        <v>10283.721310000001</v>
      </c>
      <c r="I16" s="114">
        <v>1122.5238200000001</v>
      </c>
      <c r="J16" s="114">
        <v>0</v>
      </c>
      <c r="K16" s="114">
        <v>0</v>
      </c>
      <c r="L16" s="114">
        <v>6516.8583899999994</v>
      </c>
      <c r="M16" s="114">
        <v>1319.49117</v>
      </c>
      <c r="N16" s="114">
        <v>1716.9248799999998</v>
      </c>
      <c r="O16" s="113">
        <v>2018.4539499999998</v>
      </c>
      <c r="P16" s="113">
        <v>118457.74691</v>
      </c>
      <c r="Q16" s="115">
        <f t="shared" si="0"/>
        <v>7.2514365168203281E-4</v>
      </c>
      <c r="R16" s="375"/>
    </row>
    <row r="17" spans="1:18" ht="42.75" customHeight="1">
      <c r="A17" s="113" t="s">
        <v>125</v>
      </c>
      <c r="B17" s="114">
        <v>55659.67308</v>
      </c>
      <c r="C17" s="114">
        <v>38357.072030000003</v>
      </c>
      <c r="D17" s="114">
        <v>68436.386069999993</v>
      </c>
      <c r="E17" s="114">
        <v>129886.12523999999</v>
      </c>
      <c r="F17" s="114">
        <v>22948.524140000001</v>
      </c>
      <c r="G17" s="114">
        <v>44690.079700000002</v>
      </c>
      <c r="H17" s="114">
        <v>13932.831539999999</v>
      </c>
      <c r="I17" s="114">
        <v>3792.9261800000004</v>
      </c>
      <c r="J17" s="114">
        <v>0</v>
      </c>
      <c r="K17" s="114">
        <v>0</v>
      </c>
      <c r="L17" s="114">
        <v>9858.5285999999996</v>
      </c>
      <c r="M17" s="114">
        <v>6876.6543499999998</v>
      </c>
      <c r="N17" s="114">
        <v>16692.863859999998</v>
      </c>
      <c r="O17" s="113">
        <v>7895.5995000000003</v>
      </c>
      <c r="P17" s="113">
        <v>419027.26429000002</v>
      </c>
      <c r="Q17" s="115">
        <f t="shared" si="0"/>
        <v>2.5650915073747024E-3</v>
      </c>
      <c r="R17" s="375"/>
    </row>
    <row r="18" spans="1:18" ht="27" customHeight="1">
      <c r="A18" s="113" t="s">
        <v>126</v>
      </c>
      <c r="B18" s="114">
        <v>25256.482889999999</v>
      </c>
      <c r="C18" s="114">
        <v>23036.370890000002</v>
      </c>
      <c r="D18" s="114">
        <v>34184.642209999998</v>
      </c>
      <c r="E18" s="114">
        <v>65880.630520000006</v>
      </c>
      <c r="F18" s="114">
        <v>12314.26209</v>
      </c>
      <c r="G18" s="114">
        <v>19996.29335</v>
      </c>
      <c r="H18" s="114">
        <v>7799.49586</v>
      </c>
      <c r="I18" s="114">
        <v>3034.3409799999999</v>
      </c>
      <c r="J18" s="114">
        <v>0</v>
      </c>
      <c r="K18" s="114">
        <v>0</v>
      </c>
      <c r="L18" s="114">
        <v>7886.8228300000001</v>
      </c>
      <c r="M18" s="114">
        <v>3328.7166899999997</v>
      </c>
      <c r="N18" s="114">
        <v>8206.5496399999993</v>
      </c>
      <c r="O18" s="113">
        <v>5518.6700999999994</v>
      </c>
      <c r="P18" s="113">
        <v>216443.27804999999</v>
      </c>
      <c r="Q18" s="115">
        <f t="shared" si="0"/>
        <v>1.3249658474971122E-3</v>
      </c>
      <c r="R18" s="375"/>
    </row>
    <row r="19" spans="1:18" ht="42.75" customHeight="1">
      <c r="A19" s="113" t="s">
        <v>127</v>
      </c>
      <c r="B19" s="114">
        <v>199217.50891</v>
      </c>
      <c r="C19" s="114">
        <v>185804.46975999998</v>
      </c>
      <c r="D19" s="114">
        <v>429058.69080000004</v>
      </c>
      <c r="E19" s="114">
        <v>221646.10668999999</v>
      </c>
      <c r="F19" s="114">
        <v>171419.25647999998</v>
      </c>
      <c r="G19" s="114">
        <v>77127.701119999998</v>
      </c>
      <c r="H19" s="114">
        <v>111776.64754000001</v>
      </c>
      <c r="I19" s="114">
        <v>66656.21428</v>
      </c>
      <c r="J19" s="114">
        <v>330.93221</v>
      </c>
      <c r="K19" s="114">
        <v>0</v>
      </c>
      <c r="L19" s="114">
        <v>169989.55321000001</v>
      </c>
      <c r="M19" s="114">
        <v>40513.159759999995</v>
      </c>
      <c r="N19" s="114">
        <v>92131.731639999998</v>
      </c>
      <c r="O19" s="113">
        <v>86646.713900000002</v>
      </c>
      <c r="P19" s="113">
        <v>1852318.6863000002</v>
      </c>
      <c r="Q19" s="115">
        <f t="shared" si="0"/>
        <v>1.1339040048456785E-2</v>
      </c>
      <c r="R19" s="375"/>
    </row>
    <row r="20" spans="1:18" ht="27" customHeight="1" thickBot="1">
      <c r="A20" s="113" t="s">
        <v>128</v>
      </c>
      <c r="B20" s="114">
        <v>156438.75073</v>
      </c>
      <c r="C20" s="114">
        <v>145157.58856999999</v>
      </c>
      <c r="D20" s="114">
        <v>287442.11710999999</v>
      </c>
      <c r="E20" s="114">
        <v>187484.85747999998</v>
      </c>
      <c r="F20" s="114">
        <v>106905.14165000001</v>
      </c>
      <c r="G20" s="114">
        <v>57224.09966</v>
      </c>
      <c r="H20" s="114">
        <v>89969.098639999997</v>
      </c>
      <c r="I20" s="114">
        <v>66224.977149999992</v>
      </c>
      <c r="J20" s="114">
        <v>193.73220999999998</v>
      </c>
      <c r="K20" s="114">
        <v>0</v>
      </c>
      <c r="L20" s="114">
        <v>169989.55527000001</v>
      </c>
      <c r="M20" s="114">
        <v>30906.098280000002</v>
      </c>
      <c r="N20" s="114">
        <v>54097.165939999999</v>
      </c>
      <c r="O20" s="113">
        <v>74534.501489999995</v>
      </c>
      <c r="P20" s="113">
        <v>1426567.6841799999</v>
      </c>
      <c r="Q20" s="115">
        <f t="shared" si="0"/>
        <v>8.7327889214693314E-3</v>
      </c>
      <c r="R20" s="375"/>
    </row>
    <row r="21" spans="1:18" ht="56.25" customHeight="1" thickTop="1" thickBot="1">
      <c r="A21" s="116" t="s">
        <v>129</v>
      </c>
      <c r="B21" s="608">
        <v>20428494.637030002</v>
      </c>
      <c r="C21" s="608">
        <v>17036674.520459998</v>
      </c>
      <c r="D21" s="608">
        <v>26202420.217660002</v>
      </c>
      <c r="E21" s="608">
        <v>20606153.039770003</v>
      </c>
      <c r="F21" s="608">
        <v>17720102.680430003</v>
      </c>
      <c r="G21" s="608">
        <v>8731997.7082100008</v>
      </c>
      <c r="H21" s="608">
        <v>8029139.5254400009</v>
      </c>
      <c r="I21" s="608">
        <v>10453211.407819999</v>
      </c>
      <c r="J21" s="608">
        <v>151780.38210000002</v>
      </c>
      <c r="K21" s="608">
        <v>724781.22657000006</v>
      </c>
      <c r="L21" s="608">
        <v>10613701.837159999</v>
      </c>
      <c r="M21" s="608">
        <v>3199249.6240700004</v>
      </c>
      <c r="N21" s="608">
        <v>11805140.258699998</v>
      </c>
      <c r="O21" s="608">
        <v>7654780.9510799991</v>
      </c>
      <c r="P21" s="608">
        <v>163357628.01650006</v>
      </c>
      <c r="Q21" s="117">
        <f t="shared" si="0"/>
        <v>1</v>
      </c>
      <c r="R21" s="375"/>
    </row>
    <row r="22" spans="1:18" ht="56.25" customHeight="1" thickTop="1">
      <c r="A22" s="118" t="s">
        <v>130</v>
      </c>
      <c r="B22" s="119">
        <v>297257.09643999999</v>
      </c>
      <c r="C22" s="119">
        <v>264707.27334000001</v>
      </c>
      <c r="D22" s="119">
        <v>444831.39223</v>
      </c>
      <c r="E22" s="119">
        <v>365376.58447</v>
      </c>
      <c r="F22" s="119">
        <v>189264.31252000001</v>
      </c>
      <c r="G22" s="119">
        <v>118942.93330999999</v>
      </c>
      <c r="H22" s="119">
        <v>149874.83694000001</v>
      </c>
      <c r="I22" s="119">
        <v>135050.64625999998</v>
      </c>
      <c r="J22" s="119">
        <v>512.99754999999993</v>
      </c>
      <c r="K22" s="119">
        <v>651.65708999999993</v>
      </c>
      <c r="L22" s="119">
        <v>247243.46767000001</v>
      </c>
      <c r="M22" s="119">
        <v>47020.328030000004</v>
      </c>
      <c r="N22" s="119">
        <v>87759.776459999994</v>
      </c>
      <c r="O22" s="119">
        <v>106613.65874</v>
      </c>
      <c r="P22" s="119">
        <v>2455106.96105</v>
      </c>
      <c r="Q22" s="120"/>
      <c r="R22" s="375"/>
    </row>
    <row r="23" spans="1:18" s="123" customFormat="1" ht="56.25" customHeight="1" thickBot="1">
      <c r="A23" s="121" t="s">
        <v>131</v>
      </c>
      <c r="B23" s="122">
        <v>0.12505381527066864</v>
      </c>
      <c r="C23" s="122">
        <v>0.10429065803244399</v>
      </c>
      <c r="D23" s="122">
        <v>0.16039912268445405</v>
      </c>
      <c r="E23" s="122">
        <v>0.12614135801291546</v>
      </c>
      <c r="F23" s="122">
        <v>0.10847428978731358</v>
      </c>
      <c r="G23" s="122">
        <v>5.3453259662462893E-2</v>
      </c>
      <c r="H23" s="122">
        <v>4.9150686276058148E-2</v>
      </c>
      <c r="I23" s="122">
        <v>6.3989735494715705E-2</v>
      </c>
      <c r="J23" s="122">
        <v>9.2912944404817952E-4</v>
      </c>
      <c r="K23" s="122">
        <v>4.4367761418327711E-3</v>
      </c>
      <c r="L23" s="122">
        <v>6.4972183827791338E-2</v>
      </c>
      <c r="M23" s="122">
        <v>1.9584329565233757E-2</v>
      </c>
      <c r="N23" s="122">
        <v>7.2265619928734592E-2</v>
      </c>
      <c r="O23" s="122">
        <v>4.6859035871326574E-2</v>
      </c>
      <c r="P23" s="122">
        <v>1</v>
      </c>
      <c r="Q23" s="609"/>
    </row>
    <row r="24" spans="1:18" ht="13.5" customHeight="1" thickTop="1">
      <c r="A24" s="599" t="s">
        <v>672</v>
      </c>
      <c r="B24" s="124"/>
      <c r="C24" s="124"/>
      <c r="D24" s="124"/>
      <c r="E24" s="124"/>
      <c r="F24" s="124"/>
      <c r="G24" s="525"/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375"/>
    </row>
    <row r="25" spans="1:18" ht="40.5" customHeight="1">
      <c r="A25" s="844" t="s">
        <v>132</v>
      </c>
      <c r="B25" s="848"/>
      <c r="C25" s="848"/>
      <c r="D25" s="848"/>
      <c r="E25" s="848"/>
      <c r="F25" s="848"/>
      <c r="G25" s="848"/>
      <c r="H25" s="848"/>
      <c r="I25" s="848"/>
      <c r="J25" s="848"/>
      <c r="K25" s="848"/>
      <c r="L25" s="848"/>
      <c r="M25" s="848"/>
      <c r="N25" s="848"/>
      <c r="O25" s="848"/>
      <c r="P25" s="848"/>
      <c r="Q25" s="848"/>
      <c r="R25" s="375"/>
    </row>
    <row r="26" spans="1:18" ht="39" customHeight="1">
      <c r="A26" s="844" t="s">
        <v>133</v>
      </c>
      <c r="B26" s="845"/>
      <c r="C26" s="845"/>
      <c r="D26" s="845"/>
      <c r="E26" s="845"/>
      <c r="F26" s="845"/>
      <c r="G26" s="845"/>
      <c r="H26" s="845"/>
      <c r="I26" s="845"/>
      <c r="J26" s="845"/>
      <c r="K26" s="845"/>
      <c r="L26" s="845"/>
      <c r="M26" s="845"/>
      <c r="N26" s="845"/>
      <c r="O26" s="845"/>
      <c r="P26" s="845"/>
      <c r="Q26" s="845"/>
      <c r="R26" s="375"/>
    </row>
    <row r="27" spans="1:18" ht="12" customHeight="1">
      <c r="A27" s="599" t="s">
        <v>134</v>
      </c>
      <c r="B27" s="125"/>
      <c r="C27" s="125"/>
      <c r="D27" s="125"/>
      <c r="E27" s="125"/>
      <c r="F27" s="125"/>
      <c r="G27" s="526"/>
      <c r="H27" s="526"/>
      <c r="I27" s="526"/>
      <c r="J27" s="526"/>
      <c r="K27" s="526"/>
      <c r="L27" s="526"/>
      <c r="M27" s="526"/>
      <c r="N27" s="526"/>
      <c r="O27" s="526"/>
      <c r="P27" s="526"/>
      <c r="Q27" s="526"/>
      <c r="R27" s="375"/>
    </row>
    <row r="28" spans="1:18" ht="9" customHeight="1">
      <c r="A28" s="16"/>
      <c r="B28" s="18"/>
      <c r="C28" s="18"/>
      <c r="D28" s="18"/>
      <c r="E28" s="18"/>
      <c r="F28" s="18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375"/>
    </row>
    <row r="29" spans="1:18" ht="9" customHeight="1">
      <c r="A29" s="16"/>
      <c r="B29" s="18"/>
      <c r="C29" s="18"/>
      <c r="D29" s="18"/>
      <c r="E29" s="18"/>
      <c r="F29" s="18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375"/>
    </row>
    <row r="30" spans="1:18" ht="9" customHeight="1">
      <c r="A30" s="16"/>
      <c r="B30" s="18"/>
      <c r="C30" s="18"/>
      <c r="D30" s="18"/>
      <c r="E30" s="18"/>
      <c r="F30" s="18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375"/>
    </row>
    <row r="31" spans="1:18" ht="9" customHeight="1">
      <c r="A31" s="16"/>
      <c r="B31" s="18"/>
      <c r="C31" s="18"/>
      <c r="D31" s="18"/>
      <c r="E31" s="18"/>
      <c r="F31" s="18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375"/>
    </row>
    <row r="32" spans="1:18" ht="9" customHeight="1">
      <c r="A32" s="16"/>
      <c r="B32" s="18"/>
      <c r="C32" s="18"/>
      <c r="D32" s="18"/>
      <c r="E32" s="18"/>
      <c r="F32" s="18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375"/>
    </row>
    <row r="33" spans="1:18" ht="9" customHeight="1">
      <c r="A33" s="126"/>
      <c r="B33" s="18"/>
      <c r="C33" s="18"/>
      <c r="D33" s="18"/>
      <c r="E33" s="18"/>
      <c r="F33" s="18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375"/>
    </row>
    <row r="34" spans="1:18" ht="9" customHeight="1">
      <c r="A34" s="16"/>
      <c r="B34" s="18"/>
      <c r="C34" s="18"/>
      <c r="D34" s="18"/>
      <c r="E34" s="18"/>
      <c r="F34" s="18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375"/>
    </row>
    <row r="35" spans="1:18" ht="9" customHeight="1">
      <c r="A35" s="16"/>
      <c r="B35" s="18"/>
      <c r="C35" s="18"/>
      <c r="D35" s="18"/>
      <c r="E35" s="18"/>
      <c r="F35" s="18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375"/>
    </row>
    <row r="36" spans="1:18" ht="9" customHeight="1">
      <c r="A36" s="16"/>
      <c r="B36" s="18"/>
      <c r="C36" s="18"/>
      <c r="D36" s="18"/>
      <c r="E36" s="18"/>
      <c r="F36" s="18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375"/>
    </row>
    <row r="37" spans="1:18" ht="9" customHeight="1">
      <c r="A37" s="16"/>
      <c r="B37" s="18"/>
      <c r="C37" s="18"/>
      <c r="D37" s="18"/>
      <c r="E37" s="18"/>
      <c r="F37" s="18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375"/>
    </row>
    <row r="38" spans="1:18" ht="9" customHeight="1">
      <c r="A38" s="16"/>
      <c r="B38" s="18"/>
      <c r="C38" s="18"/>
      <c r="D38" s="18"/>
      <c r="E38" s="18"/>
      <c r="F38" s="18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375"/>
    </row>
    <row r="39" spans="1:18" ht="9" customHeight="1">
      <c r="A39" s="126"/>
      <c r="B39" s="18"/>
      <c r="C39" s="18"/>
      <c r="D39" s="18"/>
      <c r="E39" s="18"/>
      <c r="F39" s="18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375"/>
    </row>
    <row r="40" spans="1:18" ht="9" customHeight="1">
      <c r="A40" s="16"/>
      <c r="B40" s="18"/>
      <c r="C40" s="18"/>
      <c r="D40" s="18"/>
      <c r="E40" s="18"/>
      <c r="F40" s="18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375"/>
    </row>
    <row r="41" spans="1:18" ht="9" customHeight="1">
      <c r="A41" s="16"/>
      <c r="B41" s="18"/>
      <c r="C41" s="18"/>
      <c r="D41" s="18"/>
      <c r="E41" s="18"/>
      <c r="F41" s="18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375"/>
    </row>
    <row r="42" spans="1:18" ht="9" customHeight="1">
      <c r="A42" s="16"/>
      <c r="B42" s="18"/>
      <c r="C42" s="18"/>
      <c r="D42" s="18"/>
      <c r="E42" s="18"/>
      <c r="F42" s="18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375"/>
    </row>
    <row r="43" spans="1:18" ht="9" customHeight="1">
      <c r="A43" s="16"/>
      <c r="B43" s="18"/>
      <c r="C43" s="18"/>
      <c r="D43" s="18"/>
      <c r="E43" s="18"/>
      <c r="F43" s="18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375"/>
    </row>
    <row r="44" spans="1:18" ht="9" customHeight="1">
      <c r="A44" s="16"/>
      <c r="B44" s="18"/>
      <c r="C44" s="18"/>
      <c r="D44" s="18"/>
      <c r="E44" s="18"/>
      <c r="F44" s="18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375"/>
    </row>
    <row r="45" spans="1:18" ht="9" customHeight="1">
      <c r="A45" s="126"/>
      <c r="B45" s="18"/>
      <c r="C45" s="18"/>
      <c r="D45" s="18"/>
      <c r="E45" s="18"/>
      <c r="F45" s="18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375"/>
    </row>
    <row r="46" spans="1:18" ht="9" customHeight="1">
      <c r="A46" s="16"/>
      <c r="B46" s="18"/>
      <c r="C46" s="18"/>
      <c r="D46" s="18"/>
      <c r="E46" s="18"/>
      <c r="F46" s="18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375"/>
    </row>
    <row r="47" spans="1:18" ht="9" customHeight="1">
      <c r="A47" s="16"/>
      <c r="B47" s="18"/>
      <c r="C47" s="18"/>
      <c r="D47" s="18"/>
      <c r="E47" s="18"/>
      <c r="F47" s="18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375"/>
    </row>
    <row r="48" spans="1:18" ht="9" customHeight="1">
      <c r="A48" s="16"/>
      <c r="B48" s="18"/>
      <c r="C48" s="18"/>
      <c r="D48" s="18"/>
      <c r="E48" s="18"/>
      <c r="F48" s="18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375"/>
    </row>
    <row r="49" spans="1:18" ht="9" customHeight="1">
      <c r="A49" s="16"/>
      <c r="B49" s="18"/>
      <c r="C49" s="18"/>
      <c r="D49" s="18"/>
      <c r="E49" s="18"/>
      <c r="F49" s="18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375"/>
    </row>
    <row r="50" spans="1:18" ht="9" customHeight="1">
      <c r="A50" s="126"/>
      <c r="B50" s="18"/>
      <c r="C50" s="18"/>
      <c r="D50" s="18"/>
      <c r="E50" s="18"/>
      <c r="F50" s="18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375"/>
    </row>
    <row r="51" spans="1:18" ht="9" customHeight="1">
      <c r="A51" s="127"/>
      <c r="B51" s="18"/>
      <c r="C51" s="18"/>
      <c r="D51" s="18"/>
      <c r="E51" s="18"/>
      <c r="F51" s="18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375"/>
    </row>
    <row r="52" spans="1:18" ht="9" customHeight="1">
      <c r="A52" s="127"/>
      <c r="B52" s="18"/>
      <c r="C52" s="18"/>
      <c r="D52" s="18"/>
      <c r="E52" s="18"/>
      <c r="F52" s="18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375"/>
    </row>
    <row r="53" spans="1:18" ht="9" customHeight="1">
      <c r="A53" s="127"/>
      <c r="B53" s="18"/>
      <c r="C53" s="18"/>
      <c r="D53" s="18"/>
      <c r="E53" s="18"/>
      <c r="F53" s="18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375"/>
    </row>
    <row r="54" spans="1:18" ht="9" customHeight="1">
      <c r="A54" s="127"/>
      <c r="B54" s="18"/>
      <c r="C54" s="18"/>
      <c r="D54" s="18"/>
      <c r="E54" s="18"/>
      <c r="F54" s="18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375"/>
    </row>
    <row r="55" spans="1:18" ht="9" customHeight="1">
      <c r="A55" s="128"/>
      <c r="B55" s="18"/>
      <c r="C55" s="18"/>
      <c r="D55" s="18"/>
      <c r="E55" s="18"/>
      <c r="F55" s="18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375"/>
    </row>
    <row r="56" spans="1:18" ht="9" customHeight="1">
      <c r="A56" s="128"/>
      <c r="B56" s="18"/>
      <c r="C56" s="18"/>
      <c r="D56" s="18"/>
      <c r="E56" s="18"/>
      <c r="F56" s="18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375"/>
    </row>
    <row r="57" spans="1:18" ht="9" customHeight="1">
      <c r="A57" s="129"/>
      <c r="B57" s="18"/>
      <c r="C57" s="18"/>
      <c r="D57" s="18"/>
      <c r="E57" s="18"/>
      <c r="F57" s="18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375"/>
    </row>
    <row r="58" spans="1:18" ht="9" customHeight="1">
      <c r="A58" s="16"/>
      <c r="B58" s="18"/>
      <c r="C58" s="18"/>
      <c r="D58" s="18"/>
      <c r="E58" s="18"/>
      <c r="F58" s="18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375"/>
    </row>
    <row r="59" spans="1:18" ht="9" customHeight="1">
      <c r="A59" s="16"/>
      <c r="B59" s="18"/>
      <c r="C59" s="18"/>
      <c r="D59" s="18"/>
      <c r="E59" s="18"/>
      <c r="F59" s="18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375"/>
    </row>
    <row r="60" spans="1:18" ht="9" customHeight="1">
      <c r="A60" s="16"/>
      <c r="B60" s="18"/>
      <c r="C60" s="18"/>
      <c r="D60" s="18"/>
      <c r="E60" s="18"/>
      <c r="F60" s="18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375"/>
    </row>
    <row r="61" spans="1:18" ht="9" customHeight="1">
      <c r="A61" s="16"/>
      <c r="B61" s="18"/>
      <c r="C61" s="18"/>
      <c r="D61" s="18"/>
      <c r="E61" s="18"/>
      <c r="F61" s="18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375"/>
    </row>
    <row r="62" spans="1:18" ht="9" customHeight="1">
      <c r="A62" s="127"/>
      <c r="B62" s="18"/>
      <c r="C62" s="18"/>
      <c r="D62" s="18"/>
      <c r="E62" s="18"/>
      <c r="F62" s="18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375"/>
    </row>
    <row r="63" spans="1:18" ht="9" customHeight="1">
      <c r="A63" s="129"/>
      <c r="B63" s="18"/>
      <c r="C63" s="18"/>
      <c r="D63" s="18"/>
      <c r="E63" s="18"/>
      <c r="F63" s="18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375"/>
    </row>
    <row r="64" spans="1:18" ht="9" customHeight="1">
      <c r="A64" s="16"/>
      <c r="B64" s="18"/>
      <c r="C64" s="18"/>
      <c r="D64" s="18"/>
      <c r="E64" s="18"/>
      <c r="F64" s="18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375"/>
    </row>
    <row r="65" spans="1:18" ht="9" customHeight="1">
      <c r="A65" s="16"/>
      <c r="B65" s="18"/>
      <c r="C65" s="18"/>
      <c r="D65" s="18"/>
      <c r="E65" s="18"/>
      <c r="F65" s="18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375"/>
    </row>
    <row r="66" spans="1:18" ht="9" customHeight="1">
      <c r="A66" s="16"/>
      <c r="B66" s="18"/>
      <c r="C66" s="18"/>
      <c r="D66" s="18"/>
      <c r="E66" s="18"/>
      <c r="F66" s="18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375"/>
    </row>
    <row r="67" spans="1:18" ht="9" customHeight="1">
      <c r="A67" s="16"/>
      <c r="B67" s="18"/>
      <c r="C67" s="18"/>
      <c r="D67" s="18"/>
      <c r="E67" s="18"/>
      <c r="F67" s="18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375"/>
    </row>
    <row r="68" spans="1:18" ht="9" customHeight="1">
      <c r="A68" s="127"/>
      <c r="B68" s="18"/>
      <c r="C68" s="18"/>
      <c r="D68" s="18"/>
      <c r="E68" s="18"/>
      <c r="F68" s="18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375"/>
    </row>
    <row r="69" spans="1:18" ht="9" customHeight="1">
      <c r="A69" s="129"/>
      <c r="B69" s="18"/>
      <c r="C69" s="18"/>
      <c r="D69" s="18"/>
      <c r="E69" s="18"/>
      <c r="F69" s="18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375"/>
    </row>
    <row r="70" spans="1:18" ht="9" customHeight="1">
      <c r="A70" s="16"/>
      <c r="B70" s="18"/>
      <c r="C70" s="18"/>
      <c r="D70" s="18"/>
      <c r="E70" s="18"/>
      <c r="F70" s="18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375"/>
    </row>
    <row r="71" spans="1:18" ht="9" customHeight="1">
      <c r="A71" s="16"/>
      <c r="B71" s="18"/>
      <c r="C71" s="18"/>
      <c r="D71" s="18"/>
      <c r="E71" s="18"/>
      <c r="F71" s="18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375"/>
    </row>
    <row r="72" spans="1:18" ht="9" customHeight="1">
      <c r="A72" s="16"/>
      <c r="B72" s="37"/>
      <c r="C72" s="37"/>
      <c r="D72" s="37"/>
      <c r="E72" s="37"/>
      <c r="F72" s="37"/>
      <c r="R72" s="375"/>
    </row>
    <row r="73" spans="1:18" ht="9" customHeight="1">
      <c r="A73" s="16"/>
      <c r="B73" s="37"/>
      <c r="C73" s="37"/>
      <c r="D73" s="37"/>
      <c r="E73" s="37"/>
      <c r="F73" s="37"/>
      <c r="R73" s="375"/>
    </row>
    <row r="74" spans="1:18" ht="9" customHeight="1">
      <c r="A74" s="16"/>
      <c r="B74" s="37"/>
      <c r="C74" s="37"/>
      <c r="D74" s="37"/>
      <c r="E74" s="37"/>
      <c r="F74" s="37"/>
      <c r="R74" s="375"/>
    </row>
    <row r="75" spans="1:18" ht="9" customHeight="1">
      <c r="A75" s="16"/>
      <c r="B75" s="37"/>
      <c r="C75" s="37"/>
      <c r="D75" s="37"/>
      <c r="E75" s="37"/>
      <c r="F75" s="37"/>
      <c r="R75" s="375"/>
    </row>
    <row r="76" spans="1:18" ht="9" customHeight="1">
      <c r="A76" s="16"/>
      <c r="B76" s="37"/>
      <c r="C76" s="37"/>
      <c r="D76" s="37"/>
      <c r="E76" s="37"/>
      <c r="F76" s="37"/>
      <c r="R76" s="375"/>
    </row>
    <row r="77" spans="1:18" ht="9" customHeight="1">
      <c r="A77" s="16"/>
      <c r="B77" s="37"/>
      <c r="C77" s="37"/>
      <c r="D77" s="37"/>
      <c r="E77" s="37"/>
      <c r="F77" s="37"/>
      <c r="R77" s="375"/>
    </row>
    <row r="78" spans="1:18" ht="9" customHeight="1">
      <c r="A78" s="127"/>
      <c r="B78" s="37"/>
      <c r="C78" s="37"/>
      <c r="D78" s="37"/>
      <c r="E78" s="37"/>
      <c r="F78" s="37"/>
      <c r="R78" s="375"/>
    </row>
    <row r="79" spans="1:18" ht="9" customHeight="1">
      <c r="A79" s="129"/>
      <c r="B79" s="37"/>
      <c r="C79" s="37"/>
      <c r="D79" s="37"/>
      <c r="E79" s="37"/>
      <c r="F79" s="37"/>
      <c r="R79" s="375"/>
    </row>
    <row r="80" spans="1:18" ht="9" customHeight="1">
      <c r="A80" s="16"/>
      <c r="B80" s="37"/>
      <c r="C80" s="37"/>
      <c r="D80" s="37"/>
      <c r="E80" s="37"/>
      <c r="F80" s="37"/>
      <c r="R80" s="375"/>
    </row>
    <row r="81" spans="1:18" ht="9" customHeight="1">
      <c r="A81" s="16"/>
      <c r="B81" s="37"/>
      <c r="C81" s="37"/>
      <c r="D81" s="37"/>
      <c r="E81" s="37"/>
      <c r="F81" s="37"/>
      <c r="R81" s="375"/>
    </row>
    <row r="82" spans="1:18" ht="9" customHeight="1">
      <c r="A82" s="16"/>
      <c r="B82" s="37"/>
      <c r="C82" s="37"/>
      <c r="D82" s="37"/>
      <c r="E82" s="37"/>
      <c r="F82" s="37"/>
      <c r="R82" s="375"/>
    </row>
    <row r="83" spans="1:18" ht="9" customHeight="1">
      <c r="A83" s="16"/>
      <c r="B83" s="37"/>
      <c r="C83" s="37"/>
      <c r="D83" s="37"/>
      <c r="E83" s="37"/>
      <c r="F83" s="37"/>
      <c r="R83" s="375"/>
    </row>
    <row r="84" spans="1:18" ht="9" customHeight="1">
      <c r="A84" s="16"/>
      <c r="B84" s="37"/>
      <c r="C84" s="37"/>
      <c r="D84" s="37"/>
      <c r="E84" s="37"/>
      <c r="F84" s="37"/>
      <c r="R84" s="375"/>
    </row>
    <row r="85" spans="1:18" ht="9" customHeight="1">
      <c r="A85" s="16"/>
      <c r="B85" s="37"/>
      <c r="C85" s="37"/>
      <c r="D85" s="37"/>
      <c r="E85" s="37"/>
      <c r="F85" s="37"/>
      <c r="R85" s="375"/>
    </row>
    <row r="86" spans="1:18" ht="9" customHeight="1">
      <c r="A86" s="16"/>
      <c r="B86" s="37"/>
      <c r="C86" s="37"/>
      <c r="D86" s="37"/>
      <c r="E86" s="37"/>
      <c r="F86" s="37"/>
      <c r="R86" s="375"/>
    </row>
    <row r="87" spans="1:18" ht="9" customHeight="1">
      <c r="A87" s="16"/>
      <c r="B87" s="37"/>
      <c r="C87" s="37"/>
      <c r="D87" s="37"/>
      <c r="E87" s="37"/>
      <c r="F87" s="37"/>
      <c r="R87" s="375"/>
    </row>
    <row r="88" spans="1:18" ht="9" customHeight="1">
      <c r="A88" s="16"/>
      <c r="B88" s="37"/>
      <c r="C88" s="37"/>
      <c r="D88" s="37"/>
      <c r="E88" s="37"/>
      <c r="F88" s="37"/>
      <c r="R88" s="375"/>
    </row>
    <row r="89" spans="1:18" ht="9" customHeight="1">
      <c r="A89" s="129"/>
      <c r="B89" s="37"/>
      <c r="C89" s="37"/>
      <c r="D89" s="37"/>
      <c r="E89" s="37"/>
      <c r="F89" s="37"/>
      <c r="R89" s="375"/>
    </row>
    <row r="90" spans="1:18" ht="9" customHeight="1">
      <c r="A90" s="16"/>
      <c r="B90" s="37"/>
      <c r="C90" s="37"/>
      <c r="D90" s="37"/>
      <c r="E90" s="37"/>
      <c r="F90" s="37"/>
      <c r="R90" s="375"/>
    </row>
    <row r="91" spans="1:18" ht="9" customHeight="1">
      <c r="A91" s="16"/>
      <c r="B91" s="37"/>
      <c r="C91" s="37"/>
      <c r="D91" s="37"/>
      <c r="E91" s="37"/>
      <c r="F91" s="37"/>
      <c r="R91" s="375"/>
    </row>
    <row r="92" spans="1:18" ht="9" customHeight="1">
      <c r="A92" s="16"/>
      <c r="B92" s="37"/>
      <c r="C92" s="37"/>
      <c r="D92" s="37"/>
      <c r="E92" s="37"/>
      <c r="F92" s="37"/>
      <c r="R92" s="375"/>
    </row>
    <row r="93" spans="1:18">
      <c r="A93" s="130"/>
      <c r="B93" s="37"/>
      <c r="C93" s="37"/>
      <c r="D93" s="37"/>
      <c r="E93" s="37"/>
      <c r="F93" s="37"/>
      <c r="R93" s="375"/>
    </row>
    <row r="94" spans="1:18">
      <c r="A94" s="130"/>
      <c r="B94" s="37"/>
      <c r="C94" s="37"/>
      <c r="D94" s="37"/>
      <c r="E94" s="37"/>
      <c r="F94" s="37"/>
      <c r="R94" s="375"/>
    </row>
    <row r="95" spans="1:18">
      <c r="A95" s="130"/>
      <c r="B95" s="37"/>
      <c r="C95" s="37"/>
      <c r="D95" s="37"/>
      <c r="E95" s="37"/>
      <c r="F95" s="37"/>
      <c r="R95" s="375"/>
    </row>
    <row r="96" spans="1:18">
      <c r="A96" s="130"/>
      <c r="B96" s="37"/>
      <c r="C96" s="37"/>
      <c r="D96" s="37"/>
      <c r="E96" s="37"/>
      <c r="F96" s="37"/>
      <c r="R96" s="375"/>
    </row>
    <row r="97" spans="1:18">
      <c r="A97" s="130"/>
      <c r="B97" s="37"/>
      <c r="C97" s="37"/>
      <c r="D97" s="37"/>
      <c r="E97" s="37"/>
      <c r="F97" s="37"/>
      <c r="R97" s="375"/>
    </row>
    <row r="98" spans="1:18">
      <c r="A98" s="130"/>
      <c r="B98" s="37"/>
      <c r="C98" s="37"/>
      <c r="D98" s="37"/>
      <c r="E98" s="37"/>
      <c r="F98" s="37"/>
      <c r="R98" s="375"/>
    </row>
    <row r="99" spans="1:18">
      <c r="A99" s="130"/>
      <c r="B99" s="37"/>
      <c r="C99" s="37"/>
      <c r="D99" s="37"/>
      <c r="E99" s="37"/>
      <c r="F99" s="37"/>
      <c r="R99" s="375"/>
    </row>
    <row r="100" spans="1:18" ht="15.75">
      <c r="A100" s="131"/>
      <c r="B100" s="37"/>
      <c r="C100" s="37"/>
      <c r="D100" s="37"/>
      <c r="E100" s="37"/>
      <c r="F100" s="37"/>
      <c r="R100" s="375"/>
    </row>
    <row r="101" spans="1:18" ht="15.75">
      <c r="A101" s="131"/>
      <c r="B101" s="37"/>
      <c r="C101" s="37"/>
      <c r="D101" s="37"/>
      <c r="E101" s="37"/>
      <c r="F101" s="37"/>
      <c r="R101" s="375"/>
    </row>
    <row r="102" spans="1:18" ht="15.75">
      <c r="A102" s="131"/>
      <c r="B102" s="37"/>
      <c r="C102" s="37"/>
      <c r="D102" s="37"/>
      <c r="E102" s="37"/>
      <c r="F102" s="37"/>
      <c r="R102" s="375"/>
    </row>
    <row r="103" spans="1:18" ht="15.75">
      <c r="A103" s="131"/>
      <c r="B103" s="37"/>
      <c r="C103" s="37"/>
      <c r="D103" s="37"/>
      <c r="E103" s="37"/>
      <c r="F103" s="37"/>
      <c r="R103" s="375"/>
    </row>
    <row r="104" spans="1:18" ht="15.75">
      <c r="A104" s="131"/>
      <c r="B104" s="37"/>
      <c r="C104" s="37"/>
      <c r="D104" s="37"/>
      <c r="E104" s="37"/>
      <c r="F104" s="37"/>
      <c r="R104" s="375"/>
    </row>
    <row r="105" spans="1:18" ht="15.75">
      <c r="A105" s="131"/>
      <c r="B105" s="37"/>
      <c r="C105" s="37"/>
      <c r="D105" s="37"/>
      <c r="E105" s="37"/>
      <c r="F105" s="37"/>
      <c r="R105" s="375"/>
    </row>
    <row r="106" spans="1:18" ht="15.75">
      <c r="A106" s="131"/>
      <c r="B106" s="37"/>
      <c r="C106" s="37"/>
      <c r="D106" s="37"/>
      <c r="E106" s="37"/>
      <c r="F106" s="37"/>
      <c r="R106" s="375"/>
    </row>
    <row r="107" spans="1:18" ht="15.75">
      <c r="A107" s="131"/>
      <c r="B107" s="37"/>
      <c r="C107" s="37"/>
      <c r="D107" s="37"/>
      <c r="E107" s="37"/>
      <c r="F107" s="37"/>
      <c r="R107" s="375"/>
    </row>
    <row r="108" spans="1:18" ht="15.75">
      <c r="A108" s="131"/>
      <c r="B108" s="37"/>
      <c r="C108" s="37"/>
      <c r="D108" s="37"/>
      <c r="E108" s="37"/>
      <c r="F108" s="37"/>
      <c r="R108" s="375"/>
    </row>
    <row r="109" spans="1:18" ht="15.75">
      <c r="A109" s="131"/>
      <c r="B109" s="37"/>
      <c r="C109" s="37"/>
      <c r="D109" s="37"/>
      <c r="E109" s="37"/>
      <c r="F109" s="37"/>
      <c r="R109" s="375"/>
    </row>
    <row r="110" spans="1:18" ht="15.75">
      <c r="A110" s="131"/>
      <c r="B110" s="37"/>
      <c r="C110" s="37"/>
      <c r="D110" s="37"/>
      <c r="E110" s="37"/>
      <c r="F110" s="37"/>
      <c r="R110" s="375"/>
    </row>
    <row r="111" spans="1:18" ht="15.75">
      <c r="A111" s="131"/>
      <c r="B111" s="37"/>
      <c r="C111" s="37"/>
      <c r="D111" s="37"/>
      <c r="E111" s="37"/>
      <c r="F111" s="37"/>
      <c r="R111" s="375"/>
    </row>
    <row r="112" spans="1:18" ht="15.75">
      <c r="A112" s="131"/>
      <c r="B112" s="37"/>
      <c r="C112" s="37"/>
      <c r="D112" s="37"/>
      <c r="E112" s="37"/>
      <c r="F112" s="37"/>
      <c r="R112" s="375"/>
    </row>
    <row r="113" spans="1:18" ht="15.75">
      <c r="A113" s="131"/>
      <c r="B113" s="37"/>
      <c r="C113" s="37"/>
      <c r="D113" s="37"/>
      <c r="E113" s="37"/>
      <c r="F113" s="37"/>
      <c r="R113" s="375"/>
    </row>
    <row r="114" spans="1:18" ht="15.75">
      <c r="A114" s="131"/>
      <c r="B114" s="37"/>
      <c r="C114" s="37"/>
      <c r="D114" s="37"/>
      <c r="E114" s="37"/>
      <c r="F114" s="37"/>
      <c r="R114" s="375"/>
    </row>
    <row r="115" spans="1:18" ht="15.75">
      <c r="A115" s="131"/>
      <c r="B115" s="37"/>
      <c r="C115" s="37"/>
      <c r="D115" s="37"/>
      <c r="E115" s="37"/>
      <c r="F115" s="37"/>
      <c r="R115" s="375"/>
    </row>
    <row r="116" spans="1:18" ht="15.75">
      <c r="A116" s="131"/>
      <c r="B116" s="37"/>
      <c r="C116" s="37"/>
      <c r="D116" s="37"/>
      <c r="E116" s="37"/>
      <c r="F116" s="37"/>
      <c r="R116" s="375"/>
    </row>
    <row r="117" spans="1:18" ht="15.75">
      <c r="A117" s="131"/>
      <c r="B117" s="37"/>
      <c r="C117" s="37"/>
      <c r="D117" s="37"/>
      <c r="E117" s="37"/>
      <c r="F117" s="37"/>
      <c r="R117" s="375"/>
    </row>
    <row r="118" spans="1:18" ht="15.75">
      <c r="A118" s="131"/>
      <c r="B118" s="37"/>
      <c r="C118" s="37"/>
      <c r="D118" s="37"/>
      <c r="E118" s="37"/>
      <c r="F118" s="37"/>
      <c r="R118" s="375"/>
    </row>
    <row r="119" spans="1:18" ht="15.75">
      <c r="A119" s="131"/>
      <c r="B119" s="37"/>
      <c r="C119" s="37"/>
      <c r="D119" s="37"/>
      <c r="E119" s="37"/>
      <c r="F119" s="37"/>
      <c r="R119" s="375"/>
    </row>
    <row r="120" spans="1:18" ht="15.75">
      <c r="A120" s="131"/>
      <c r="B120" s="37"/>
      <c r="C120" s="37"/>
      <c r="D120" s="37"/>
      <c r="E120" s="37"/>
      <c r="F120" s="37"/>
      <c r="R120" s="375"/>
    </row>
    <row r="121" spans="1:18" ht="15.75">
      <c r="A121" s="131"/>
      <c r="B121" s="37"/>
      <c r="C121" s="37"/>
      <c r="D121" s="37"/>
      <c r="E121" s="37"/>
      <c r="F121" s="37"/>
      <c r="R121" s="375"/>
    </row>
    <row r="122" spans="1:18" ht="15.75">
      <c r="A122" s="131"/>
      <c r="B122" s="37"/>
      <c r="C122" s="37"/>
      <c r="D122" s="37"/>
      <c r="E122" s="37"/>
      <c r="F122" s="37"/>
      <c r="R122" s="375"/>
    </row>
    <row r="123" spans="1:18" ht="15.75">
      <c r="A123" s="131"/>
      <c r="B123" s="37"/>
      <c r="C123" s="37"/>
      <c r="D123" s="37"/>
      <c r="E123" s="37"/>
      <c r="F123" s="37"/>
      <c r="R123" s="375"/>
    </row>
    <row r="124" spans="1:18" ht="15.75">
      <c r="A124" s="131"/>
      <c r="B124" s="37"/>
      <c r="C124" s="37"/>
      <c r="D124" s="37"/>
      <c r="E124" s="37"/>
      <c r="F124" s="37"/>
      <c r="R124" s="375"/>
    </row>
    <row r="125" spans="1:18" ht="15.75">
      <c r="A125" s="131"/>
      <c r="B125" s="37"/>
      <c r="C125" s="37"/>
      <c r="D125" s="37"/>
      <c r="E125" s="37"/>
      <c r="F125" s="37"/>
      <c r="R125" s="375"/>
    </row>
    <row r="126" spans="1:18" ht="15.75">
      <c r="A126" s="131"/>
      <c r="B126" s="37"/>
      <c r="C126" s="37"/>
      <c r="D126" s="37"/>
      <c r="E126" s="37"/>
      <c r="F126" s="37"/>
      <c r="R126" s="375"/>
    </row>
    <row r="127" spans="1:18" ht="15.75">
      <c r="A127" s="131"/>
      <c r="B127" s="37"/>
      <c r="C127" s="37"/>
      <c r="D127" s="37"/>
      <c r="E127" s="37"/>
      <c r="F127" s="37"/>
      <c r="R127" s="375"/>
    </row>
    <row r="128" spans="1:18" ht="15.75">
      <c r="A128" s="131"/>
      <c r="B128" s="37"/>
      <c r="C128" s="37"/>
      <c r="D128" s="37"/>
      <c r="E128" s="37"/>
      <c r="F128" s="37"/>
      <c r="R128" s="375"/>
    </row>
    <row r="129" spans="1:18" ht="15.75">
      <c r="A129" s="131"/>
      <c r="B129" s="37"/>
      <c r="C129" s="37"/>
      <c r="D129" s="37"/>
      <c r="E129" s="37"/>
      <c r="F129" s="37"/>
      <c r="R129" s="375"/>
    </row>
    <row r="130" spans="1:18" ht="15.75">
      <c r="A130" s="131"/>
      <c r="B130" s="37"/>
      <c r="C130" s="37"/>
      <c r="D130" s="37"/>
      <c r="E130" s="37"/>
      <c r="F130" s="37"/>
      <c r="R130" s="375"/>
    </row>
    <row r="131" spans="1:18" ht="15.75">
      <c r="A131" s="131"/>
      <c r="B131" s="37"/>
      <c r="C131" s="37"/>
      <c r="D131" s="37"/>
      <c r="E131" s="37"/>
      <c r="F131" s="37"/>
      <c r="R131" s="375"/>
    </row>
    <row r="132" spans="1:18" ht="15.75">
      <c r="A132" s="131"/>
      <c r="B132" s="37"/>
      <c r="C132" s="37"/>
      <c r="D132" s="37"/>
      <c r="E132" s="37"/>
      <c r="F132" s="37"/>
      <c r="R132" s="375"/>
    </row>
    <row r="133" spans="1:18" ht="15.75">
      <c r="A133" s="131"/>
      <c r="B133" s="37"/>
      <c r="C133" s="37"/>
      <c r="D133" s="37"/>
      <c r="E133" s="37"/>
      <c r="F133" s="37"/>
      <c r="R133" s="375"/>
    </row>
    <row r="134" spans="1:18" ht="15.75">
      <c r="A134" s="131"/>
      <c r="B134" s="37"/>
      <c r="C134" s="37"/>
      <c r="D134" s="37"/>
      <c r="E134" s="37"/>
      <c r="F134" s="37"/>
      <c r="R134" s="375"/>
    </row>
    <row r="135" spans="1:18" ht="15.75">
      <c r="A135" s="131"/>
      <c r="B135" s="37"/>
      <c r="C135" s="37"/>
      <c r="D135" s="37"/>
      <c r="E135" s="37"/>
      <c r="F135" s="37"/>
      <c r="R135" s="375"/>
    </row>
    <row r="136" spans="1:18" ht="15.75">
      <c r="A136" s="131"/>
      <c r="B136" s="37"/>
      <c r="C136" s="37"/>
      <c r="D136" s="37"/>
      <c r="E136" s="37"/>
      <c r="F136" s="37"/>
      <c r="R136" s="375"/>
    </row>
    <row r="137" spans="1:18" ht="15.75">
      <c r="A137" s="131"/>
      <c r="B137" s="37"/>
      <c r="C137" s="37"/>
      <c r="D137" s="37"/>
      <c r="E137" s="37"/>
      <c r="F137" s="37"/>
      <c r="R137" s="375"/>
    </row>
    <row r="138" spans="1:18" ht="15.75">
      <c r="A138" s="131"/>
      <c r="B138" s="37"/>
      <c r="C138" s="37"/>
      <c r="D138" s="37"/>
      <c r="E138" s="37"/>
      <c r="F138" s="37"/>
      <c r="R138" s="375"/>
    </row>
    <row r="139" spans="1:18" ht="15.75">
      <c r="A139" s="131"/>
      <c r="B139" s="37"/>
      <c r="C139" s="37"/>
      <c r="D139" s="37"/>
      <c r="E139" s="37"/>
      <c r="F139" s="37"/>
      <c r="R139" s="375"/>
    </row>
    <row r="140" spans="1:18" ht="15.75">
      <c r="A140" s="131"/>
      <c r="B140" s="37"/>
      <c r="C140" s="37"/>
      <c r="D140" s="37"/>
      <c r="E140" s="37"/>
      <c r="F140" s="37"/>
      <c r="R140" s="375"/>
    </row>
    <row r="141" spans="1:18" ht="15.75">
      <c r="A141" s="131"/>
      <c r="B141" s="37"/>
      <c r="C141" s="37"/>
      <c r="D141" s="37"/>
      <c r="E141" s="37"/>
      <c r="F141" s="37"/>
      <c r="R141" s="375"/>
    </row>
    <row r="142" spans="1:18" ht="15.75">
      <c r="A142" s="131"/>
      <c r="B142" s="37"/>
      <c r="C142" s="37"/>
      <c r="D142" s="37"/>
      <c r="E142" s="37"/>
      <c r="F142" s="37"/>
      <c r="R142" s="375"/>
    </row>
    <row r="143" spans="1:18" ht="15.75">
      <c r="A143" s="131"/>
      <c r="B143" s="37"/>
      <c r="C143" s="37"/>
      <c r="D143" s="37"/>
      <c r="E143" s="37"/>
      <c r="F143" s="37"/>
      <c r="R143" s="375"/>
    </row>
    <row r="144" spans="1:18" ht="15.75">
      <c r="A144" s="131"/>
      <c r="B144" s="37"/>
      <c r="C144" s="37"/>
      <c r="D144" s="37"/>
      <c r="E144" s="37"/>
      <c r="F144" s="37"/>
      <c r="R144" s="375"/>
    </row>
    <row r="145" spans="1:18" ht="15.75">
      <c r="A145" s="131"/>
      <c r="B145" s="37"/>
      <c r="C145" s="37"/>
      <c r="D145" s="37"/>
      <c r="E145" s="37"/>
      <c r="F145" s="37"/>
      <c r="R145" s="375"/>
    </row>
    <row r="146" spans="1:18" ht="15.75">
      <c r="A146" s="131"/>
      <c r="B146" s="37"/>
      <c r="C146" s="37"/>
      <c r="D146" s="37"/>
      <c r="E146" s="37"/>
      <c r="F146" s="37"/>
      <c r="R146" s="375"/>
    </row>
    <row r="147" spans="1:18" ht="15.75">
      <c r="A147" s="131"/>
      <c r="B147" s="37"/>
      <c r="C147" s="37"/>
      <c r="D147" s="37"/>
      <c r="E147" s="37"/>
      <c r="F147" s="37"/>
      <c r="R147" s="375"/>
    </row>
    <row r="148" spans="1:18" ht="15.75">
      <c r="A148" s="131"/>
      <c r="B148" s="37"/>
      <c r="C148" s="37"/>
      <c r="D148" s="37"/>
      <c r="E148" s="37"/>
      <c r="F148" s="37"/>
      <c r="R148" s="375"/>
    </row>
    <row r="149" spans="1:18" ht="15.75">
      <c r="A149" s="131"/>
      <c r="B149" s="37"/>
      <c r="C149" s="37"/>
      <c r="D149" s="37"/>
      <c r="E149" s="37"/>
      <c r="F149" s="37"/>
      <c r="R149" s="375"/>
    </row>
    <row r="150" spans="1:18" ht="15.75">
      <c r="A150" s="131"/>
      <c r="B150" s="37"/>
      <c r="C150" s="37"/>
      <c r="D150" s="37"/>
      <c r="E150" s="37"/>
      <c r="F150" s="37"/>
      <c r="R150" s="375"/>
    </row>
    <row r="151" spans="1:18" ht="15.75">
      <c r="A151" s="131"/>
      <c r="B151" s="37"/>
      <c r="C151" s="37"/>
      <c r="D151" s="37"/>
      <c r="E151" s="37"/>
      <c r="F151" s="37"/>
      <c r="R151" s="375"/>
    </row>
    <row r="152" spans="1:18" ht="15.75">
      <c r="A152" s="131"/>
      <c r="B152" s="37"/>
      <c r="C152" s="37"/>
      <c r="D152" s="37"/>
      <c r="E152" s="37"/>
      <c r="F152" s="37"/>
      <c r="R152" s="375"/>
    </row>
    <row r="153" spans="1:18" ht="15.75">
      <c r="A153" s="131"/>
      <c r="B153" s="37"/>
      <c r="C153" s="37"/>
      <c r="D153" s="37"/>
      <c r="E153" s="37"/>
      <c r="F153" s="37"/>
      <c r="R153" s="375"/>
    </row>
    <row r="154" spans="1:18" ht="15.75">
      <c r="A154" s="131"/>
      <c r="B154" s="37"/>
      <c r="C154" s="37"/>
      <c r="D154" s="37"/>
      <c r="E154" s="37"/>
      <c r="F154" s="37"/>
      <c r="R154" s="375"/>
    </row>
    <row r="155" spans="1:18" ht="15.75">
      <c r="A155" s="131"/>
      <c r="B155" s="37"/>
      <c r="C155" s="37"/>
      <c r="D155" s="37"/>
      <c r="E155" s="37"/>
      <c r="F155" s="37"/>
      <c r="R155" s="375"/>
    </row>
    <row r="156" spans="1:18" ht="15.75">
      <c r="A156" s="131"/>
      <c r="B156" s="37"/>
      <c r="C156" s="37"/>
      <c r="D156" s="37"/>
      <c r="E156" s="37"/>
      <c r="F156" s="37"/>
      <c r="R156" s="375"/>
    </row>
    <row r="157" spans="1:18" ht="15.75">
      <c r="A157" s="131"/>
      <c r="B157" s="37"/>
      <c r="C157" s="37"/>
      <c r="D157" s="37"/>
      <c r="E157" s="37"/>
      <c r="F157" s="37"/>
      <c r="R157" s="375"/>
    </row>
    <row r="158" spans="1:18" ht="15.75">
      <c r="A158" s="131"/>
      <c r="B158" s="37"/>
      <c r="C158" s="37"/>
      <c r="D158" s="37"/>
      <c r="E158" s="37"/>
      <c r="F158" s="37"/>
      <c r="R158" s="375"/>
    </row>
    <row r="159" spans="1:18" ht="15.75">
      <c r="A159" s="131"/>
      <c r="B159" s="37"/>
      <c r="C159" s="37"/>
      <c r="D159" s="37"/>
      <c r="E159" s="37"/>
      <c r="F159" s="37"/>
      <c r="R159" s="375"/>
    </row>
    <row r="160" spans="1:18" ht="15.75">
      <c r="A160" s="131"/>
      <c r="B160" s="37"/>
      <c r="C160" s="37"/>
      <c r="D160" s="37"/>
      <c r="E160" s="37"/>
      <c r="F160" s="37"/>
      <c r="R160" s="375"/>
    </row>
    <row r="161" spans="1:18" ht="15.75">
      <c r="A161" s="131"/>
      <c r="B161" s="37"/>
      <c r="C161" s="37"/>
      <c r="D161" s="37"/>
      <c r="E161" s="37"/>
      <c r="F161" s="37"/>
      <c r="R161" s="375"/>
    </row>
    <row r="162" spans="1:18" ht="15.75">
      <c r="A162" s="131"/>
      <c r="B162" s="37"/>
      <c r="C162" s="37"/>
      <c r="D162" s="37"/>
      <c r="E162" s="37"/>
      <c r="F162" s="37"/>
      <c r="R162" s="375"/>
    </row>
    <row r="163" spans="1:18" ht="15.75">
      <c r="A163" s="131"/>
      <c r="B163" s="37"/>
      <c r="C163" s="37"/>
      <c r="D163" s="37"/>
      <c r="E163" s="37"/>
      <c r="F163" s="37"/>
      <c r="R163" s="375"/>
    </row>
    <row r="164" spans="1:18" ht="15.75">
      <c r="A164" s="131"/>
      <c r="B164" s="37"/>
      <c r="C164" s="37"/>
      <c r="D164" s="37"/>
      <c r="E164" s="37"/>
      <c r="F164" s="37"/>
      <c r="R164" s="375"/>
    </row>
    <row r="165" spans="1:18" ht="15.75">
      <c r="A165" s="131"/>
      <c r="B165" s="37"/>
      <c r="C165" s="37"/>
      <c r="D165" s="37"/>
      <c r="E165" s="37"/>
      <c r="F165" s="37"/>
      <c r="R165" s="375"/>
    </row>
    <row r="166" spans="1:18" ht="15.75">
      <c r="A166" s="131"/>
      <c r="B166" s="37"/>
      <c r="C166" s="37"/>
      <c r="D166" s="37"/>
      <c r="E166" s="37"/>
      <c r="F166" s="37"/>
      <c r="R166" s="375"/>
    </row>
    <row r="167" spans="1:18" ht="15.75">
      <c r="A167" s="131"/>
      <c r="B167" s="37"/>
      <c r="C167" s="37"/>
      <c r="D167" s="37"/>
      <c r="E167" s="37"/>
      <c r="F167" s="37"/>
      <c r="R167" s="375"/>
    </row>
    <row r="168" spans="1:18" ht="15.75">
      <c r="A168" s="131"/>
      <c r="B168" s="37"/>
      <c r="C168" s="37"/>
      <c r="D168" s="37"/>
      <c r="E168" s="37"/>
      <c r="F168" s="37"/>
      <c r="R168" s="375"/>
    </row>
    <row r="169" spans="1:18" ht="15.75">
      <c r="A169" s="131"/>
      <c r="B169" s="37"/>
      <c r="C169" s="37"/>
      <c r="D169" s="37"/>
      <c r="E169" s="37"/>
      <c r="F169" s="37"/>
      <c r="R169" s="375"/>
    </row>
    <row r="170" spans="1:18" ht="15.75">
      <c r="A170" s="131"/>
      <c r="B170" s="37"/>
      <c r="C170" s="37"/>
      <c r="D170" s="37"/>
      <c r="E170" s="37"/>
      <c r="F170" s="37"/>
      <c r="R170" s="375"/>
    </row>
    <row r="171" spans="1:18" ht="15.75">
      <c r="A171" s="131"/>
      <c r="B171" s="37"/>
      <c r="C171" s="37"/>
      <c r="D171" s="37"/>
      <c r="E171" s="37"/>
      <c r="F171" s="37"/>
      <c r="R171" s="375"/>
    </row>
    <row r="172" spans="1:18" ht="15.75">
      <c r="A172" s="131"/>
      <c r="B172" s="37"/>
      <c r="C172" s="37"/>
      <c r="D172" s="37"/>
      <c r="E172" s="37"/>
      <c r="F172" s="37"/>
      <c r="R172" s="375"/>
    </row>
    <row r="173" spans="1:18" ht="15.75">
      <c r="A173" s="131"/>
      <c r="B173" s="37"/>
      <c r="C173" s="37"/>
      <c r="D173" s="37"/>
      <c r="E173" s="37"/>
      <c r="F173" s="37"/>
      <c r="R173" s="375"/>
    </row>
    <row r="174" spans="1:18" ht="15.75">
      <c r="A174" s="131"/>
      <c r="B174" s="37"/>
      <c r="C174" s="37"/>
      <c r="D174" s="37"/>
      <c r="E174" s="37"/>
      <c r="F174" s="37"/>
      <c r="R174" s="375"/>
    </row>
    <row r="175" spans="1:18" ht="15.75">
      <c r="A175" s="131"/>
      <c r="B175" s="37"/>
      <c r="C175" s="37"/>
      <c r="D175" s="37"/>
      <c r="E175" s="37"/>
      <c r="F175" s="37"/>
      <c r="R175" s="375"/>
    </row>
    <row r="176" spans="1:18" ht="15.75">
      <c r="A176" s="131"/>
      <c r="B176" s="37"/>
      <c r="C176" s="37"/>
      <c r="D176" s="37"/>
      <c r="E176" s="37"/>
      <c r="F176" s="37"/>
      <c r="R176" s="375"/>
    </row>
    <row r="177" spans="1:18" ht="15.75">
      <c r="A177" s="131"/>
      <c r="B177" s="37"/>
      <c r="C177" s="37"/>
      <c r="D177" s="37"/>
      <c r="E177" s="37"/>
      <c r="F177" s="37"/>
      <c r="R177" s="375"/>
    </row>
    <row r="178" spans="1:18" ht="15.75">
      <c r="A178" s="131"/>
      <c r="B178" s="37"/>
      <c r="C178" s="37"/>
      <c r="D178" s="37"/>
      <c r="E178" s="37"/>
      <c r="F178" s="37"/>
      <c r="R178" s="375"/>
    </row>
    <row r="179" spans="1:18" ht="15.75">
      <c r="A179" s="131"/>
      <c r="B179" s="37"/>
      <c r="C179" s="37"/>
      <c r="D179" s="37"/>
      <c r="E179" s="37"/>
      <c r="F179" s="37"/>
      <c r="R179" s="375"/>
    </row>
    <row r="180" spans="1:18" ht="15.75">
      <c r="A180" s="131"/>
      <c r="B180" s="37"/>
      <c r="C180" s="37"/>
      <c r="D180" s="37"/>
      <c r="E180" s="37"/>
      <c r="F180" s="37"/>
      <c r="R180" s="375"/>
    </row>
    <row r="181" spans="1:18" ht="15.75">
      <c r="A181" s="131"/>
      <c r="B181" s="37"/>
      <c r="C181" s="37"/>
      <c r="D181" s="37"/>
      <c r="E181" s="37"/>
      <c r="F181" s="37"/>
      <c r="R181" s="375"/>
    </row>
    <row r="182" spans="1:18" ht="15.75">
      <c r="A182" s="131"/>
      <c r="B182" s="37"/>
      <c r="C182" s="37"/>
      <c r="D182" s="37"/>
      <c r="E182" s="37"/>
      <c r="F182" s="37"/>
      <c r="R182" s="375"/>
    </row>
    <row r="183" spans="1:18" ht="15.75">
      <c r="A183" s="131"/>
      <c r="B183" s="37"/>
      <c r="C183" s="37"/>
      <c r="D183" s="37"/>
      <c r="E183" s="37"/>
      <c r="F183" s="37"/>
      <c r="R183" s="375"/>
    </row>
    <row r="184" spans="1:18" ht="15.75">
      <c r="A184" s="131"/>
      <c r="B184" s="37"/>
      <c r="C184" s="37"/>
      <c r="D184" s="37"/>
      <c r="E184" s="37"/>
      <c r="F184" s="37"/>
      <c r="R184" s="375"/>
    </row>
    <row r="185" spans="1:18" ht="15.75">
      <c r="A185" s="131"/>
      <c r="B185" s="37"/>
      <c r="C185" s="37"/>
      <c r="D185" s="37"/>
      <c r="E185" s="37"/>
      <c r="F185" s="37"/>
      <c r="R185" s="375"/>
    </row>
    <row r="186" spans="1:18" ht="15.75">
      <c r="A186" s="131"/>
      <c r="B186" s="37"/>
      <c r="C186" s="37"/>
      <c r="D186" s="37"/>
      <c r="E186" s="37"/>
      <c r="F186" s="37"/>
      <c r="R186" s="375"/>
    </row>
    <row r="187" spans="1:18" ht="15.75">
      <c r="A187" s="131"/>
      <c r="B187" s="37"/>
      <c r="C187" s="37"/>
      <c r="D187" s="37"/>
      <c r="E187" s="37"/>
      <c r="F187" s="37"/>
      <c r="R187" s="375"/>
    </row>
    <row r="188" spans="1:18" ht="15.75">
      <c r="A188" s="131"/>
      <c r="B188" s="37"/>
      <c r="C188" s="37"/>
      <c r="D188" s="37"/>
      <c r="E188" s="37"/>
      <c r="F188" s="37"/>
      <c r="R188" s="375"/>
    </row>
    <row r="189" spans="1:18" ht="15.75">
      <c r="A189" s="131"/>
      <c r="B189" s="37"/>
      <c r="C189" s="37"/>
      <c r="D189" s="37"/>
      <c r="E189" s="37"/>
      <c r="F189" s="37"/>
      <c r="R189" s="375"/>
    </row>
    <row r="190" spans="1:18" ht="15.75">
      <c r="A190" s="131"/>
      <c r="B190" s="37"/>
      <c r="C190" s="37"/>
      <c r="D190" s="37"/>
      <c r="E190" s="37"/>
      <c r="F190" s="37"/>
      <c r="R190" s="375"/>
    </row>
    <row r="191" spans="1:18" ht="15.75">
      <c r="A191" s="19"/>
      <c r="B191" s="37"/>
      <c r="C191" s="37"/>
      <c r="D191" s="37"/>
      <c r="E191" s="37"/>
      <c r="F191" s="37"/>
      <c r="R191" s="375"/>
    </row>
    <row r="192" spans="1:18" ht="15.75">
      <c r="A192" s="19"/>
      <c r="B192" s="37"/>
      <c r="C192" s="37"/>
      <c r="D192" s="37"/>
      <c r="E192" s="37"/>
      <c r="F192" s="37"/>
      <c r="R192" s="375"/>
    </row>
    <row r="193" spans="1:18" ht="15.75">
      <c r="A193" s="19"/>
      <c r="B193" s="37"/>
      <c r="C193" s="37"/>
      <c r="D193" s="37"/>
      <c r="E193" s="37"/>
      <c r="F193" s="37"/>
      <c r="R193" s="375"/>
    </row>
    <row r="194" spans="1:18" ht="15.75">
      <c r="A194" s="19"/>
      <c r="B194" s="37"/>
      <c r="C194" s="37"/>
      <c r="D194" s="37"/>
      <c r="E194" s="37"/>
      <c r="F194" s="37"/>
      <c r="R194" s="375"/>
    </row>
    <row r="195" spans="1:18" ht="15.75">
      <c r="A195" s="19"/>
      <c r="B195" s="37"/>
      <c r="C195" s="37"/>
      <c r="D195" s="37"/>
      <c r="E195" s="37"/>
      <c r="F195" s="37"/>
      <c r="R195" s="375"/>
    </row>
    <row r="196" spans="1:18" ht="15.75">
      <c r="A196" s="19"/>
      <c r="B196" s="37"/>
      <c r="C196" s="37"/>
      <c r="D196" s="37"/>
      <c r="E196" s="37"/>
      <c r="F196" s="37"/>
      <c r="R196" s="375"/>
    </row>
    <row r="197" spans="1:18" ht="15.75">
      <c r="A197" s="19"/>
      <c r="B197" s="37"/>
      <c r="C197" s="37"/>
      <c r="D197" s="37"/>
      <c r="E197" s="37"/>
      <c r="F197" s="37"/>
      <c r="R197" s="375"/>
    </row>
    <row r="198" spans="1:18" ht="15.75">
      <c r="A198" s="19"/>
      <c r="B198" s="37"/>
      <c r="C198" s="37"/>
      <c r="D198" s="37"/>
      <c r="E198" s="37"/>
      <c r="F198" s="37"/>
      <c r="R198" s="375"/>
    </row>
    <row r="199" spans="1:18" ht="15.75">
      <c r="A199" s="19"/>
      <c r="B199" s="37"/>
      <c r="C199" s="37"/>
      <c r="D199" s="37"/>
      <c r="E199" s="37"/>
      <c r="F199" s="37"/>
      <c r="R199" s="375"/>
    </row>
    <row r="200" spans="1:18" ht="15.75">
      <c r="A200" s="19"/>
      <c r="B200" s="37"/>
      <c r="C200" s="37"/>
      <c r="D200" s="37"/>
      <c r="E200" s="37"/>
      <c r="F200" s="37"/>
      <c r="R200" s="375"/>
    </row>
    <row r="201" spans="1:18" ht="15.75">
      <c r="A201" s="19"/>
      <c r="B201" s="37"/>
      <c r="C201" s="37"/>
      <c r="D201" s="37"/>
      <c r="E201" s="37"/>
      <c r="F201" s="37"/>
    </row>
    <row r="202" spans="1:18" ht="15.75">
      <c r="A202" s="19"/>
      <c r="B202" s="37"/>
      <c r="C202" s="37"/>
      <c r="D202" s="37"/>
      <c r="E202" s="37"/>
      <c r="F202" s="37"/>
    </row>
    <row r="203" spans="1:18" ht="15.75">
      <c r="A203" s="19"/>
      <c r="B203" s="37"/>
      <c r="C203" s="37"/>
      <c r="D203" s="37"/>
      <c r="E203" s="37"/>
      <c r="F203" s="37"/>
    </row>
    <row r="204" spans="1:18" ht="15.75">
      <c r="A204" s="19"/>
      <c r="B204" s="37"/>
      <c r="C204" s="37"/>
      <c r="D204" s="37"/>
      <c r="E204" s="37"/>
      <c r="F204" s="37"/>
    </row>
    <row r="205" spans="1:18" ht="15.75">
      <c r="A205" s="19"/>
      <c r="B205" s="37"/>
      <c r="C205" s="37"/>
      <c r="D205" s="37"/>
      <c r="E205" s="37"/>
      <c r="F205" s="37"/>
    </row>
    <row r="206" spans="1:18" ht="15.75">
      <c r="A206" s="19"/>
      <c r="B206" s="37"/>
      <c r="C206" s="37"/>
      <c r="D206" s="37"/>
      <c r="E206" s="37"/>
      <c r="F206" s="37"/>
    </row>
    <row r="207" spans="1:18" ht="15.75">
      <c r="A207" s="19"/>
      <c r="B207" s="37"/>
      <c r="C207" s="37"/>
      <c r="D207" s="37"/>
      <c r="E207" s="37"/>
      <c r="F207" s="37"/>
    </row>
    <row r="208" spans="1:18" ht="15.75">
      <c r="A208" s="19"/>
      <c r="B208" s="37"/>
      <c r="C208" s="37"/>
      <c r="D208" s="37"/>
      <c r="E208" s="37"/>
      <c r="F208" s="37"/>
    </row>
    <row r="209" spans="1:6" ht="15.75">
      <c r="A209" s="19"/>
      <c r="B209" s="37"/>
      <c r="C209" s="37"/>
      <c r="D209" s="37"/>
      <c r="E209" s="37"/>
      <c r="F209" s="37"/>
    </row>
    <row r="210" spans="1:6" ht="15.75">
      <c r="A210" s="19"/>
      <c r="B210" s="37"/>
      <c r="C210" s="37"/>
      <c r="D210" s="37"/>
      <c r="E210" s="37"/>
      <c r="F210" s="37"/>
    </row>
    <row r="211" spans="1:6" ht="15.75">
      <c r="A211" s="19"/>
      <c r="B211" s="37"/>
      <c r="C211" s="37"/>
      <c r="D211" s="37"/>
      <c r="E211" s="37"/>
      <c r="F211" s="37"/>
    </row>
    <row r="212" spans="1:6" ht="15.75">
      <c r="A212" s="19"/>
      <c r="B212" s="37"/>
      <c r="C212" s="37"/>
      <c r="D212" s="37"/>
      <c r="E212" s="37"/>
      <c r="F212" s="37"/>
    </row>
    <row r="213" spans="1:6" ht="15.75">
      <c r="A213" s="19"/>
      <c r="B213" s="37"/>
      <c r="C213" s="37"/>
      <c r="D213" s="37"/>
      <c r="E213" s="37"/>
      <c r="F213" s="37"/>
    </row>
    <row r="214" spans="1:6" ht="15.75">
      <c r="A214" s="19"/>
      <c r="B214" s="37"/>
      <c r="C214" s="37"/>
      <c r="D214" s="37"/>
      <c r="E214" s="37"/>
      <c r="F214" s="37"/>
    </row>
    <row r="215" spans="1:6" ht="15.75">
      <c r="A215" s="19"/>
      <c r="B215" s="37"/>
      <c r="C215" s="37"/>
      <c r="D215" s="37"/>
      <c r="E215" s="37"/>
      <c r="F215" s="37"/>
    </row>
    <row r="216" spans="1:6" ht="15.75">
      <c r="A216" s="19"/>
      <c r="B216" s="37"/>
      <c r="C216" s="37"/>
      <c r="D216" s="37"/>
      <c r="E216" s="37"/>
      <c r="F216" s="37"/>
    </row>
    <row r="217" spans="1:6" ht="15.75">
      <c r="A217" s="19"/>
      <c r="B217" s="37"/>
      <c r="C217" s="37"/>
      <c r="D217" s="37"/>
      <c r="E217" s="37"/>
      <c r="F217" s="37"/>
    </row>
    <row r="218" spans="1:6" ht="15.75">
      <c r="A218" s="19"/>
      <c r="B218" s="37"/>
      <c r="C218" s="37"/>
      <c r="D218" s="37"/>
      <c r="E218" s="37"/>
      <c r="F218" s="37"/>
    </row>
    <row r="219" spans="1:6" ht="15.75">
      <c r="A219" s="19"/>
      <c r="B219" s="37"/>
      <c r="C219" s="37"/>
      <c r="D219" s="37"/>
      <c r="E219" s="37"/>
      <c r="F219" s="37"/>
    </row>
    <row r="220" spans="1:6" ht="15.75">
      <c r="A220" s="19"/>
      <c r="B220" s="37"/>
      <c r="C220" s="37"/>
      <c r="D220" s="37"/>
      <c r="E220" s="37"/>
      <c r="F220" s="37"/>
    </row>
    <row r="221" spans="1:6" ht="15.75">
      <c r="A221" s="19"/>
      <c r="B221" s="37"/>
      <c r="C221" s="37"/>
      <c r="D221" s="37"/>
      <c r="E221" s="37"/>
      <c r="F221" s="37"/>
    </row>
    <row r="222" spans="1:6" ht="15.75">
      <c r="A222" s="19"/>
      <c r="B222" s="37"/>
      <c r="C222" s="37"/>
      <c r="D222" s="37"/>
      <c r="E222" s="37"/>
      <c r="F222" s="37"/>
    </row>
    <row r="223" spans="1:6" ht="15.75">
      <c r="A223" s="19"/>
      <c r="B223" s="37"/>
      <c r="C223" s="37"/>
      <c r="D223" s="37"/>
      <c r="E223" s="37"/>
      <c r="F223" s="37"/>
    </row>
    <row r="224" spans="1:6" ht="15.75">
      <c r="A224" s="19"/>
      <c r="B224" s="37"/>
      <c r="C224" s="37"/>
      <c r="D224" s="37"/>
      <c r="E224" s="37"/>
      <c r="F224" s="37"/>
    </row>
    <row r="225" spans="1:6" ht="15.75">
      <c r="A225" s="19"/>
      <c r="B225" s="37"/>
      <c r="C225" s="37"/>
      <c r="D225" s="37"/>
      <c r="E225" s="37"/>
      <c r="F225" s="37"/>
    </row>
    <row r="226" spans="1:6" ht="15.75">
      <c r="A226" s="19"/>
      <c r="B226" s="37"/>
      <c r="C226" s="37"/>
      <c r="D226" s="37"/>
      <c r="E226" s="37"/>
      <c r="F226" s="37"/>
    </row>
    <row r="227" spans="1:6" ht="15.75">
      <c r="A227" s="19"/>
      <c r="B227" s="37"/>
      <c r="C227" s="37"/>
      <c r="D227" s="37"/>
      <c r="E227" s="37"/>
      <c r="F227" s="37"/>
    </row>
    <row r="228" spans="1:6" ht="15.75">
      <c r="A228" s="19"/>
      <c r="B228" s="37"/>
      <c r="C228" s="37"/>
      <c r="D228" s="37"/>
      <c r="E228" s="37"/>
      <c r="F228" s="37"/>
    </row>
    <row r="229" spans="1:6" ht="15.75">
      <c r="A229" s="19"/>
      <c r="B229" s="37"/>
      <c r="C229" s="37"/>
      <c r="D229" s="37"/>
      <c r="E229" s="37"/>
      <c r="F229" s="37"/>
    </row>
    <row r="230" spans="1:6" ht="15.75">
      <c r="A230" s="19"/>
      <c r="B230" s="37"/>
      <c r="C230" s="37"/>
      <c r="D230" s="37"/>
      <c r="E230" s="37"/>
      <c r="F230" s="37"/>
    </row>
    <row r="231" spans="1:6" ht="15.75">
      <c r="A231" s="19"/>
      <c r="B231" s="37"/>
      <c r="C231" s="37"/>
      <c r="D231" s="37"/>
      <c r="E231" s="37"/>
      <c r="F231" s="37"/>
    </row>
    <row r="232" spans="1:6" ht="15.75">
      <c r="A232" s="19"/>
      <c r="B232" s="37"/>
      <c r="C232" s="37"/>
      <c r="D232" s="37"/>
      <c r="E232" s="37"/>
      <c r="F232" s="37"/>
    </row>
    <row r="233" spans="1:6" ht="15.75">
      <c r="A233" s="19"/>
      <c r="B233" s="37"/>
      <c r="C233" s="37"/>
      <c r="D233" s="37"/>
      <c r="E233" s="37"/>
      <c r="F233" s="37"/>
    </row>
    <row r="234" spans="1:6" ht="15.75">
      <c r="A234" s="19"/>
      <c r="B234" s="37"/>
      <c r="C234" s="37"/>
      <c r="D234" s="37"/>
      <c r="E234" s="37"/>
      <c r="F234" s="37"/>
    </row>
    <row r="235" spans="1:6" ht="15.75">
      <c r="A235" s="19"/>
      <c r="B235" s="37"/>
      <c r="C235" s="37"/>
      <c r="D235" s="37"/>
      <c r="E235" s="37"/>
      <c r="F235" s="37"/>
    </row>
    <row r="236" spans="1:6" ht="15.75">
      <c r="A236" s="19"/>
      <c r="B236" s="37"/>
      <c r="C236" s="37"/>
      <c r="D236" s="37"/>
      <c r="E236" s="37"/>
      <c r="F236" s="37"/>
    </row>
    <row r="237" spans="1:6" ht="15.75">
      <c r="A237" s="19"/>
      <c r="B237" s="37"/>
      <c r="C237" s="37"/>
      <c r="D237" s="37"/>
      <c r="E237" s="37"/>
      <c r="F237" s="37"/>
    </row>
    <row r="238" spans="1:6" ht="15.75">
      <c r="A238" s="19"/>
      <c r="B238" s="37"/>
      <c r="C238" s="37"/>
      <c r="D238" s="37"/>
      <c r="E238" s="37"/>
      <c r="F238" s="37"/>
    </row>
    <row r="239" spans="1:6" ht="15.75">
      <c r="A239" s="19"/>
      <c r="B239" s="37"/>
      <c r="C239" s="37"/>
      <c r="D239" s="37"/>
      <c r="E239" s="37"/>
      <c r="F239" s="37"/>
    </row>
    <row r="240" spans="1:6" ht="15.75">
      <c r="A240" s="19"/>
      <c r="B240" s="37"/>
      <c r="C240" s="37"/>
      <c r="D240" s="37"/>
      <c r="E240" s="37"/>
      <c r="F240" s="37"/>
    </row>
    <row r="241" spans="1:6" ht="15.75">
      <c r="A241" s="19"/>
      <c r="B241" s="37"/>
      <c r="C241" s="37"/>
      <c r="D241" s="37"/>
      <c r="E241" s="37"/>
      <c r="F241" s="37"/>
    </row>
    <row r="242" spans="1:6" ht="15.75">
      <c r="A242" s="19"/>
      <c r="B242" s="37"/>
      <c r="C242" s="37"/>
      <c r="D242" s="37"/>
      <c r="E242" s="37"/>
      <c r="F242" s="37"/>
    </row>
    <row r="243" spans="1:6" ht="15.75">
      <c r="A243" s="19"/>
      <c r="B243" s="37"/>
      <c r="C243" s="37"/>
      <c r="D243" s="37"/>
      <c r="E243" s="37"/>
      <c r="F243" s="37"/>
    </row>
    <row r="244" spans="1:6" ht="15.75">
      <c r="A244" s="19"/>
      <c r="B244" s="37"/>
      <c r="C244" s="37"/>
      <c r="D244" s="37"/>
      <c r="E244" s="37"/>
      <c r="F244" s="37"/>
    </row>
    <row r="245" spans="1:6" ht="15.75">
      <c r="A245" s="19"/>
      <c r="B245" s="37"/>
      <c r="C245" s="37"/>
      <c r="D245" s="37"/>
      <c r="E245" s="37"/>
      <c r="F245" s="37"/>
    </row>
    <row r="246" spans="1:6" ht="15.75">
      <c r="A246" s="19"/>
      <c r="B246" s="37"/>
      <c r="C246" s="37"/>
      <c r="D246" s="37"/>
      <c r="E246" s="37"/>
      <c r="F246" s="37"/>
    </row>
    <row r="247" spans="1:6" ht="15.75">
      <c r="A247" s="19"/>
      <c r="B247" s="37"/>
      <c r="C247" s="37"/>
      <c r="D247" s="37"/>
      <c r="E247" s="37"/>
      <c r="F247" s="37"/>
    </row>
    <row r="248" spans="1:6" ht="15.75">
      <c r="A248" s="19"/>
      <c r="B248" s="37"/>
      <c r="C248" s="37"/>
      <c r="D248" s="37"/>
      <c r="E248" s="37"/>
      <c r="F248" s="37"/>
    </row>
    <row r="249" spans="1:6" ht="15.75">
      <c r="A249" s="19"/>
      <c r="B249" s="37"/>
      <c r="C249" s="37"/>
      <c r="D249" s="37"/>
      <c r="E249" s="37"/>
      <c r="F249" s="37"/>
    </row>
    <row r="250" spans="1:6" ht="15.75">
      <c r="A250" s="19"/>
      <c r="B250" s="37"/>
      <c r="C250" s="37"/>
      <c r="D250" s="37"/>
      <c r="E250" s="37"/>
      <c r="F250" s="37"/>
    </row>
    <row r="251" spans="1:6" ht="15.75">
      <c r="A251" s="19"/>
      <c r="B251" s="37"/>
      <c r="C251" s="37"/>
      <c r="D251" s="37"/>
      <c r="E251" s="37"/>
      <c r="F251" s="37"/>
    </row>
    <row r="252" spans="1:6" ht="15.75">
      <c r="A252" s="19"/>
      <c r="B252" s="37"/>
      <c r="C252" s="37"/>
      <c r="D252" s="37"/>
      <c r="E252" s="37"/>
      <c r="F252" s="37"/>
    </row>
    <row r="253" spans="1:6" ht="15.75">
      <c r="A253" s="19"/>
      <c r="B253" s="37"/>
      <c r="C253" s="37"/>
      <c r="D253" s="37"/>
      <c r="E253" s="37"/>
      <c r="F253" s="37"/>
    </row>
    <row r="254" spans="1:6" ht="15.75">
      <c r="A254" s="19"/>
      <c r="B254" s="37"/>
      <c r="C254" s="37"/>
      <c r="D254" s="37"/>
      <c r="E254" s="37"/>
      <c r="F254" s="37"/>
    </row>
    <row r="255" spans="1:6" ht="15.75">
      <c r="A255" s="19"/>
      <c r="B255" s="37"/>
      <c r="C255" s="37"/>
      <c r="D255" s="37"/>
      <c r="E255" s="37"/>
      <c r="F255" s="37"/>
    </row>
    <row r="256" spans="1:6" ht="15.75">
      <c r="A256" s="19"/>
      <c r="B256" s="37"/>
      <c r="C256" s="37"/>
      <c r="D256" s="37"/>
      <c r="E256" s="37"/>
      <c r="F256" s="37"/>
    </row>
    <row r="257" spans="1:6" ht="15.75">
      <c r="A257" s="19"/>
      <c r="B257" s="37"/>
      <c r="C257" s="37"/>
      <c r="D257" s="37"/>
      <c r="E257" s="37"/>
      <c r="F257" s="37"/>
    </row>
    <row r="258" spans="1:6" ht="15.75">
      <c r="A258" s="19"/>
      <c r="B258" s="37"/>
      <c r="C258" s="37"/>
      <c r="D258" s="37"/>
      <c r="E258" s="37"/>
      <c r="F258" s="37"/>
    </row>
    <row r="259" spans="1:6" ht="15.75">
      <c r="A259" s="19"/>
      <c r="B259" s="37"/>
      <c r="C259" s="37"/>
      <c r="D259" s="37"/>
      <c r="E259" s="37"/>
      <c r="F259" s="37"/>
    </row>
    <row r="260" spans="1:6" ht="15.75">
      <c r="A260" s="19"/>
      <c r="B260" s="37"/>
      <c r="C260" s="37"/>
      <c r="D260" s="37"/>
      <c r="E260" s="37"/>
      <c r="F260" s="37"/>
    </row>
    <row r="261" spans="1:6" ht="15.75">
      <c r="A261" s="19"/>
      <c r="B261" s="37"/>
      <c r="C261" s="37"/>
      <c r="D261" s="37"/>
      <c r="E261" s="37"/>
      <c r="F261" s="37"/>
    </row>
    <row r="262" spans="1:6" ht="15.75">
      <c r="A262" s="19"/>
      <c r="B262" s="37"/>
      <c r="C262" s="37"/>
      <c r="D262" s="37"/>
      <c r="E262" s="37"/>
      <c r="F262" s="37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652"/>
  <sheetViews>
    <sheetView showGridLines="0" zoomScale="85" zoomScaleNormal="85" workbookViewId="0"/>
  </sheetViews>
  <sheetFormatPr baseColWidth="10" defaultRowHeight="15"/>
  <cols>
    <col min="1" max="1" width="51.140625" style="20" customWidth="1"/>
    <col min="2" max="15" width="9.85546875" style="457" customWidth="1"/>
    <col min="16" max="16" width="12.7109375" style="457" customWidth="1"/>
    <col min="17" max="17" width="9.85546875" style="457" customWidth="1"/>
    <col min="18" max="256" width="9.140625" style="375" customWidth="1"/>
    <col min="257" max="257" width="51.140625" style="375" customWidth="1"/>
    <col min="258" max="271" width="9.85546875" style="375" customWidth="1"/>
    <col min="272" max="272" width="12.7109375" style="375" customWidth="1"/>
    <col min="273" max="273" width="9.85546875" style="375" customWidth="1"/>
    <col min="274" max="512" width="9.140625" style="375" customWidth="1"/>
    <col min="513" max="513" width="51.140625" style="375" customWidth="1"/>
    <col min="514" max="527" width="9.85546875" style="375" customWidth="1"/>
    <col min="528" max="528" width="12.7109375" style="375" customWidth="1"/>
    <col min="529" max="529" width="9.85546875" style="375" customWidth="1"/>
    <col min="530" max="768" width="9.140625" style="375" customWidth="1"/>
    <col min="769" max="769" width="51.140625" style="375" customWidth="1"/>
    <col min="770" max="783" width="9.85546875" style="375" customWidth="1"/>
    <col min="784" max="784" width="12.7109375" style="375" customWidth="1"/>
    <col min="785" max="785" width="9.85546875" style="375" customWidth="1"/>
    <col min="786" max="1024" width="9.140625" style="375" customWidth="1"/>
    <col min="1025" max="1025" width="51.140625" style="375" customWidth="1"/>
    <col min="1026" max="1039" width="9.85546875" style="375" customWidth="1"/>
    <col min="1040" max="1040" width="12.7109375" style="375" customWidth="1"/>
    <col min="1041" max="1041" width="9.85546875" style="375" customWidth="1"/>
    <col min="1042" max="1280" width="9.140625" style="375" customWidth="1"/>
    <col min="1281" max="1281" width="51.140625" style="375" customWidth="1"/>
    <col min="1282" max="1295" width="9.85546875" style="375" customWidth="1"/>
    <col min="1296" max="1296" width="12.7109375" style="375" customWidth="1"/>
    <col min="1297" max="1297" width="9.85546875" style="375" customWidth="1"/>
    <col min="1298" max="1536" width="9.140625" style="375" customWidth="1"/>
    <col min="1537" max="1537" width="51.140625" style="375" customWidth="1"/>
    <col min="1538" max="1551" width="9.85546875" style="375" customWidth="1"/>
    <col min="1552" max="1552" width="12.7109375" style="375" customWidth="1"/>
    <col min="1553" max="1553" width="9.85546875" style="375" customWidth="1"/>
    <col min="1554" max="1792" width="9.140625" style="375" customWidth="1"/>
    <col min="1793" max="1793" width="51.140625" style="375" customWidth="1"/>
    <col min="1794" max="1807" width="9.85546875" style="375" customWidth="1"/>
    <col min="1808" max="1808" width="12.7109375" style="375" customWidth="1"/>
    <col min="1809" max="1809" width="9.85546875" style="375" customWidth="1"/>
    <col min="1810" max="2048" width="9.140625" style="375" customWidth="1"/>
    <col min="2049" max="2049" width="51.140625" style="375" customWidth="1"/>
    <col min="2050" max="2063" width="9.85546875" style="375" customWidth="1"/>
    <col min="2064" max="2064" width="12.7109375" style="375" customWidth="1"/>
    <col min="2065" max="2065" width="9.85546875" style="375" customWidth="1"/>
    <col min="2066" max="2304" width="9.140625" style="375" customWidth="1"/>
    <col min="2305" max="2305" width="51.140625" style="375" customWidth="1"/>
    <col min="2306" max="2319" width="9.85546875" style="375" customWidth="1"/>
    <col min="2320" max="2320" width="12.7109375" style="375" customWidth="1"/>
    <col min="2321" max="2321" width="9.85546875" style="375" customWidth="1"/>
    <col min="2322" max="2560" width="9.140625" style="375" customWidth="1"/>
    <col min="2561" max="2561" width="51.140625" style="375" customWidth="1"/>
    <col min="2562" max="2575" width="9.85546875" style="375" customWidth="1"/>
    <col min="2576" max="2576" width="12.7109375" style="375" customWidth="1"/>
    <col min="2577" max="2577" width="9.85546875" style="375" customWidth="1"/>
    <col min="2578" max="2816" width="9.140625" style="375" customWidth="1"/>
    <col min="2817" max="2817" width="51.140625" style="375" customWidth="1"/>
    <col min="2818" max="2831" width="9.85546875" style="375" customWidth="1"/>
    <col min="2832" max="2832" width="12.7109375" style="375" customWidth="1"/>
    <col min="2833" max="2833" width="9.85546875" style="375" customWidth="1"/>
    <col min="2834" max="3072" width="9.140625" style="375" customWidth="1"/>
    <col min="3073" max="3073" width="51.140625" style="375" customWidth="1"/>
    <col min="3074" max="3087" width="9.85546875" style="375" customWidth="1"/>
    <col min="3088" max="3088" width="12.7109375" style="375" customWidth="1"/>
    <col min="3089" max="3089" width="9.85546875" style="375" customWidth="1"/>
    <col min="3090" max="3328" width="9.140625" style="375" customWidth="1"/>
    <col min="3329" max="3329" width="51.140625" style="375" customWidth="1"/>
    <col min="3330" max="3343" width="9.85546875" style="375" customWidth="1"/>
    <col min="3344" max="3344" width="12.7109375" style="375" customWidth="1"/>
    <col min="3345" max="3345" width="9.85546875" style="375" customWidth="1"/>
    <col min="3346" max="3584" width="9.140625" style="375" customWidth="1"/>
    <col min="3585" max="3585" width="51.140625" style="375" customWidth="1"/>
    <col min="3586" max="3599" width="9.85546875" style="375" customWidth="1"/>
    <col min="3600" max="3600" width="12.7109375" style="375" customWidth="1"/>
    <col min="3601" max="3601" width="9.85546875" style="375" customWidth="1"/>
    <col min="3602" max="3840" width="9.140625" style="375" customWidth="1"/>
    <col min="3841" max="3841" width="51.140625" style="375" customWidth="1"/>
    <col min="3842" max="3855" width="9.85546875" style="375" customWidth="1"/>
    <col min="3856" max="3856" width="12.7109375" style="375" customWidth="1"/>
    <col min="3857" max="3857" width="9.85546875" style="375" customWidth="1"/>
    <col min="3858" max="4096" width="9.140625" style="375" customWidth="1"/>
    <col min="4097" max="4097" width="51.140625" style="375" customWidth="1"/>
    <col min="4098" max="4111" width="9.85546875" style="375" customWidth="1"/>
    <col min="4112" max="4112" width="12.7109375" style="375" customWidth="1"/>
    <col min="4113" max="4113" width="9.85546875" style="375" customWidth="1"/>
    <col min="4114" max="4352" width="9.140625" style="375" customWidth="1"/>
    <col min="4353" max="4353" width="51.140625" style="375" customWidth="1"/>
    <col min="4354" max="4367" width="9.85546875" style="375" customWidth="1"/>
    <col min="4368" max="4368" width="12.7109375" style="375" customWidth="1"/>
    <col min="4369" max="4369" width="9.85546875" style="375" customWidth="1"/>
    <col min="4370" max="4608" width="9.140625" style="375" customWidth="1"/>
    <col min="4609" max="4609" width="51.140625" style="375" customWidth="1"/>
    <col min="4610" max="4623" width="9.85546875" style="375" customWidth="1"/>
    <col min="4624" max="4624" width="12.7109375" style="375" customWidth="1"/>
    <col min="4625" max="4625" width="9.85546875" style="375" customWidth="1"/>
    <col min="4626" max="4864" width="9.140625" style="375" customWidth="1"/>
    <col min="4865" max="4865" width="51.140625" style="375" customWidth="1"/>
    <col min="4866" max="4879" width="9.85546875" style="375" customWidth="1"/>
    <col min="4880" max="4880" width="12.7109375" style="375" customWidth="1"/>
    <col min="4881" max="4881" width="9.85546875" style="375" customWidth="1"/>
    <col min="4882" max="5120" width="9.140625" style="375" customWidth="1"/>
    <col min="5121" max="5121" width="51.140625" style="375" customWidth="1"/>
    <col min="5122" max="5135" width="9.85546875" style="375" customWidth="1"/>
    <col min="5136" max="5136" width="12.7109375" style="375" customWidth="1"/>
    <col min="5137" max="5137" width="9.85546875" style="375" customWidth="1"/>
    <col min="5138" max="5376" width="9.140625" style="375" customWidth="1"/>
    <col min="5377" max="5377" width="51.140625" style="375" customWidth="1"/>
    <col min="5378" max="5391" width="9.85546875" style="375" customWidth="1"/>
    <col min="5392" max="5392" width="12.7109375" style="375" customWidth="1"/>
    <col min="5393" max="5393" width="9.85546875" style="375" customWidth="1"/>
    <col min="5394" max="5632" width="9.140625" style="375" customWidth="1"/>
    <col min="5633" max="5633" width="51.140625" style="375" customWidth="1"/>
    <col min="5634" max="5647" width="9.85546875" style="375" customWidth="1"/>
    <col min="5648" max="5648" width="12.7109375" style="375" customWidth="1"/>
    <col min="5649" max="5649" width="9.85546875" style="375" customWidth="1"/>
    <col min="5650" max="5888" width="9.140625" style="375" customWidth="1"/>
    <col min="5889" max="5889" width="51.140625" style="375" customWidth="1"/>
    <col min="5890" max="5903" width="9.85546875" style="375" customWidth="1"/>
    <col min="5904" max="5904" width="12.7109375" style="375" customWidth="1"/>
    <col min="5905" max="5905" width="9.85546875" style="375" customWidth="1"/>
    <col min="5906" max="6144" width="9.140625" style="375" customWidth="1"/>
    <col min="6145" max="6145" width="51.140625" style="375" customWidth="1"/>
    <col min="6146" max="6159" width="9.85546875" style="375" customWidth="1"/>
    <col min="6160" max="6160" width="12.7109375" style="375" customWidth="1"/>
    <col min="6161" max="6161" width="9.85546875" style="375" customWidth="1"/>
    <col min="6162" max="6400" width="9.140625" style="375" customWidth="1"/>
    <col min="6401" max="6401" width="51.140625" style="375" customWidth="1"/>
    <col min="6402" max="6415" width="9.85546875" style="375" customWidth="1"/>
    <col min="6416" max="6416" width="12.7109375" style="375" customWidth="1"/>
    <col min="6417" max="6417" width="9.85546875" style="375" customWidth="1"/>
    <col min="6418" max="6656" width="9.140625" style="375" customWidth="1"/>
    <col min="6657" max="6657" width="51.140625" style="375" customWidth="1"/>
    <col min="6658" max="6671" width="9.85546875" style="375" customWidth="1"/>
    <col min="6672" max="6672" width="12.7109375" style="375" customWidth="1"/>
    <col min="6673" max="6673" width="9.85546875" style="375" customWidth="1"/>
    <col min="6674" max="6912" width="9.140625" style="375" customWidth="1"/>
    <col min="6913" max="6913" width="51.140625" style="375" customWidth="1"/>
    <col min="6914" max="6927" width="9.85546875" style="375" customWidth="1"/>
    <col min="6928" max="6928" width="12.7109375" style="375" customWidth="1"/>
    <col min="6929" max="6929" width="9.85546875" style="375" customWidth="1"/>
    <col min="6930" max="7168" width="9.140625" style="375" customWidth="1"/>
    <col min="7169" max="7169" width="51.140625" style="375" customWidth="1"/>
    <col min="7170" max="7183" width="9.85546875" style="375" customWidth="1"/>
    <col min="7184" max="7184" width="12.7109375" style="375" customWidth="1"/>
    <col min="7185" max="7185" width="9.85546875" style="375" customWidth="1"/>
    <col min="7186" max="7424" width="9.140625" style="375" customWidth="1"/>
    <col min="7425" max="7425" width="51.140625" style="375" customWidth="1"/>
    <col min="7426" max="7439" width="9.85546875" style="375" customWidth="1"/>
    <col min="7440" max="7440" width="12.7109375" style="375" customWidth="1"/>
    <col min="7441" max="7441" width="9.85546875" style="375" customWidth="1"/>
    <col min="7442" max="7680" width="9.140625" style="375" customWidth="1"/>
    <col min="7681" max="7681" width="51.140625" style="375" customWidth="1"/>
    <col min="7682" max="7695" width="9.85546875" style="375" customWidth="1"/>
    <col min="7696" max="7696" width="12.7109375" style="375" customWidth="1"/>
    <col min="7697" max="7697" width="9.85546875" style="375" customWidth="1"/>
    <col min="7698" max="7936" width="9.140625" style="375" customWidth="1"/>
    <col min="7937" max="7937" width="51.140625" style="375" customWidth="1"/>
    <col min="7938" max="7951" width="9.85546875" style="375" customWidth="1"/>
    <col min="7952" max="7952" width="12.7109375" style="375" customWidth="1"/>
    <col min="7953" max="7953" width="9.85546875" style="375" customWidth="1"/>
    <col min="7954" max="8192" width="9.140625" style="375" customWidth="1"/>
    <col min="8193" max="8193" width="51.140625" style="375" customWidth="1"/>
    <col min="8194" max="8207" width="9.85546875" style="375" customWidth="1"/>
    <col min="8208" max="8208" width="12.7109375" style="375" customWidth="1"/>
    <col min="8209" max="8209" width="9.85546875" style="375" customWidth="1"/>
    <col min="8210" max="8448" width="9.140625" style="375" customWidth="1"/>
    <col min="8449" max="8449" width="51.140625" style="375" customWidth="1"/>
    <col min="8450" max="8463" width="9.85546875" style="375" customWidth="1"/>
    <col min="8464" max="8464" width="12.7109375" style="375" customWidth="1"/>
    <col min="8465" max="8465" width="9.85546875" style="375" customWidth="1"/>
    <col min="8466" max="8704" width="9.140625" style="375" customWidth="1"/>
    <col min="8705" max="8705" width="51.140625" style="375" customWidth="1"/>
    <col min="8706" max="8719" width="9.85546875" style="375" customWidth="1"/>
    <col min="8720" max="8720" width="12.7109375" style="375" customWidth="1"/>
    <col min="8721" max="8721" width="9.85546875" style="375" customWidth="1"/>
    <col min="8722" max="8960" width="9.140625" style="375" customWidth="1"/>
    <col min="8961" max="8961" width="51.140625" style="375" customWidth="1"/>
    <col min="8962" max="8975" width="9.85546875" style="375" customWidth="1"/>
    <col min="8976" max="8976" width="12.7109375" style="375" customWidth="1"/>
    <col min="8977" max="8977" width="9.85546875" style="375" customWidth="1"/>
    <col min="8978" max="9216" width="9.140625" style="375" customWidth="1"/>
    <col min="9217" max="9217" width="51.140625" style="375" customWidth="1"/>
    <col min="9218" max="9231" width="9.85546875" style="375" customWidth="1"/>
    <col min="9232" max="9232" width="12.7109375" style="375" customWidth="1"/>
    <col min="9233" max="9233" width="9.85546875" style="375" customWidth="1"/>
    <col min="9234" max="9472" width="9.140625" style="375" customWidth="1"/>
    <col min="9473" max="9473" width="51.140625" style="375" customWidth="1"/>
    <col min="9474" max="9487" width="9.85546875" style="375" customWidth="1"/>
    <col min="9488" max="9488" width="12.7109375" style="375" customWidth="1"/>
    <col min="9489" max="9489" width="9.85546875" style="375" customWidth="1"/>
    <col min="9490" max="9728" width="9.140625" style="375" customWidth="1"/>
    <col min="9729" max="9729" width="51.140625" style="375" customWidth="1"/>
    <col min="9730" max="9743" width="9.85546875" style="375" customWidth="1"/>
    <col min="9744" max="9744" width="12.7109375" style="375" customWidth="1"/>
    <col min="9745" max="9745" width="9.85546875" style="375" customWidth="1"/>
    <col min="9746" max="9984" width="9.140625" style="375" customWidth="1"/>
    <col min="9985" max="9985" width="51.140625" style="375" customWidth="1"/>
    <col min="9986" max="9999" width="9.85546875" style="375" customWidth="1"/>
    <col min="10000" max="10000" width="12.7109375" style="375" customWidth="1"/>
    <col min="10001" max="10001" width="9.85546875" style="375" customWidth="1"/>
    <col min="10002" max="10240" width="9.140625" style="375" customWidth="1"/>
    <col min="10241" max="10241" width="51.140625" style="375" customWidth="1"/>
    <col min="10242" max="10255" width="9.85546875" style="375" customWidth="1"/>
    <col min="10256" max="10256" width="12.7109375" style="375" customWidth="1"/>
    <col min="10257" max="10257" width="9.85546875" style="375" customWidth="1"/>
    <col min="10258" max="10496" width="9.140625" style="375" customWidth="1"/>
    <col min="10497" max="10497" width="51.140625" style="375" customWidth="1"/>
    <col min="10498" max="10511" width="9.85546875" style="375" customWidth="1"/>
    <col min="10512" max="10512" width="12.7109375" style="375" customWidth="1"/>
    <col min="10513" max="10513" width="9.85546875" style="375" customWidth="1"/>
    <col min="10514" max="10752" width="9.140625" style="375" customWidth="1"/>
    <col min="10753" max="10753" width="51.140625" style="375" customWidth="1"/>
    <col min="10754" max="10767" width="9.85546875" style="375" customWidth="1"/>
    <col min="10768" max="10768" width="12.7109375" style="375" customWidth="1"/>
    <col min="10769" max="10769" width="9.85546875" style="375" customWidth="1"/>
    <col min="10770" max="11008" width="9.140625" style="375" customWidth="1"/>
    <col min="11009" max="11009" width="51.140625" style="375" customWidth="1"/>
    <col min="11010" max="11023" width="9.85546875" style="375" customWidth="1"/>
    <col min="11024" max="11024" width="12.7109375" style="375" customWidth="1"/>
    <col min="11025" max="11025" width="9.85546875" style="375" customWidth="1"/>
    <col min="11026" max="11264" width="9.140625" style="375" customWidth="1"/>
    <col min="11265" max="11265" width="51.140625" style="375" customWidth="1"/>
    <col min="11266" max="11279" width="9.85546875" style="375" customWidth="1"/>
    <col min="11280" max="11280" width="12.7109375" style="375" customWidth="1"/>
    <col min="11281" max="11281" width="9.85546875" style="375" customWidth="1"/>
    <col min="11282" max="11520" width="9.140625" style="375" customWidth="1"/>
    <col min="11521" max="11521" width="51.140625" style="375" customWidth="1"/>
    <col min="11522" max="11535" width="9.85546875" style="375" customWidth="1"/>
    <col min="11536" max="11536" width="12.7109375" style="375" customWidth="1"/>
    <col min="11537" max="11537" width="9.85546875" style="375" customWidth="1"/>
    <col min="11538" max="11776" width="9.140625" style="375" customWidth="1"/>
    <col min="11777" max="11777" width="51.140625" style="375" customWidth="1"/>
    <col min="11778" max="11791" width="9.85546875" style="375" customWidth="1"/>
    <col min="11792" max="11792" width="12.7109375" style="375" customWidth="1"/>
    <col min="11793" max="11793" width="9.85546875" style="375" customWidth="1"/>
    <col min="11794" max="12032" width="9.140625" style="375" customWidth="1"/>
    <col min="12033" max="12033" width="51.140625" style="375" customWidth="1"/>
    <col min="12034" max="12047" width="9.85546875" style="375" customWidth="1"/>
    <col min="12048" max="12048" width="12.7109375" style="375" customWidth="1"/>
    <col min="12049" max="12049" width="9.85546875" style="375" customWidth="1"/>
    <col min="12050" max="12288" width="9.140625" style="375" customWidth="1"/>
    <col min="12289" max="12289" width="51.140625" style="375" customWidth="1"/>
    <col min="12290" max="12303" width="9.85546875" style="375" customWidth="1"/>
    <col min="12304" max="12304" width="12.7109375" style="375" customWidth="1"/>
    <col min="12305" max="12305" width="9.85546875" style="375" customWidth="1"/>
    <col min="12306" max="12544" width="9.140625" style="375" customWidth="1"/>
    <col min="12545" max="12545" width="51.140625" style="375" customWidth="1"/>
    <col min="12546" max="12559" width="9.85546875" style="375" customWidth="1"/>
    <col min="12560" max="12560" width="12.7109375" style="375" customWidth="1"/>
    <col min="12561" max="12561" width="9.85546875" style="375" customWidth="1"/>
    <col min="12562" max="12800" width="9.140625" style="375" customWidth="1"/>
    <col min="12801" max="12801" width="51.140625" style="375" customWidth="1"/>
    <col min="12802" max="12815" width="9.85546875" style="375" customWidth="1"/>
    <col min="12816" max="12816" width="12.7109375" style="375" customWidth="1"/>
    <col min="12817" max="12817" width="9.85546875" style="375" customWidth="1"/>
    <col min="12818" max="13056" width="9.140625" style="375" customWidth="1"/>
    <col min="13057" max="13057" width="51.140625" style="375" customWidth="1"/>
    <col min="13058" max="13071" width="9.85546875" style="375" customWidth="1"/>
    <col min="13072" max="13072" width="12.7109375" style="375" customWidth="1"/>
    <col min="13073" max="13073" width="9.85546875" style="375" customWidth="1"/>
    <col min="13074" max="13312" width="9.140625" style="375" customWidth="1"/>
    <col min="13313" max="13313" width="51.140625" style="375" customWidth="1"/>
    <col min="13314" max="13327" width="9.85546875" style="375" customWidth="1"/>
    <col min="13328" max="13328" width="12.7109375" style="375" customWidth="1"/>
    <col min="13329" max="13329" width="9.85546875" style="375" customWidth="1"/>
    <col min="13330" max="13568" width="9.140625" style="375" customWidth="1"/>
    <col min="13569" max="13569" width="51.140625" style="375" customWidth="1"/>
    <col min="13570" max="13583" width="9.85546875" style="375" customWidth="1"/>
    <col min="13584" max="13584" width="12.7109375" style="375" customWidth="1"/>
    <col min="13585" max="13585" width="9.85546875" style="375" customWidth="1"/>
    <col min="13586" max="13824" width="9.140625" style="375" customWidth="1"/>
    <col min="13825" max="13825" width="51.140625" style="375" customWidth="1"/>
    <col min="13826" max="13839" width="9.85546875" style="375" customWidth="1"/>
    <col min="13840" max="13840" width="12.7109375" style="375" customWidth="1"/>
    <col min="13841" max="13841" width="9.85546875" style="375" customWidth="1"/>
    <col min="13842" max="14080" width="9.140625" style="375" customWidth="1"/>
    <col min="14081" max="14081" width="51.140625" style="375" customWidth="1"/>
    <col min="14082" max="14095" width="9.85546875" style="375" customWidth="1"/>
    <col min="14096" max="14096" width="12.7109375" style="375" customWidth="1"/>
    <col min="14097" max="14097" width="9.85546875" style="375" customWidth="1"/>
    <col min="14098" max="14336" width="9.140625" style="375" customWidth="1"/>
    <col min="14337" max="14337" width="51.140625" style="375" customWidth="1"/>
    <col min="14338" max="14351" width="9.85546875" style="375" customWidth="1"/>
    <col min="14352" max="14352" width="12.7109375" style="375" customWidth="1"/>
    <col min="14353" max="14353" width="9.85546875" style="375" customWidth="1"/>
    <col min="14354" max="14592" width="9.140625" style="375" customWidth="1"/>
    <col min="14593" max="14593" width="51.140625" style="375" customWidth="1"/>
    <col min="14594" max="14607" width="9.85546875" style="375" customWidth="1"/>
    <col min="14608" max="14608" width="12.7109375" style="375" customWidth="1"/>
    <col min="14609" max="14609" width="9.85546875" style="375" customWidth="1"/>
    <col min="14610" max="14848" width="9.140625" style="375" customWidth="1"/>
    <col min="14849" max="14849" width="51.140625" style="375" customWidth="1"/>
    <col min="14850" max="14863" width="9.85546875" style="375" customWidth="1"/>
    <col min="14864" max="14864" width="12.7109375" style="375" customWidth="1"/>
    <col min="14865" max="14865" width="9.85546875" style="375" customWidth="1"/>
    <col min="14866" max="15104" width="9.140625" style="375" customWidth="1"/>
    <col min="15105" max="15105" width="51.140625" style="375" customWidth="1"/>
    <col min="15106" max="15119" width="9.85546875" style="375" customWidth="1"/>
    <col min="15120" max="15120" width="12.7109375" style="375" customWidth="1"/>
    <col min="15121" max="15121" width="9.85546875" style="375" customWidth="1"/>
    <col min="15122" max="15360" width="9.140625" style="375" customWidth="1"/>
    <col min="15361" max="15361" width="51.140625" style="375" customWidth="1"/>
    <col min="15362" max="15375" width="9.85546875" style="375" customWidth="1"/>
    <col min="15376" max="15376" width="12.7109375" style="375" customWidth="1"/>
    <col min="15377" max="15377" width="9.85546875" style="375" customWidth="1"/>
    <col min="15378" max="15616" width="9.140625" style="375" customWidth="1"/>
    <col min="15617" max="15617" width="51.140625" style="375" customWidth="1"/>
    <col min="15618" max="15631" width="9.85546875" style="375" customWidth="1"/>
    <col min="15632" max="15632" width="12.7109375" style="375" customWidth="1"/>
    <col min="15633" max="15633" width="9.85546875" style="375" customWidth="1"/>
    <col min="15634" max="15872" width="9.140625" style="375" customWidth="1"/>
    <col min="15873" max="15873" width="51.140625" style="375" customWidth="1"/>
    <col min="15874" max="15887" width="9.85546875" style="375" customWidth="1"/>
    <col min="15888" max="15888" width="12.7109375" style="375" customWidth="1"/>
    <col min="15889" max="15889" width="9.85546875" style="375" customWidth="1"/>
    <col min="15890" max="16128" width="9.140625" style="375" customWidth="1"/>
    <col min="16129" max="16129" width="51.140625" style="375" customWidth="1"/>
    <col min="16130" max="16143" width="9.85546875" style="375" customWidth="1"/>
    <col min="16144" max="16144" width="12.7109375" style="375" customWidth="1"/>
    <col min="16145" max="16145" width="9.85546875" style="375" customWidth="1"/>
    <col min="16146" max="16384" width="9.140625" style="375" customWidth="1"/>
  </cols>
  <sheetData>
    <row r="1" spans="1:17" s="1" customFormat="1" ht="3.75" customHeight="1">
      <c r="A1" s="133"/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</row>
    <row r="2" spans="1:17" s="1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</row>
    <row r="3" spans="1:17" s="1" customFormat="1" ht="20.25" customHeight="1">
      <c r="A3" s="828" t="s">
        <v>135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</row>
    <row r="4" spans="1:17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</row>
    <row r="5" spans="1:17" s="33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</row>
    <row r="6" spans="1:17" ht="7.5" customHeight="1">
      <c r="A6" s="107"/>
    </row>
    <row r="7" spans="1:17" ht="24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459"/>
    </row>
    <row r="8" spans="1:17" ht="37.5" customHeight="1">
      <c r="A8" s="658" t="s">
        <v>925</v>
      </c>
      <c r="B8" s="659" t="s">
        <v>45</v>
      </c>
      <c r="C8" s="659" t="s">
        <v>51</v>
      </c>
      <c r="D8" s="659" t="s">
        <v>46</v>
      </c>
      <c r="E8" s="659" t="s">
        <v>50</v>
      </c>
      <c r="F8" s="659" t="s">
        <v>47</v>
      </c>
      <c r="G8" s="659" t="s">
        <v>54</v>
      </c>
      <c r="H8" s="659" t="s">
        <v>52</v>
      </c>
      <c r="I8" s="659" t="s">
        <v>53</v>
      </c>
      <c r="J8" s="659" t="s">
        <v>48</v>
      </c>
      <c r="K8" s="659" t="s">
        <v>49</v>
      </c>
      <c r="L8" s="659" t="s">
        <v>55</v>
      </c>
      <c r="M8" s="659" t="s">
        <v>56</v>
      </c>
      <c r="N8" s="659" t="s">
        <v>547</v>
      </c>
      <c r="O8" s="659" t="s">
        <v>546</v>
      </c>
      <c r="P8" s="660" t="s">
        <v>43</v>
      </c>
      <c r="Q8" s="661" t="s">
        <v>11</v>
      </c>
    </row>
    <row r="9" spans="1:17" ht="42.75" customHeight="1">
      <c r="A9" s="113" t="s">
        <v>926</v>
      </c>
      <c r="B9" s="114">
        <v>1187344.6638462001</v>
      </c>
      <c r="C9" s="114">
        <v>1033524.9604058</v>
      </c>
      <c r="D9" s="114">
        <v>955937.0116808</v>
      </c>
      <c r="E9" s="114">
        <v>1097463.2001198002</v>
      </c>
      <c r="F9" s="114">
        <v>795218.16138599999</v>
      </c>
      <c r="G9" s="114">
        <v>1387253.2541918</v>
      </c>
      <c r="H9" s="114">
        <v>847255.77948099992</v>
      </c>
      <c r="I9" s="114">
        <v>478419.83192999999</v>
      </c>
      <c r="J9" s="114">
        <v>11290.7111</v>
      </c>
      <c r="K9" s="114">
        <v>5057.8055599999998</v>
      </c>
      <c r="L9" s="114">
        <v>1691784.7811721999</v>
      </c>
      <c r="M9" s="114">
        <v>285287.36872000003</v>
      </c>
      <c r="N9" s="114">
        <v>2004780.2740811999</v>
      </c>
      <c r="O9" s="114">
        <v>1719093.1472799999</v>
      </c>
      <c r="P9" s="114">
        <v>13499710.950954802</v>
      </c>
      <c r="Q9" s="115">
        <v>9.4817493255819743E-2</v>
      </c>
    </row>
    <row r="10" spans="1:17" ht="27" customHeight="1">
      <c r="A10" s="113" t="s">
        <v>927</v>
      </c>
      <c r="B10" s="114">
        <v>1885.9543700000002</v>
      </c>
      <c r="C10" s="114">
        <v>13738.25496</v>
      </c>
      <c r="D10" s="114">
        <v>16271.199627599999</v>
      </c>
      <c r="E10" s="114">
        <v>31912.364779800002</v>
      </c>
      <c r="F10" s="114">
        <v>6887.9905699999999</v>
      </c>
      <c r="G10" s="114">
        <v>99994.975440800001</v>
      </c>
      <c r="H10" s="114">
        <v>4621.7278808000001</v>
      </c>
      <c r="I10" s="114">
        <v>3236.5461622000003</v>
      </c>
      <c r="J10" s="114">
        <v>0</v>
      </c>
      <c r="K10" s="114">
        <v>0</v>
      </c>
      <c r="L10" s="114">
        <v>25657.696911400002</v>
      </c>
      <c r="M10" s="114">
        <v>1926.7536</v>
      </c>
      <c r="N10" s="114">
        <v>6840.1012000000001</v>
      </c>
      <c r="O10" s="114">
        <v>46998.434630000003</v>
      </c>
      <c r="P10" s="114">
        <v>259972.00013260002</v>
      </c>
      <c r="Q10" s="115">
        <v>1.8259571229953886E-3</v>
      </c>
    </row>
    <row r="11" spans="1:17" ht="27" customHeight="1">
      <c r="A11" s="113" t="s">
        <v>928</v>
      </c>
      <c r="B11" s="114">
        <v>20068.858670000001</v>
      </c>
      <c r="C11" s="114">
        <v>50704.101412399999</v>
      </c>
      <c r="D11" s="114">
        <v>18265.009517400002</v>
      </c>
      <c r="E11" s="114">
        <v>80843.678040800005</v>
      </c>
      <c r="F11" s="114">
        <v>91852.969846799999</v>
      </c>
      <c r="G11" s="114">
        <v>290252.14009840001</v>
      </c>
      <c r="H11" s="114">
        <v>27726.302321199997</v>
      </c>
      <c r="I11" s="114">
        <v>1272.0954899999999</v>
      </c>
      <c r="J11" s="114">
        <v>228.66664</v>
      </c>
      <c r="K11" s="114">
        <v>0</v>
      </c>
      <c r="L11" s="114">
        <v>4120.0769099999998</v>
      </c>
      <c r="M11" s="114">
        <v>2687.9018799999999</v>
      </c>
      <c r="N11" s="114">
        <v>50236.268971799997</v>
      </c>
      <c r="O11" s="114">
        <v>1011.77788</v>
      </c>
      <c r="P11" s="114">
        <v>639269.84767879988</v>
      </c>
      <c r="Q11" s="115">
        <v>4.4900194301305723E-3</v>
      </c>
    </row>
    <row r="12" spans="1:17" ht="27" customHeight="1">
      <c r="A12" s="113" t="s">
        <v>139</v>
      </c>
      <c r="B12" s="114">
        <v>69650.5445702</v>
      </c>
      <c r="C12" s="114">
        <v>87689.352884799999</v>
      </c>
      <c r="D12" s="114">
        <v>39782.0294392</v>
      </c>
      <c r="E12" s="114">
        <v>273552.31360540004</v>
      </c>
      <c r="F12" s="114">
        <v>49741.828163400001</v>
      </c>
      <c r="G12" s="114">
        <v>14249.3826766</v>
      </c>
      <c r="H12" s="114">
        <v>49406.604939800003</v>
      </c>
      <c r="I12" s="114">
        <v>48254.3756612</v>
      </c>
      <c r="J12" s="114">
        <v>0</v>
      </c>
      <c r="K12" s="114">
        <v>0</v>
      </c>
      <c r="L12" s="114">
        <v>58835.906626199998</v>
      </c>
      <c r="M12" s="114">
        <v>20624.14618</v>
      </c>
      <c r="N12" s="114">
        <v>32406.858980000001</v>
      </c>
      <c r="O12" s="114">
        <v>86988.505285199994</v>
      </c>
      <c r="P12" s="114">
        <v>831181.84901200002</v>
      </c>
      <c r="Q12" s="115">
        <v>5.837945690050572E-3</v>
      </c>
    </row>
    <row r="13" spans="1:17" ht="27" customHeight="1">
      <c r="A13" s="113" t="s">
        <v>929</v>
      </c>
      <c r="B13" s="114">
        <v>3451889.8213895997</v>
      </c>
      <c r="C13" s="114">
        <v>2664318.1530800001</v>
      </c>
      <c r="D13" s="114">
        <v>3150181.1637885999</v>
      </c>
      <c r="E13" s="114">
        <v>3833076.217989</v>
      </c>
      <c r="F13" s="114">
        <v>3556927.4039236</v>
      </c>
      <c r="G13" s="114">
        <v>1401034.6845014</v>
      </c>
      <c r="H13" s="114">
        <v>1420269.9109368001</v>
      </c>
      <c r="I13" s="114">
        <v>2693013.6447644001</v>
      </c>
      <c r="J13" s="114">
        <v>64647.351791400004</v>
      </c>
      <c r="K13" s="114">
        <v>127597</v>
      </c>
      <c r="L13" s="114">
        <v>1817729.5815629999</v>
      </c>
      <c r="M13" s="114">
        <v>467819.87170999998</v>
      </c>
      <c r="N13" s="114">
        <v>2252882.8836494004</v>
      </c>
      <c r="O13" s="114">
        <v>1252900.6124366</v>
      </c>
      <c r="P13" s="114">
        <v>28154288.301523797</v>
      </c>
      <c r="Q13" s="115">
        <v>0.19774638515229312</v>
      </c>
    </row>
    <row r="14" spans="1:17" ht="27" customHeight="1">
      <c r="A14" s="113" t="s">
        <v>141</v>
      </c>
      <c r="B14" s="114">
        <v>184634.74653179999</v>
      </c>
      <c r="C14" s="114">
        <v>731466.85925179999</v>
      </c>
      <c r="D14" s="114">
        <v>94137.104338200006</v>
      </c>
      <c r="E14" s="114">
        <v>395809.05225959996</v>
      </c>
      <c r="F14" s="114">
        <v>803510.73637240008</v>
      </c>
      <c r="G14" s="114">
        <v>185459.6389428</v>
      </c>
      <c r="H14" s="114">
        <v>15628.116839</v>
      </c>
      <c r="I14" s="114">
        <v>8504.8607599999996</v>
      </c>
      <c r="J14" s="114">
        <v>0</v>
      </c>
      <c r="K14" s="114">
        <v>0</v>
      </c>
      <c r="L14" s="114">
        <v>1057.9723700000002</v>
      </c>
      <c r="M14" s="114">
        <v>34388.022669999998</v>
      </c>
      <c r="N14" s="114">
        <v>47749.342020000004</v>
      </c>
      <c r="O14" s="114">
        <v>2285.5405599999999</v>
      </c>
      <c r="P14" s="114">
        <v>2504631.9929156001</v>
      </c>
      <c r="Q14" s="115">
        <v>1.7591704589777803E-2</v>
      </c>
    </row>
    <row r="15" spans="1:17" ht="27" customHeight="1">
      <c r="A15" s="113" t="s">
        <v>98</v>
      </c>
      <c r="B15" s="114">
        <v>1081686.1003412001</v>
      </c>
      <c r="C15" s="114">
        <v>1102217.0272482</v>
      </c>
      <c r="D15" s="114">
        <v>1123759.0683958002</v>
      </c>
      <c r="E15" s="114">
        <v>1637308.910043</v>
      </c>
      <c r="F15" s="114">
        <v>207866.4894514</v>
      </c>
      <c r="G15" s="114">
        <v>479966.46088660002</v>
      </c>
      <c r="H15" s="114">
        <v>545314.89315820008</v>
      </c>
      <c r="I15" s="114">
        <v>976216.6410372</v>
      </c>
      <c r="J15" s="114">
        <v>0</v>
      </c>
      <c r="K15" s="114">
        <v>0</v>
      </c>
      <c r="L15" s="114">
        <v>401178.49524820002</v>
      </c>
      <c r="M15" s="114">
        <v>284904.26027999999</v>
      </c>
      <c r="N15" s="114">
        <v>1081620.4880345999</v>
      </c>
      <c r="O15" s="114">
        <v>205189.89780999999</v>
      </c>
      <c r="P15" s="114">
        <v>9127228.7319344021</v>
      </c>
      <c r="Q15" s="115">
        <v>6.4106628051418035E-2</v>
      </c>
    </row>
    <row r="16" spans="1:17" ht="27" customHeight="1">
      <c r="A16" s="113" t="s">
        <v>142</v>
      </c>
      <c r="B16" s="114">
        <v>2290354.3246269999</v>
      </c>
      <c r="C16" s="114">
        <v>2404152.4216578002</v>
      </c>
      <c r="D16" s="114">
        <v>5006455.7564148</v>
      </c>
      <c r="E16" s="114">
        <v>2696345.6804378</v>
      </c>
      <c r="F16" s="114">
        <v>3160842.1045864001</v>
      </c>
      <c r="G16" s="114">
        <v>2057078.1999611999</v>
      </c>
      <c r="H16" s="114">
        <v>2173405.745015</v>
      </c>
      <c r="I16" s="114">
        <v>3340522.4869845998</v>
      </c>
      <c r="J16" s="114">
        <v>38289.179619800001</v>
      </c>
      <c r="K16" s="114">
        <v>300565.87533000001</v>
      </c>
      <c r="L16" s="114">
        <v>2453921.4971518</v>
      </c>
      <c r="M16" s="114">
        <v>613413.50311380008</v>
      </c>
      <c r="N16" s="114">
        <v>3414559.8046240001</v>
      </c>
      <c r="O16" s="114">
        <v>2307304.4883074001</v>
      </c>
      <c r="P16" s="114">
        <v>32257211.067831397</v>
      </c>
      <c r="Q16" s="115">
        <v>0.22656395414594666</v>
      </c>
    </row>
    <row r="17" spans="1:23" ht="27" customHeight="1">
      <c r="A17" s="113" t="s">
        <v>930</v>
      </c>
      <c r="B17" s="114">
        <v>287371.795124</v>
      </c>
      <c r="C17" s="114">
        <v>428521.89302120003</v>
      </c>
      <c r="D17" s="114">
        <v>735741.67843859992</v>
      </c>
      <c r="E17" s="114">
        <v>692953.78274000005</v>
      </c>
      <c r="F17" s="114">
        <v>270729.21083399997</v>
      </c>
      <c r="G17" s="114">
        <v>114111.30692659999</v>
      </c>
      <c r="H17" s="114">
        <v>290534.83764899999</v>
      </c>
      <c r="I17" s="114">
        <v>777664.08762220002</v>
      </c>
      <c r="J17" s="114">
        <v>0</v>
      </c>
      <c r="K17" s="114">
        <v>0</v>
      </c>
      <c r="L17" s="114">
        <v>533457.61944939999</v>
      </c>
      <c r="M17" s="114">
        <v>159681.20465999999</v>
      </c>
      <c r="N17" s="114">
        <v>391575.2697456</v>
      </c>
      <c r="O17" s="114">
        <v>408046.32057719998</v>
      </c>
      <c r="P17" s="114">
        <v>5090389.0067878002</v>
      </c>
      <c r="Q17" s="115">
        <v>3.5753204425940988E-2</v>
      </c>
    </row>
    <row r="18" spans="1:23" ht="27" customHeight="1">
      <c r="A18" s="113" t="s">
        <v>144</v>
      </c>
      <c r="B18" s="114">
        <v>508051.451772</v>
      </c>
      <c r="C18" s="114">
        <v>1062889.5265666</v>
      </c>
      <c r="D18" s="114">
        <v>1627683.0062862001</v>
      </c>
      <c r="E18" s="114">
        <v>852233.38577519997</v>
      </c>
      <c r="F18" s="114">
        <v>526135.82783520001</v>
      </c>
      <c r="G18" s="114">
        <v>507049.22542779997</v>
      </c>
      <c r="H18" s="114">
        <v>591474.02182739996</v>
      </c>
      <c r="I18" s="114">
        <v>1273440.5152084001</v>
      </c>
      <c r="J18" s="114">
        <v>1501.7750004</v>
      </c>
      <c r="K18" s="114">
        <v>15795</v>
      </c>
      <c r="L18" s="114">
        <v>1437741.2824005999</v>
      </c>
      <c r="M18" s="114">
        <v>317664.55235000001</v>
      </c>
      <c r="N18" s="114">
        <v>985537.53138599999</v>
      </c>
      <c r="O18" s="114">
        <v>925160.13202760008</v>
      </c>
      <c r="P18" s="114">
        <v>10632357.233863398</v>
      </c>
      <c r="Q18" s="115">
        <v>7.4678151552867597E-2</v>
      </c>
    </row>
    <row r="19" spans="1:23" ht="27" customHeight="1">
      <c r="A19" s="113" t="s">
        <v>145</v>
      </c>
      <c r="B19" s="114">
        <v>437782.58823519998</v>
      </c>
      <c r="C19" s="114">
        <v>578822.53615100007</v>
      </c>
      <c r="D19" s="114">
        <v>142955.89540360001</v>
      </c>
      <c r="E19" s="114">
        <v>553836.59687839996</v>
      </c>
      <c r="F19" s="114">
        <v>114758.0819052</v>
      </c>
      <c r="G19" s="114">
        <v>404317.35350059997</v>
      </c>
      <c r="H19" s="114">
        <v>251104.79782219999</v>
      </c>
      <c r="I19" s="114">
        <v>7303.6403099999998</v>
      </c>
      <c r="J19" s="114">
        <v>0</v>
      </c>
      <c r="K19" s="114">
        <v>0</v>
      </c>
      <c r="L19" s="114">
        <v>258808.31653000001</v>
      </c>
      <c r="M19" s="114">
        <v>169396.41746999999</v>
      </c>
      <c r="N19" s="114">
        <v>49384.355152399999</v>
      </c>
      <c r="O19" s="114">
        <v>17034.955071199998</v>
      </c>
      <c r="P19" s="114">
        <v>2985505.5344298002</v>
      </c>
      <c r="Q19" s="115">
        <v>2.0969200889148568E-2</v>
      </c>
    </row>
    <row r="20" spans="1:23" ht="27" customHeight="1">
      <c r="A20" s="113" t="s">
        <v>146</v>
      </c>
      <c r="B20" s="114">
        <v>2520844.9814773998</v>
      </c>
      <c r="C20" s="114">
        <v>2106733.8065848001</v>
      </c>
      <c r="D20" s="114">
        <v>7014786.6893763999</v>
      </c>
      <c r="E20" s="114">
        <v>627513.63769280002</v>
      </c>
      <c r="F20" s="114">
        <v>3430862.4081122</v>
      </c>
      <c r="G20" s="114">
        <v>533626.29132020008</v>
      </c>
      <c r="H20" s="114">
        <v>817953.33559640008</v>
      </c>
      <c r="I20" s="114">
        <v>290166.56288480002</v>
      </c>
      <c r="J20" s="114">
        <v>0</v>
      </c>
      <c r="K20" s="114">
        <v>0</v>
      </c>
      <c r="L20" s="114">
        <v>799014.61928859993</v>
      </c>
      <c r="M20" s="114">
        <v>178674.17157000001</v>
      </c>
      <c r="N20" s="114">
        <v>874462.92532560008</v>
      </c>
      <c r="O20" s="114">
        <v>176255.97792060001</v>
      </c>
      <c r="P20" s="114">
        <v>19370895.407149799</v>
      </c>
      <c r="Q20" s="115">
        <v>0.13605474600896625</v>
      </c>
    </row>
    <row r="21" spans="1:23" ht="27" customHeight="1">
      <c r="A21" s="113" t="s">
        <v>147</v>
      </c>
      <c r="B21" s="114">
        <v>111620.6166598</v>
      </c>
      <c r="C21" s="114">
        <v>1214367.9594414001</v>
      </c>
      <c r="D21" s="114">
        <v>2022875.4876514</v>
      </c>
      <c r="E21" s="114">
        <v>297294.0895148</v>
      </c>
      <c r="F21" s="114">
        <v>91551.556404999996</v>
      </c>
      <c r="G21" s="114">
        <v>210620.4343042</v>
      </c>
      <c r="H21" s="114">
        <v>35149.5500302</v>
      </c>
      <c r="I21" s="114">
        <v>23611.215021200002</v>
      </c>
      <c r="J21" s="114">
        <v>0</v>
      </c>
      <c r="K21" s="114">
        <v>0</v>
      </c>
      <c r="L21" s="114">
        <v>192783.87535299998</v>
      </c>
      <c r="M21" s="114">
        <v>25894.652579999998</v>
      </c>
      <c r="N21" s="114">
        <v>14125.3477936</v>
      </c>
      <c r="O21" s="114">
        <v>31697.771456399998</v>
      </c>
      <c r="P21" s="114">
        <v>4271592.5562109994</v>
      </c>
      <c r="Q21" s="115">
        <v>3.0002249667538256E-2</v>
      </c>
    </row>
    <row r="22" spans="1:23" ht="27" customHeight="1">
      <c r="A22" s="113" t="s">
        <v>148</v>
      </c>
      <c r="B22" s="114">
        <v>223649.61508779999</v>
      </c>
      <c r="C22" s="114">
        <v>1311328.6554163999</v>
      </c>
      <c r="D22" s="114">
        <v>87887.681392400002</v>
      </c>
      <c r="E22" s="114">
        <v>84470.084654999999</v>
      </c>
      <c r="F22" s="114">
        <v>45673.359428800002</v>
      </c>
      <c r="G22" s="114">
        <v>286513.58522160002</v>
      </c>
      <c r="H22" s="114">
        <v>145915.33395239999</v>
      </c>
      <c r="I22" s="114">
        <v>70427.2575526</v>
      </c>
      <c r="J22" s="114">
        <v>0</v>
      </c>
      <c r="K22" s="114">
        <v>0</v>
      </c>
      <c r="L22" s="114">
        <v>130120.0156402</v>
      </c>
      <c r="M22" s="114">
        <v>46361.837479999995</v>
      </c>
      <c r="N22" s="114">
        <v>50275.834923399998</v>
      </c>
      <c r="O22" s="114">
        <v>30676.913239999998</v>
      </c>
      <c r="P22" s="114">
        <v>2513300.1739906003</v>
      </c>
      <c r="Q22" s="115">
        <v>1.7652587019305742E-2</v>
      </c>
    </row>
    <row r="23" spans="1:23" ht="27" customHeight="1">
      <c r="A23" s="113" t="s">
        <v>149</v>
      </c>
      <c r="B23" s="114">
        <v>3772379.6514085997</v>
      </c>
      <c r="C23" s="114">
        <v>980356.35515319998</v>
      </c>
      <c r="D23" s="114">
        <v>975712.46196260001</v>
      </c>
      <c r="E23" s="114">
        <v>599210.3010922001</v>
      </c>
      <c r="F23" s="114">
        <v>1009565.7867624001</v>
      </c>
      <c r="G23" s="114">
        <v>339631.91039159999</v>
      </c>
      <c r="H23" s="114">
        <v>404376.88316020003</v>
      </c>
      <c r="I23" s="114">
        <v>435977.9547076</v>
      </c>
      <c r="J23" s="114">
        <v>1526.94649</v>
      </c>
      <c r="K23" s="114">
        <v>0</v>
      </c>
      <c r="L23" s="114">
        <v>616172.92846080009</v>
      </c>
      <c r="M23" s="114">
        <v>102020.2424072</v>
      </c>
      <c r="N23" s="114">
        <v>222583.57041119999</v>
      </c>
      <c r="O23" s="114">
        <v>281101.13381120004</v>
      </c>
      <c r="P23" s="114">
        <v>9740616.1262187976</v>
      </c>
      <c r="Q23" s="115">
        <v>6.8414857711450283E-2</v>
      </c>
    </row>
    <row r="24" spans="1:23" ht="27" customHeight="1">
      <c r="A24" s="113" t="s">
        <v>150</v>
      </c>
      <c r="B24" s="114">
        <v>510.04773</v>
      </c>
      <c r="C24" s="114">
        <v>2353.9896200000003</v>
      </c>
      <c r="D24" s="114">
        <v>1731.0612209999999</v>
      </c>
      <c r="E24" s="114">
        <v>149.93223</v>
      </c>
      <c r="F24" s="114">
        <v>1335.98207</v>
      </c>
      <c r="G24" s="114">
        <v>165.74179000000001</v>
      </c>
      <c r="H24" s="114">
        <v>563.90258999999992</v>
      </c>
      <c r="I24" s="114">
        <v>14397.63184</v>
      </c>
      <c r="J24" s="114">
        <v>0</v>
      </c>
      <c r="K24" s="114">
        <v>0</v>
      </c>
      <c r="L24" s="114">
        <v>7151.5538399999996</v>
      </c>
      <c r="M24" s="114">
        <v>327.90878999999995</v>
      </c>
      <c r="N24" s="114">
        <v>17.272029999999997</v>
      </c>
      <c r="O24" s="114">
        <v>106.29186999999999</v>
      </c>
      <c r="P24" s="114">
        <v>28811.315621000002</v>
      </c>
      <c r="Q24" s="115">
        <v>2.0236112717600423E-4</v>
      </c>
    </row>
    <row r="25" spans="1:23" ht="27" customHeight="1">
      <c r="A25" s="113" t="s">
        <v>151</v>
      </c>
      <c r="B25" s="114">
        <v>7858.2350552000007</v>
      </c>
      <c r="C25" s="114">
        <v>3423.8968100000002</v>
      </c>
      <c r="D25" s="114">
        <v>1615.6103700000001</v>
      </c>
      <c r="E25" s="114">
        <v>9065.3033243999998</v>
      </c>
      <c r="F25" s="114">
        <v>3642.9283563999998</v>
      </c>
      <c r="G25" s="114">
        <v>5410.5825199999999</v>
      </c>
      <c r="H25" s="114">
        <v>1808.9710564</v>
      </c>
      <c r="I25" s="114">
        <v>9.1460799999999995</v>
      </c>
      <c r="J25" s="114">
        <v>0</v>
      </c>
      <c r="K25" s="114">
        <v>0</v>
      </c>
      <c r="L25" s="114">
        <v>0</v>
      </c>
      <c r="M25" s="114">
        <v>299.30362000000002</v>
      </c>
      <c r="N25" s="114">
        <v>0</v>
      </c>
      <c r="O25" s="114">
        <v>0</v>
      </c>
      <c r="P25" s="114">
        <v>33133.977192400002</v>
      </c>
      <c r="Q25" s="115">
        <v>2.3272206867189766E-4</v>
      </c>
    </row>
    <row r="26" spans="1:23" s="140" customFormat="1" ht="39" customHeight="1">
      <c r="A26" s="119" t="s">
        <v>152</v>
      </c>
      <c r="B26" s="139">
        <v>24362.0993992</v>
      </c>
      <c r="C26" s="139">
        <v>78429.271882200002</v>
      </c>
      <c r="D26" s="139">
        <v>166149.55399880002</v>
      </c>
      <c r="E26" s="139">
        <v>13035.361790200001</v>
      </c>
      <c r="F26" s="139">
        <v>68784.763455599998</v>
      </c>
      <c r="G26" s="139">
        <v>16895.329221600001</v>
      </c>
      <c r="H26" s="139">
        <v>17872.148887800002</v>
      </c>
      <c r="I26" s="139">
        <v>9878.8555919999999</v>
      </c>
      <c r="J26" s="139">
        <v>20.989699999999999</v>
      </c>
      <c r="K26" s="139">
        <v>0</v>
      </c>
      <c r="L26" s="139">
        <v>21598.577703400002</v>
      </c>
      <c r="M26" s="139">
        <v>6299.2316700000001</v>
      </c>
      <c r="N26" s="139">
        <v>6958.4647054000006</v>
      </c>
      <c r="O26" s="139">
        <v>5361.2160833999997</v>
      </c>
      <c r="P26" s="139">
        <v>435645.86408960004</v>
      </c>
      <c r="Q26" s="463">
        <v>3.0598320905026403E-3</v>
      </c>
    </row>
    <row r="27" spans="1:23" ht="24" customHeight="1">
      <c r="A27" s="141" t="s">
        <v>39</v>
      </c>
      <c r="B27" s="468">
        <v>16181946.0962952</v>
      </c>
      <c r="C27" s="468">
        <v>15855039.021547601</v>
      </c>
      <c r="D27" s="468">
        <v>23181927.469303403</v>
      </c>
      <c r="E27" s="468">
        <v>13776073.892968198</v>
      </c>
      <c r="F27" s="468">
        <v>14235887.5894648</v>
      </c>
      <c r="G27" s="468">
        <v>8333630.4973237989</v>
      </c>
      <c r="H27" s="468">
        <v>7640382.8631437998</v>
      </c>
      <c r="I27" s="468">
        <v>10452317.349608401</v>
      </c>
      <c r="J27" s="468">
        <v>117505.62034160001</v>
      </c>
      <c r="K27" s="468">
        <v>449015.68089000002</v>
      </c>
      <c r="L27" s="468">
        <v>10451134.796618799</v>
      </c>
      <c r="M27" s="468">
        <v>2717671.350751</v>
      </c>
      <c r="N27" s="468">
        <v>11485996.593034199</v>
      </c>
      <c r="O27" s="468">
        <v>7497213.116246799</v>
      </c>
      <c r="P27" s="468">
        <v>142375741.93753758</v>
      </c>
      <c r="Q27" s="322">
        <v>1</v>
      </c>
    </row>
    <row r="28" spans="1:23" ht="36" customHeight="1">
      <c r="A28" s="142" t="s">
        <v>153</v>
      </c>
      <c r="B28" s="115">
        <v>0.11365662349555634</v>
      </c>
      <c r="C28" s="115">
        <v>0.1113605366039353</v>
      </c>
      <c r="D28" s="115">
        <v>0.16282217148672468</v>
      </c>
      <c r="E28" s="115">
        <v>9.6758574919398654E-2</v>
      </c>
      <c r="F28" s="115">
        <v>9.9988153850747288E-2</v>
      </c>
      <c r="G28" s="115">
        <v>5.8532657206308993E-2</v>
      </c>
      <c r="H28" s="115">
        <v>5.3663515702666212E-2</v>
      </c>
      <c r="I28" s="115">
        <v>7.3413611106546456E-2</v>
      </c>
      <c r="J28" s="115">
        <v>8.2532051276790902E-4</v>
      </c>
      <c r="K28" s="115">
        <v>3.153737250317474E-3</v>
      </c>
      <c r="L28" s="115">
        <v>7.3405305246478522E-2</v>
      </c>
      <c r="M28" s="115">
        <v>1.9088022396001169E-2</v>
      </c>
      <c r="N28" s="115">
        <v>8.067383134743053E-2</v>
      </c>
      <c r="O28" s="115">
        <v>5.2657938875120602E-2</v>
      </c>
      <c r="P28" s="115">
        <v>1</v>
      </c>
      <c r="Q28" s="115"/>
    </row>
    <row r="29" spans="1:23" ht="14.25" customHeight="1" thickBot="1">
      <c r="A29" s="143"/>
      <c r="B29" s="469"/>
      <c r="C29" s="145"/>
      <c r="D29" s="145"/>
      <c r="E29" s="145"/>
      <c r="F29" s="145"/>
      <c r="G29" s="145"/>
      <c r="H29" s="470"/>
      <c r="I29" s="470"/>
      <c r="J29" s="470"/>
      <c r="K29" s="470"/>
      <c r="L29" s="470"/>
      <c r="M29" s="470"/>
      <c r="N29" s="470"/>
      <c r="O29" s="470"/>
      <c r="P29" s="470"/>
      <c r="Q29" s="663"/>
    </row>
    <row r="30" spans="1:23" ht="15" customHeight="1" thickTop="1">
      <c r="A30" s="433" t="s">
        <v>737</v>
      </c>
      <c r="B30" s="471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</row>
    <row r="31" spans="1:23" ht="15" customHeight="1">
      <c r="A31" s="607"/>
      <c r="C31" s="18"/>
      <c r="D31" s="18"/>
      <c r="E31" s="18"/>
      <c r="F31" s="18"/>
      <c r="G31" s="18"/>
      <c r="H31" s="464"/>
      <c r="I31" s="464"/>
      <c r="J31" s="464"/>
      <c r="K31" s="464"/>
      <c r="L31" s="464"/>
      <c r="M31" s="464"/>
      <c r="N31" s="464"/>
      <c r="O31" s="464"/>
      <c r="P31" s="464"/>
      <c r="Q31" s="148"/>
    </row>
    <row r="32" spans="1:23" ht="15" customHeight="1">
      <c r="A32" s="675"/>
      <c r="C32" s="18"/>
      <c r="D32" s="18"/>
      <c r="E32" s="18"/>
      <c r="F32" s="18"/>
      <c r="G32" s="18"/>
      <c r="H32" s="464"/>
      <c r="I32" s="464"/>
      <c r="J32" s="464"/>
      <c r="K32" s="464"/>
      <c r="L32" s="464"/>
      <c r="M32" s="464"/>
      <c r="N32" s="464"/>
      <c r="O32" s="464"/>
      <c r="P32" s="464"/>
      <c r="Q32" s="148"/>
      <c r="R32" s="150"/>
      <c r="S32" s="17"/>
      <c r="T32" s="17"/>
      <c r="U32" s="17"/>
      <c r="V32" s="17"/>
      <c r="W32" s="17"/>
    </row>
    <row r="33" spans="1:17" ht="9" customHeight="1">
      <c r="A33" s="129"/>
      <c r="C33" s="18"/>
      <c r="D33" s="18"/>
      <c r="E33" s="18"/>
      <c r="F33" s="18"/>
      <c r="G33" s="18"/>
      <c r="H33" s="464"/>
      <c r="I33" s="464"/>
      <c r="J33" s="464"/>
      <c r="K33" s="464"/>
      <c r="L33" s="464"/>
      <c r="M33" s="464"/>
      <c r="N33" s="464"/>
      <c r="O33" s="464"/>
      <c r="P33" s="464"/>
      <c r="Q33" s="148"/>
    </row>
    <row r="34" spans="1:17" ht="9" customHeight="1">
      <c r="A34" s="16"/>
      <c r="C34" s="18"/>
      <c r="D34" s="18"/>
      <c r="E34" s="18"/>
      <c r="F34" s="18"/>
      <c r="G34" s="18"/>
      <c r="H34" s="464"/>
      <c r="I34" s="464"/>
      <c r="J34" s="464"/>
      <c r="K34" s="464"/>
      <c r="L34" s="464"/>
      <c r="M34" s="464"/>
      <c r="N34" s="464"/>
      <c r="O34" s="464"/>
      <c r="P34" s="464"/>
      <c r="Q34" s="148"/>
    </row>
    <row r="35" spans="1:17" ht="9" customHeight="1">
      <c r="A35" s="16"/>
      <c r="C35" s="18"/>
      <c r="D35" s="18"/>
      <c r="E35" s="18"/>
      <c r="F35" s="18"/>
      <c r="G35" s="18"/>
      <c r="H35" s="464"/>
      <c r="I35" s="464"/>
      <c r="J35" s="464"/>
      <c r="K35" s="464"/>
      <c r="L35" s="464"/>
      <c r="M35" s="464"/>
      <c r="N35" s="464"/>
      <c r="O35" s="464"/>
      <c r="P35" s="464"/>
      <c r="Q35" s="148"/>
    </row>
    <row r="36" spans="1:17" ht="9" customHeight="1">
      <c r="A36" s="16"/>
      <c r="B36" s="472"/>
      <c r="C36" s="18"/>
      <c r="D36" s="18"/>
      <c r="E36" s="18"/>
      <c r="F36" s="18"/>
      <c r="G36" s="18"/>
      <c r="H36" s="464"/>
      <c r="I36" s="464"/>
      <c r="J36" s="464"/>
      <c r="K36" s="464"/>
      <c r="L36" s="464"/>
      <c r="M36" s="464"/>
      <c r="N36" s="464"/>
      <c r="O36" s="464"/>
      <c r="P36" s="464"/>
      <c r="Q36" s="148"/>
    </row>
    <row r="37" spans="1:17" ht="9" customHeight="1">
      <c r="A37" s="16"/>
      <c r="B37" s="472"/>
      <c r="C37" s="18"/>
      <c r="D37" s="18"/>
      <c r="E37" s="18"/>
      <c r="F37" s="18"/>
      <c r="G37" s="18"/>
      <c r="H37" s="464"/>
      <c r="I37" s="464"/>
      <c r="J37" s="464"/>
      <c r="K37" s="464"/>
      <c r="L37" s="464"/>
      <c r="M37" s="464"/>
      <c r="N37" s="464"/>
      <c r="O37" s="464"/>
      <c r="P37" s="464"/>
      <c r="Q37" s="148"/>
    </row>
    <row r="38" spans="1:17" ht="9" customHeight="1">
      <c r="A38" s="16"/>
      <c r="B38" s="472"/>
      <c r="C38" s="18"/>
      <c r="D38" s="18"/>
      <c r="E38" s="18"/>
      <c r="F38" s="18"/>
      <c r="G38" s="18"/>
      <c r="H38" s="464"/>
      <c r="I38" s="464"/>
      <c r="J38" s="464"/>
      <c r="K38" s="464"/>
      <c r="L38" s="464"/>
      <c r="M38" s="464"/>
      <c r="N38" s="464"/>
      <c r="O38" s="464"/>
      <c r="P38" s="464"/>
      <c r="Q38" s="148"/>
    </row>
    <row r="39" spans="1:17" ht="9" customHeight="1">
      <c r="A39" s="126"/>
      <c r="B39" s="472"/>
      <c r="C39" s="18"/>
      <c r="D39" s="18"/>
      <c r="E39" s="18"/>
      <c r="F39" s="18"/>
      <c r="G39" s="18"/>
      <c r="H39" s="464"/>
      <c r="I39" s="464"/>
      <c r="J39" s="464"/>
      <c r="K39" s="464"/>
      <c r="L39" s="464"/>
      <c r="M39" s="464"/>
      <c r="N39" s="464"/>
      <c r="O39" s="464"/>
      <c r="P39" s="464"/>
      <c r="Q39" s="148"/>
    </row>
    <row r="40" spans="1:17" ht="9" customHeight="1">
      <c r="A40" s="16"/>
      <c r="B40" s="472"/>
      <c r="C40" s="18"/>
      <c r="D40" s="18"/>
      <c r="E40" s="18"/>
      <c r="F40" s="18"/>
      <c r="G40" s="18"/>
      <c r="H40" s="464"/>
      <c r="I40" s="464"/>
      <c r="J40" s="464"/>
      <c r="K40" s="464"/>
      <c r="L40" s="464"/>
      <c r="M40" s="464"/>
      <c r="N40" s="464"/>
      <c r="O40" s="464"/>
      <c r="P40" s="464"/>
      <c r="Q40" s="148"/>
    </row>
    <row r="41" spans="1:17" ht="9" customHeight="1">
      <c r="A41" s="16"/>
      <c r="B41" s="472"/>
      <c r="C41" s="18"/>
      <c r="D41" s="18"/>
      <c r="E41" s="18"/>
      <c r="F41" s="18"/>
      <c r="G41" s="18"/>
      <c r="H41" s="464"/>
      <c r="I41" s="464"/>
      <c r="J41" s="464"/>
      <c r="K41" s="464"/>
      <c r="L41" s="464"/>
      <c r="M41" s="464"/>
      <c r="N41" s="464"/>
      <c r="O41" s="464"/>
      <c r="P41" s="464"/>
      <c r="Q41" s="148"/>
    </row>
    <row r="42" spans="1:17" ht="9" customHeight="1">
      <c r="A42" s="16"/>
      <c r="B42" s="472"/>
      <c r="C42" s="18"/>
      <c r="D42" s="18"/>
      <c r="E42" s="18"/>
      <c r="F42" s="18"/>
      <c r="G42" s="18"/>
      <c r="H42" s="464"/>
      <c r="I42" s="464"/>
      <c r="J42" s="464"/>
      <c r="K42" s="464"/>
      <c r="L42" s="464"/>
      <c r="M42" s="464"/>
      <c r="N42" s="464"/>
      <c r="O42" s="464"/>
      <c r="P42" s="464"/>
      <c r="Q42" s="148"/>
    </row>
    <row r="43" spans="1:17" ht="9" customHeight="1">
      <c r="A43" s="16"/>
      <c r="C43" s="18"/>
      <c r="D43" s="18"/>
      <c r="E43" s="18"/>
      <c r="F43" s="18"/>
      <c r="G43" s="18"/>
      <c r="H43" s="464"/>
      <c r="I43" s="464"/>
      <c r="J43" s="464"/>
      <c r="K43" s="464"/>
      <c r="L43" s="464"/>
      <c r="M43" s="464"/>
      <c r="N43" s="464"/>
      <c r="O43" s="464"/>
      <c r="P43" s="464"/>
      <c r="Q43" s="148"/>
    </row>
    <row r="44" spans="1:17" ht="9" customHeight="1">
      <c r="A44" s="16"/>
      <c r="C44" s="18"/>
      <c r="D44" s="18"/>
      <c r="E44" s="18"/>
      <c r="F44" s="18"/>
      <c r="G44" s="18"/>
      <c r="H44" s="464"/>
      <c r="I44" s="464"/>
      <c r="J44" s="464"/>
      <c r="K44" s="464"/>
      <c r="L44" s="464"/>
      <c r="M44" s="464"/>
      <c r="N44" s="464"/>
      <c r="O44" s="464"/>
      <c r="P44" s="464"/>
      <c r="Q44" s="148"/>
    </row>
    <row r="45" spans="1:17" ht="9" customHeight="1">
      <c r="A45" s="126"/>
      <c r="C45" s="18"/>
      <c r="D45" s="18"/>
      <c r="E45" s="18"/>
      <c r="F45" s="18"/>
      <c r="G45" s="18"/>
      <c r="H45" s="464"/>
      <c r="I45" s="464"/>
      <c r="J45" s="464"/>
      <c r="K45" s="464"/>
      <c r="L45" s="464"/>
      <c r="M45" s="464"/>
      <c r="N45" s="464"/>
      <c r="O45" s="464"/>
      <c r="P45" s="464"/>
      <c r="Q45" s="148"/>
    </row>
    <row r="46" spans="1:17" ht="9" customHeight="1">
      <c r="A46" s="16"/>
      <c r="C46" s="18"/>
      <c r="D46" s="18"/>
      <c r="E46" s="18"/>
      <c r="F46" s="18"/>
      <c r="G46" s="18"/>
      <c r="H46" s="464"/>
      <c r="I46" s="464"/>
      <c r="J46" s="464"/>
      <c r="K46" s="464"/>
      <c r="L46" s="464"/>
      <c r="M46" s="464"/>
      <c r="N46" s="464"/>
      <c r="O46" s="464"/>
      <c r="P46" s="464"/>
      <c r="Q46" s="148"/>
    </row>
    <row r="47" spans="1:17" ht="9" customHeight="1">
      <c r="A47" s="16"/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148"/>
    </row>
    <row r="48" spans="1:17" ht="9" customHeight="1">
      <c r="A48" s="16"/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148"/>
    </row>
    <row r="49" spans="1:17" ht="9" customHeight="1">
      <c r="A49" s="16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148"/>
    </row>
    <row r="50" spans="1:17" ht="9" customHeight="1">
      <c r="A50" s="16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148"/>
    </row>
    <row r="51" spans="1:17" ht="9" customHeight="1">
      <c r="A51" s="126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148"/>
    </row>
    <row r="52" spans="1:17" ht="9" customHeight="1">
      <c r="A52" s="16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148"/>
    </row>
    <row r="53" spans="1:17" ht="9" customHeight="1">
      <c r="A53" s="16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148"/>
    </row>
    <row r="54" spans="1:17" ht="9" customHeight="1">
      <c r="A54" s="16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148"/>
    </row>
    <row r="55" spans="1:17" ht="9" customHeight="1">
      <c r="A55" s="16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148"/>
    </row>
    <row r="56" spans="1:17" ht="9" customHeight="1">
      <c r="A56" s="12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148"/>
    </row>
    <row r="57" spans="1:17" ht="9" customHeight="1">
      <c r="A57" s="127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148"/>
    </row>
    <row r="58" spans="1:17" ht="9" customHeight="1">
      <c r="A58" s="127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148"/>
    </row>
    <row r="59" spans="1:17" ht="9" customHeight="1">
      <c r="A59" s="127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148"/>
    </row>
    <row r="60" spans="1:17" ht="9" customHeight="1">
      <c r="A60" s="127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148"/>
    </row>
    <row r="61" spans="1:17" ht="9" customHeight="1">
      <c r="A61" s="128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148"/>
    </row>
    <row r="62" spans="1:17" ht="9" customHeight="1">
      <c r="A62" s="128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148"/>
    </row>
    <row r="63" spans="1:17" ht="9" customHeight="1">
      <c r="A63" s="129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148"/>
    </row>
    <row r="64" spans="1:17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148"/>
    </row>
    <row r="65" spans="1:17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148"/>
    </row>
    <row r="66" spans="1:17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148"/>
    </row>
    <row r="67" spans="1:17" ht="9" customHeight="1">
      <c r="A67" s="1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148"/>
    </row>
    <row r="68" spans="1:17" ht="9" customHeight="1">
      <c r="A68" s="127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148"/>
    </row>
    <row r="69" spans="1:17" ht="9" customHeight="1">
      <c r="A69" s="129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148"/>
    </row>
    <row r="70" spans="1:17" ht="9" customHeight="1">
      <c r="A70" s="16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148"/>
    </row>
    <row r="71" spans="1:17" ht="9" customHeight="1">
      <c r="A71" s="16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148"/>
    </row>
    <row r="72" spans="1:17" ht="9" customHeight="1">
      <c r="A72" s="16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148"/>
    </row>
    <row r="73" spans="1:17" ht="9" customHeight="1">
      <c r="A73" s="1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148"/>
    </row>
    <row r="74" spans="1:17" ht="9" customHeight="1">
      <c r="A74" s="127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148"/>
    </row>
    <row r="75" spans="1:17" ht="9" customHeight="1">
      <c r="A75" s="129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148"/>
    </row>
    <row r="76" spans="1:17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148"/>
    </row>
    <row r="77" spans="1:17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148"/>
    </row>
    <row r="78" spans="1:17" ht="9" customHeight="1">
      <c r="A78" s="16"/>
      <c r="C78" s="465"/>
      <c r="D78" s="465"/>
      <c r="E78" s="465"/>
      <c r="F78" s="465"/>
      <c r="G78" s="465"/>
      <c r="Q78" s="471"/>
    </row>
    <row r="79" spans="1:17" ht="9" customHeight="1">
      <c r="A79" s="16"/>
      <c r="C79" s="465"/>
      <c r="D79" s="465"/>
      <c r="E79" s="465"/>
      <c r="F79" s="465"/>
      <c r="G79" s="465"/>
      <c r="Q79" s="471"/>
    </row>
    <row r="80" spans="1:17" ht="9" customHeight="1">
      <c r="A80" s="16"/>
      <c r="C80" s="465"/>
      <c r="D80" s="465"/>
      <c r="E80" s="465"/>
      <c r="F80" s="465"/>
      <c r="G80" s="465"/>
      <c r="Q80" s="471"/>
    </row>
    <row r="81" spans="1:17" ht="9" customHeight="1">
      <c r="A81" s="16"/>
      <c r="C81" s="465"/>
      <c r="D81" s="465"/>
      <c r="E81" s="465"/>
      <c r="F81" s="465"/>
      <c r="G81" s="465"/>
      <c r="Q81" s="471"/>
    </row>
    <row r="82" spans="1:17" ht="9" customHeight="1">
      <c r="A82" s="16"/>
      <c r="C82" s="465"/>
      <c r="D82" s="465"/>
      <c r="E82" s="465"/>
      <c r="F82" s="465"/>
      <c r="G82" s="465"/>
      <c r="Q82" s="471"/>
    </row>
    <row r="83" spans="1:17" ht="9" customHeight="1">
      <c r="A83" s="16"/>
      <c r="C83" s="465"/>
      <c r="D83" s="465"/>
      <c r="E83" s="465"/>
      <c r="F83" s="465"/>
      <c r="G83" s="465"/>
      <c r="Q83" s="471"/>
    </row>
    <row r="84" spans="1:17" ht="9" customHeight="1">
      <c r="A84" s="127"/>
      <c r="C84" s="465"/>
      <c r="D84" s="465"/>
      <c r="E84" s="465"/>
      <c r="F84" s="465"/>
      <c r="G84" s="465"/>
      <c r="Q84" s="471"/>
    </row>
    <row r="85" spans="1:17" ht="9" customHeight="1">
      <c r="A85" s="129"/>
      <c r="C85" s="465"/>
      <c r="D85" s="465"/>
      <c r="E85" s="465"/>
      <c r="F85" s="465"/>
      <c r="G85" s="465"/>
      <c r="Q85" s="471"/>
    </row>
    <row r="86" spans="1:17" ht="9" customHeight="1">
      <c r="A86" s="16"/>
      <c r="C86" s="465"/>
      <c r="D86" s="465"/>
      <c r="E86" s="465"/>
      <c r="F86" s="465"/>
      <c r="G86" s="465"/>
      <c r="Q86" s="471"/>
    </row>
    <row r="87" spans="1:17" ht="9" customHeight="1">
      <c r="A87" s="16"/>
      <c r="C87" s="465"/>
      <c r="D87" s="465"/>
      <c r="E87" s="465"/>
      <c r="F87" s="465"/>
      <c r="G87" s="465"/>
      <c r="Q87" s="471"/>
    </row>
    <row r="88" spans="1:17" ht="9" customHeight="1">
      <c r="A88" s="16"/>
      <c r="C88" s="465"/>
      <c r="D88" s="465"/>
      <c r="E88" s="465"/>
      <c r="F88" s="465"/>
      <c r="G88" s="465"/>
      <c r="Q88" s="471"/>
    </row>
    <row r="89" spans="1:17" ht="9" customHeight="1">
      <c r="A89" s="16"/>
      <c r="C89" s="465"/>
      <c r="D89" s="465"/>
      <c r="E89" s="465"/>
      <c r="F89" s="465"/>
      <c r="G89" s="465"/>
      <c r="Q89" s="471"/>
    </row>
    <row r="90" spans="1:17" ht="9" customHeight="1">
      <c r="A90" s="16"/>
      <c r="C90" s="465"/>
      <c r="D90" s="465"/>
      <c r="E90" s="465"/>
      <c r="F90" s="465"/>
      <c r="G90" s="465"/>
      <c r="Q90" s="471"/>
    </row>
    <row r="91" spans="1:17" ht="9" customHeight="1">
      <c r="A91" s="16"/>
      <c r="C91" s="465"/>
      <c r="D91" s="465"/>
      <c r="E91" s="465"/>
      <c r="F91" s="465"/>
      <c r="G91" s="465"/>
      <c r="Q91" s="471"/>
    </row>
    <row r="92" spans="1:17" ht="9" customHeight="1">
      <c r="A92" s="16"/>
      <c r="C92" s="465"/>
      <c r="D92" s="465"/>
      <c r="E92" s="465"/>
      <c r="F92" s="465"/>
      <c r="G92" s="465"/>
      <c r="Q92" s="471"/>
    </row>
    <row r="93" spans="1:17" ht="9" customHeight="1">
      <c r="A93" s="16"/>
      <c r="C93" s="465"/>
      <c r="D93" s="465"/>
      <c r="E93" s="465"/>
      <c r="F93" s="465"/>
      <c r="G93" s="465"/>
      <c r="Q93" s="471"/>
    </row>
    <row r="94" spans="1:17" ht="9" customHeight="1">
      <c r="A94" s="16"/>
      <c r="C94" s="465"/>
      <c r="D94" s="465"/>
      <c r="E94" s="465"/>
      <c r="F94" s="465"/>
      <c r="G94" s="465"/>
      <c r="Q94" s="471"/>
    </row>
    <row r="95" spans="1:17" ht="9" customHeight="1">
      <c r="A95" s="129"/>
      <c r="C95" s="465"/>
      <c r="D95" s="465"/>
      <c r="E95" s="465"/>
      <c r="F95" s="465"/>
      <c r="G95" s="465"/>
      <c r="Q95" s="471"/>
    </row>
    <row r="96" spans="1:17" ht="9" customHeight="1">
      <c r="A96" s="16"/>
      <c r="C96" s="465"/>
      <c r="D96" s="465"/>
      <c r="E96" s="465"/>
      <c r="F96" s="465"/>
      <c r="G96" s="465"/>
      <c r="Q96" s="471"/>
    </row>
    <row r="97" spans="1:17" ht="9" customHeight="1">
      <c r="A97" s="16"/>
      <c r="C97" s="465"/>
      <c r="D97" s="465"/>
      <c r="E97" s="465"/>
      <c r="F97" s="465"/>
      <c r="G97" s="465"/>
      <c r="Q97" s="471"/>
    </row>
    <row r="98" spans="1:17" ht="9" customHeight="1">
      <c r="A98" s="16"/>
      <c r="C98" s="465"/>
      <c r="D98" s="465"/>
      <c r="E98" s="465"/>
      <c r="F98" s="465"/>
      <c r="G98" s="465"/>
      <c r="Q98" s="471"/>
    </row>
    <row r="99" spans="1:17">
      <c r="A99" s="130"/>
      <c r="C99" s="465"/>
      <c r="D99" s="465"/>
      <c r="E99" s="465"/>
      <c r="F99" s="465"/>
      <c r="G99" s="465"/>
      <c r="Q99" s="471"/>
    </row>
    <row r="100" spans="1:17">
      <c r="A100" s="130"/>
      <c r="C100" s="465"/>
      <c r="D100" s="465"/>
      <c r="E100" s="465"/>
      <c r="F100" s="465"/>
      <c r="G100" s="465"/>
      <c r="Q100" s="471"/>
    </row>
    <row r="101" spans="1:17">
      <c r="A101" s="130"/>
      <c r="C101" s="465"/>
      <c r="D101" s="465"/>
      <c r="E101" s="465"/>
      <c r="F101" s="465"/>
      <c r="G101" s="465"/>
      <c r="Q101" s="471"/>
    </row>
    <row r="102" spans="1:17">
      <c r="A102" s="130"/>
      <c r="C102" s="465"/>
      <c r="D102" s="465"/>
      <c r="E102" s="465"/>
      <c r="F102" s="465"/>
      <c r="G102" s="465"/>
      <c r="Q102" s="471"/>
    </row>
    <row r="103" spans="1:17">
      <c r="A103" s="130"/>
      <c r="C103" s="465"/>
      <c r="D103" s="465"/>
      <c r="E103" s="465"/>
      <c r="F103" s="465"/>
      <c r="G103" s="465"/>
      <c r="Q103" s="471"/>
    </row>
    <row r="104" spans="1:17">
      <c r="A104" s="130"/>
      <c r="C104" s="465"/>
      <c r="D104" s="465"/>
      <c r="E104" s="465"/>
      <c r="F104" s="465"/>
      <c r="G104" s="465"/>
      <c r="Q104" s="471"/>
    </row>
    <row r="105" spans="1:17">
      <c r="A105" s="130"/>
      <c r="C105" s="465"/>
      <c r="D105" s="465"/>
      <c r="E105" s="465"/>
      <c r="F105" s="465"/>
      <c r="G105" s="465"/>
      <c r="Q105" s="471"/>
    </row>
    <row r="106" spans="1:17" ht="15.75">
      <c r="A106" s="131"/>
      <c r="C106" s="465"/>
      <c r="D106" s="465"/>
      <c r="E106" s="465"/>
      <c r="F106" s="465"/>
      <c r="G106" s="465"/>
      <c r="Q106" s="471"/>
    </row>
    <row r="107" spans="1:17" ht="15.75">
      <c r="A107" s="131"/>
      <c r="C107" s="465"/>
      <c r="D107" s="465"/>
      <c r="E107" s="465"/>
      <c r="F107" s="465"/>
      <c r="G107" s="465"/>
      <c r="Q107" s="471"/>
    </row>
    <row r="108" spans="1:17" ht="15.75">
      <c r="A108" s="131"/>
      <c r="C108" s="465"/>
      <c r="D108" s="465"/>
      <c r="E108" s="465"/>
      <c r="F108" s="465"/>
      <c r="G108" s="465"/>
      <c r="Q108" s="471"/>
    </row>
    <row r="109" spans="1:17" ht="15.75">
      <c r="A109" s="131"/>
      <c r="C109" s="465"/>
      <c r="D109" s="465"/>
      <c r="E109" s="465"/>
      <c r="F109" s="465"/>
      <c r="G109" s="465"/>
      <c r="Q109" s="471"/>
    </row>
    <row r="110" spans="1:17" ht="15.75">
      <c r="A110" s="131"/>
      <c r="C110" s="465"/>
      <c r="D110" s="465"/>
      <c r="E110" s="465"/>
      <c r="F110" s="465"/>
      <c r="G110" s="465"/>
      <c r="Q110" s="471"/>
    </row>
    <row r="111" spans="1:17" ht="15.75">
      <c r="A111" s="131"/>
      <c r="C111" s="465"/>
      <c r="D111" s="465"/>
      <c r="E111" s="465"/>
      <c r="F111" s="465"/>
      <c r="G111" s="465"/>
      <c r="Q111" s="471"/>
    </row>
    <row r="112" spans="1:17" ht="15.75">
      <c r="A112" s="131"/>
      <c r="C112" s="465"/>
      <c r="D112" s="465"/>
      <c r="E112" s="465"/>
      <c r="F112" s="465"/>
      <c r="G112" s="465"/>
      <c r="Q112" s="471"/>
    </row>
    <row r="113" spans="1:17" ht="15.75">
      <c r="A113" s="131"/>
      <c r="C113" s="465"/>
      <c r="D113" s="465"/>
      <c r="E113" s="465"/>
      <c r="F113" s="465"/>
      <c r="G113" s="465"/>
      <c r="Q113" s="471"/>
    </row>
    <row r="114" spans="1:17" ht="15.75">
      <c r="A114" s="131"/>
      <c r="C114" s="465"/>
      <c r="D114" s="465"/>
      <c r="E114" s="465"/>
      <c r="F114" s="465"/>
      <c r="G114" s="465"/>
      <c r="Q114" s="471"/>
    </row>
    <row r="115" spans="1:17" ht="15.75">
      <c r="A115" s="131"/>
      <c r="C115" s="465"/>
      <c r="D115" s="465"/>
      <c r="E115" s="465"/>
      <c r="F115" s="465"/>
      <c r="G115" s="465"/>
      <c r="Q115" s="471"/>
    </row>
    <row r="116" spans="1:17" ht="15.75">
      <c r="A116" s="131"/>
      <c r="C116" s="465"/>
      <c r="D116" s="465"/>
      <c r="E116" s="465"/>
      <c r="F116" s="465"/>
      <c r="G116" s="465"/>
      <c r="Q116" s="471"/>
    </row>
    <row r="117" spans="1:17" ht="15.75">
      <c r="A117" s="131"/>
      <c r="C117" s="465"/>
      <c r="D117" s="465"/>
      <c r="E117" s="465"/>
      <c r="F117" s="465"/>
      <c r="G117" s="465"/>
      <c r="Q117" s="471"/>
    </row>
    <row r="118" spans="1:17" ht="15.75">
      <c r="A118" s="131"/>
      <c r="C118" s="465"/>
      <c r="D118" s="465"/>
      <c r="E118" s="465"/>
      <c r="F118" s="465"/>
      <c r="G118" s="465"/>
      <c r="Q118" s="471"/>
    </row>
    <row r="119" spans="1:17" ht="15.75">
      <c r="A119" s="131"/>
      <c r="C119" s="465"/>
      <c r="D119" s="465"/>
      <c r="E119" s="465"/>
      <c r="F119" s="465"/>
      <c r="G119" s="465"/>
      <c r="Q119" s="471"/>
    </row>
    <row r="120" spans="1:17" ht="15.75">
      <c r="A120" s="131"/>
      <c r="C120" s="465"/>
      <c r="D120" s="465"/>
      <c r="E120" s="465"/>
      <c r="F120" s="465"/>
      <c r="G120" s="465"/>
      <c r="Q120" s="471"/>
    </row>
    <row r="121" spans="1:17" ht="15.75">
      <c r="A121" s="131"/>
      <c r="C121" s="465"/>
      <c r="D121" s="465"/>
      <c r="E121" s="465"/>
      <c r="F121" s="465"/>
      <c r="G121" s="465"/>
      <c r="Q121" s="471"/>
    </row>
    <row r="122" spans="1:17" ht="15.75">
      <c r="A122" s="131"/>
      <c r="C122" s="465"/>
      <c r="D122" s="465"/>
      <c r="E122" s="465"/>
      <c r="F122" s="465"/>
      <c r="G122" s="465"/>
      <c r="Q122" s="471"/>
    </row>
    <row r="123" spans="1:17" ht="15.75">
      <c r="A123" s="131"/>
      <c r="C123" s="465"/>
      <c r="D123" s="465"/>
      <c r="E123" s="465"/>
      <c r="F123" s="465"/>
      <c r="G123" s="465"/>
      <c r="Q123" s="471"/>
    </row>
    <row r="124" spans="1:17" ht="15.75">
      <c r="A124" s="131"/>
      <c r="C124" s="465"/>
      <c r="D124" s="465"/>
      <c r="E124" s="465"/>
      <c r="F124" s="465"/>
      <c r="G124" s="465"/>
      <c r="Q124" s="471"/>
    </row>
    <row r="125" spans="1:17" ht="15.75">
      <c r="A125" s="131"/>
      <c r="C125" s="465"/>
      <c r="D125" s="465"/>
      <c r="E125" s="465"/>
      <c r="F125" s="465"/>
      <c r="G125" s="465"/>
      <c r="Q125" s="471"/>
    </row>
    <row r="126" spans="1:17" ht="15.75">
      <c r="A126" s="131"/>
      <c r="C126" s="465"/>
      <c r="D126" s="465"/>
      <c r="E126" s="465"/>
      <c r="F126" s="465"/>
      <c r="G126" s="465"/>
      <c r="Q126" s="471"/>
    </row>
    <row r="127" spans="1:17" ht="15.75">
      <c r="A127" s="131"/>
      <c r="C127" s="465"/>
      <c r="D127" s="465"/>
      <c r="E127" s="465"/>
      <c r="F127" s="465"/>
      <c r="G127" s="465"/>
      <c r="Q127" s="471"/>
    </row>
    <row r="128" spans="1:17" ht="15.75">
      <c r="A128" s="131"/>
      <c r="C128" s="465"/>
      <c r="D128" s="465"/>
      <c r="E128" s="465"/>
      <c r="F128" s="465"/>
      <c r="G128" s="465"/>
      <c r="Q128" s="471"/>
    </row>
    <row r="129" spans="1:17" ht="15.75">
      <c r="A129" s="131"/>
      <c r="C129" s="465"/>
      <c r="D129" s="465"/>
      <c r="E129" s="465"/>
      <c r="F129" s="465"/>
      <c r="G129" s="465"/>
      <c r="Q129" s="471"/>
    </row>
    <row r="130" spans="1:17" ht="15.75">
      <c r="A130" s="131"/>
      <c r="C130" s="465"/>
      <c r="D130" s="465"/>
      <c r="E130" s="465"/>
      <c r="F130" s="465"/>
      <c r="G130" s="465"/>
      <c r="Q130" s="471"/>
    </row>
    <row r="131" spans="1:17" ht="15.75">
      <c r="A131" s="131"/>
      <c r="C131" s="465"/>
      <c r="D131" s="465"/>
      <c r="E131" s="465"/>
      <c r="F131" s="465"/>
      <c r="G131" s="465"/>
      <c r="Q131" s="471"/>
    </row>
    <row r="132" spans="1:17" ht="15.75">
      <c r="A132" s="131"/>
      <c r="C132" s="465"/>
      <c r="D132" s="465"/>
      <c r="E132" s="465"/>
      <c r="F132" s="465"/>
      <c r="G132" s="465"/>
      <c r="Q132" s="471"/>
    </row>
    <row r="133" spans="1:17" ht="15.75">
      <c r="A133" s="131"/>
      <c r="C133" s="465"/>
      <c r="D133" s="465"/>
      <c r="E133" s="465"/>
      <c r="F133" s="465"/>
      <c r="G133" s="465"/>
      <c r="Q133" s="471"/>
    </row>
    <row r="134" spans="1:17" ht="15.75">
      <c r="A134" s="131"/>
      <c r="C134" s="465"/>
      <c r="D134" s="465"/>
      <c r="E134" s="465"/>
      <c r="F134" s="465"/>
      <c r="G134" s="465"/>
      <c r="Q134" s="471"/>
    </row>
    <row r="135" spans="1:17" ht="15.75">
      <c r="A135" s="131"/>
      <c r="C135" s="465"/>
      <c r="D135" s="465"/>
      <c r="E135" s="465"/>
      <c r="F135" s="465"/>
      <c r="G135" s="465"/>
      <c r="Q135" s="471"/>
    </row>
    <row r="136" spans="1:17" ht="15.75">
      <c r="A136" s="131"/>
      <c r="C136" s="465"/>
      <c r="D136" s="465"/>
      <c r="E136" s="465"/>
      <c r="F136" s="465"/>
      <c r="G136" s="465"/>
      <c r="Q136" s="471"/>
    </row>
    <row r="137" spans="1:17" ht="15.75">
      <c r="A137" s="131"/>
      <c r="C137" s="465"/>
      <c r="D137" s="465"/>
      <c r="E137" s="465"/>
      <c r="F137" s="465"/>
      <c r="G137" s="465"/>
      <c r="Q137" s="471"/>
    </row>
    <row r="138" spans="1:17" ht="15.75">
      <c r="A138" s="131"/>
      <c r="C138" s="465"/>
      <c r="D138" s="465"/>
      <c r="E138" s="465"/>
      <c r="F138" s="465"/>
      <c r="G138" s="465"/>
      <c r="Q138" s="471"/>
    </row>
    <row r="139" spans="1:17" ht="15.75">
      <c r="A139" s="131"/>
      <c r="C139" s="465"/>
      <c r="D139" s="465"/>
      <c r="E139" s="465"/>
      <c r="F139" s="465"/>
      <c r="G139" s="465"/>
      <c r="Q139" s="471"/>
    </row>
    <row r="140" spans="1:17" ht="15.75">
      <c r="A140" s="131"/>
      <c r="C140" s="465"/>
      <c r="D140" s="465"/>
      <c r="E140" s="465"/>
      <c r="F140" s="465"/>
      <c r="G140" s="465"/>
      <c r="Q140" s="471"/>
    </row>
    <row r="141" spans="1:17" ht="15.75">
      <c r="A141" s="131"/>
      <c r="C141" s="465"/>
      <c r="D141" s="465"/>
      <c r="E141" s="465"/>
      <c r="F141" s="465"/>
      <c r="G141" s="465"/>
      <c r="Q141" s="471"/>
    </row>
    <row r="142" spans="1:17" ht="15.75">
      <c r="A142" s="131"/>
      <c r="C142" s="465"/>
      <c r="D142" s="465"/>
      <c r="E142" s="465"/>
      <c r="F142" s="465"/>
      <c r="G142" s="465"/>
      <c r="Q142" s="471"/>
    </row>
    <row r="143" spans="1:17" ht="15.75">
      <c r="A143" s="131"/>
      <c r="C143" s="465"/>
      <c r="D143" s="465"/>
      <c r="E143" s="465"/>
      <c r="F143" s="465"/>
      <c r="G143" s="465"/>
      <c r="Q143" s="471"/>
    </row>
    <row r="144" spans="1:17" ht="15.75">
      <c r="A144" s="131"/>
      <c r="C144" s="465"/>
      <c r="D144" s="465"/>
      <c r="E144" s="465"/>
      <c r="F144" s="465"/>
      <c r="G144" s="465"/>
      <c r="Q144" s="471"/>
    </row>
    <row r="145" spans="1:17" ht="15.75">
      <c r="A145" s="131"/>
      <c r="C145" s="465"/>
      <c r="D145" s="465"/>
      <c r="E145" s="465"/>
      <c r="F145" s="465"/>
      <c r="G145" s="465"/>
      <c r="Q145" s="471"/>
    </row>
    <row r="146" spans="1:17" ht="15.75">
      <c r="A146" s="131"/>
      <c r="C146" s="465"/>
      <c r="D146" s="465"/>
      <c r="E146" s="465"/>
      <c r="F146" s="465"/>
      <c r="G146" s="465"/>
      <c r="Q146" s="471"/>
    </row>
    <row r="147" spans="1:17" ht="15.75">
      <c r="A147" s="131"/>
      <c r="C147" s="465"/>
      <c r="D147" s="465"/>
      <c r="E147" s="465"/>
      <c r="F147" s="465"/>
      <c r="G147" s="465"/>
      <c r="Q147" s="471"/>
    </row>
    <row r="148" spans="1:17" ht="15.75">
      <c r="A148" s="131"/>
      <c r="C148" s="465"/>
      <c r="D148" s="465"/>
      <c r="E148" s="465"/>
      <c r="F148" s="465"/>
      <c r="G148" s="465"/>
      <c r="Q148" s="471"/>
    </row>
    <row r="149" spans="1:17" ht="15.75">
      <c r="A149" s="131"/>
      <c r="C149" s="465"/>
      <c r="D149" s="465"/>
      <c r="E149" s="465"/>
      <c r="F149" s="465"/>
      <c r="G149" s="465"/>
      <c r="Q149" s="471"/>
    </row>
    <row r="150" spans="1:17" ht="15.75">
      <c r="A150" s="131"/>
      <c r="C150" s="465"/>
      <c r="D150" s="465"/>
      <c r="E150" s="465"/>
      <c r="F150" s="465"/>
      <c r="G150" s="465"/>
      <c r="Q150" s="471"/>
    </row>
    <row r="151" spans="1:17" ht="15.75">
      <c r="A151" s="131"/>
      <c r="C151" s="465"/>
      <c r="D151" s="465"/>
      <c r="E151" s="465"/>
      <c r="F151" s="465"/>
      <c r="G151" s="465"/>
      <c r="Q151" s="471"/>
    </row>
    <row r="152" spans="1:17" ht="15.75">
      <c r="A152" s="131"/>
      <c r="C152" s="465"/>
      <c r="D152" s="465"/>
      <c r="E152" s="465"/>
      <c r="F152" s="465"/>
      <c r="G152" s="465"/>
      <c r="Q152" s="471"/>
    </row>
    <row r="153" spans="1:17" ht="15.75">
      <c r="A153" s="131"/>
      <c r="C153" s="465"/>
      <c r="D153" s="465"/>
      <c r="E153" s="465"/>
      <c r="F153" s="465"/>
      <c r="G153" s="465"/>
      <c r="Q153" s="471"/>
    </row>
    <row r="154" spans="1:17" ht="15.75">
      <c r="A154" s="131"/>
      <c r="C154" s="465"/>
      <c r="D154" s="465"/>
      <c r="E154" s="465"/>
      <c r="F154" s="465"/>
      <c r="G154" s="465"/>
      <c r="Q154" s="471"/>
    </row>
    <row r="155" spans="1:17" ht="15.75">
      <c r="A155" s="131"/>
      <c r="C155" s="465"/>
      <c r="D155" s="465"/>
      <c r="E155" s="465"/>
      <c r="F155" s="465"/>
      <c r="G155" s="465"/>
      <c r="Q155" s="471"/>
    </row>
    <row r="156" spans="1:17" ht="15.75">
      <c r="A156" s="131"/>
      <c r="C156" s="465"/>
      <c r="D156" s="465"/>
      <c r="E156" s="465"/>
      <c r="F156" s="465"/>
      <c r="G156" s="465"/>
      <c r="Q156" s="471"/>
    </row>
    <row r="157" spans="1:17" ht="15.75">
      <c r="A157" s="131"/>
      <c r="C157" s="465"/>
      <c r="D157" s="465"/>
      <c r="E157" s="465"/>
      <c r="F157" s="465"/>
      <c r="G157" s="465"/>
      <c r="Q157" s="471"/>
    </row>
    <row r="158" spans="1:17" ht="15.75">
      <c r="A158" s="131"/>
      <c r="C158" s="465"/>
      <c r="D158" s="465"/>
      <c r="E158" s="465"/>
      <c r="F158" s="465"/>
      <c r="G158" s="465"/>
      <c r="Q158" s="471"/>
    </row>
    <row r="159" spans="1:17" ht="15.75">
      <c r="A159" s="131"/>
      <c r="C159" s="465"/>
      <c r="D159" s="465"/>
      <c r="E159" s="465"/>
      <c r="F159" s="465"/>
      <c r="G159" s="465"/>
      <c r="Q159" s="471"/>
    </row>
    <row r="160" spans="1:17" ht="15.75">
      <c r="A160" s="131"/>
      <c r="C160" s="465"/>
      <c r="D160" s="465"/>
      <c r="E160" s="465"/>
      <c r="F160" s="465"/>
      <c r="G160" s="465"/>
      <c r="Q160" s="471"/>
    </row>
    <row r="161" spans="1:17" ht="15.75">
      <c r="A161" s="131"/>
      <c r="C161" s="465"/>
      <c r="D161" s="465"/>
      <c r="E161" s="465"/>
      <c r="F161" s="465"/>
      <c r="G161" s="465"/>
      <c r="Q161" s="471"/>
    </row>
    <row r="162" spans="1:17" ht="15.75">
      <c r="A162" s="131"/>
      <c r="C162" s="465"/>
      <c r="D162" s="465"/>
      <c r="E162" s="465"/>
      <c r="F162" s="465"/>
      <c r="G162" s="465"/>
      <c r="Q162" s="471"/>
    </row>
    <row r="163" spans="1:17" ht="15.75">
      <c r="A163" s="131"/>
      <c r="C163" s="465"/>
      <c r="D163" s="465"/>
      <c r="E163" s="465"/>
      <c r="F163" s="465"/>
      <c r="G163" s="465"/>
      <c r="Q163" s="471"/>
    </row>
    <row r="164" spans="1:17" ht="15.75">
      <c r="A164" s="131"/>
      <c r="C164" s="465"/>
      <c r="D164" s="465"/>
      <c r="E164" s="465"/>
      <c r="F164" s="465"/>
      <c r="G164" s="465"/>
      <c r="Q164" s="471"/>
    </row>
    <row r="165" spans="1:17" ht="15.75">
      <c r="A165" s="131"/>
      <c r="C165" s="465"/>
      <c r="D165" s="465"/>
      <c r="E165" s="465"/>
      <c r="F165" s="465"/>
      <c r="G165" s="465"/>
      <c r="Q165" s="471"/>
    </row>
    <row r="166" spans="1:17" ht="15.75">
      <c r="A166" s="131"/>
      <c r="C166" s="465"/>
      <c r="D166" s="465"/>
      <c r="E166" s="465"/>
      <c r="F166" s="465"/>
      <c r="G166" s="465"/>
      <c r="Q166" s="471"/>
    </row>
    <row r="167" spans="1:17" ht="15.75">
      <c r="A167" s="131"/>
      <c r="C167" s="465"/>
      <c r="D167" s="465"/>
      <c r="E167" s="465"/>
      <c r="F167" s="465"/>
      <c r="G167" s="465"/>
      <c r="Q167" s="471"/>
    </row>
    <row r="168" spans="1:17" ht="15.75">
      <c r="A168" s="131"/>
      <c r="C168" s="465"/>
      <c r="D168" s="465"/>
      <c r="E168" s="465"/>
      <c r="F168" s="465"/>
      <c r="G168" s="465"/>
      <c r="Q168" s="471"/>
    </row>
    <row r="169" spans="1:17" ht="15.75">
      <c r="A169" s="131"/>
      <c r="C169" s="465"/>
      <c r="D169" s="465"/>
      <c r="E169" s="465"/>
      <c r="F169" s="465"/>
      <c r="G169" s="465"/>
      <c r="Q169" s="471"/>
    </row>
    <row r="170" spans="1:17" ht="15.75">
      <c r="A170" s="131"/>
      <c r="C170" s="465"/>
      <c r="D170" s="465"/>
      <c r="E170" s="465"/>
      <c r="F170" s="465"/>
      <c r="G170" s="465"/>
      <c r="Q170" s="471"/>
    </row>
    <row r="171" spans="1:17" ht="15.75">
      <c r="A171" s="131"/>
      <c r="C171" s="465"/>
      <c r="D171" s="465"/>
      <c r="E171" s="465"/>
      <c r="F171" s="465"/>
      <c r="G171" s="465"/>
      <c r="Q171" s="471"/>
    </row>
    <row r="172" spans="1:17" ht="15.75">
      <c r="A172" s="131"/>
      <c r="C172" s="465"/>
      <c r="D172" s="465"/>
      <c r="E172" s="465"/>
      <c r="F172" s="465"/>
      <c r="G172" s="465"/>
      <c r="Q172" s="471"/>
    </row>
    <row r="173" spans="1:17" ht="15.75">
      <c r="A173" s="131"/>
      <c r="C173" s="465"/>
      <c r="D173" s="465"/>
      <c r="E173" s="465"/>
      <c r="F173" s="465"/>
      <c r="G173" s="465"/>
      <c r="Q173" s="471"/>
    </row>
    <row r="174" spans="1:17" ht="15.75">
      <c r="A174" s="131"/>
      <c r="C174" s="465"/>
      <c r="D174" s="465"/>
      <c r="E174" s="465"/>
      <c r="F174" s="465"/>
      <c r="G174" s="465"/>
      <c r="Q174" s="471"/>
    </row>
    <row r="175" spans="1:17" ht="15.75">
      <c r="A175" s="131"/>
      <c r="C175" s="465"/>
      <c r="D175" s="465"/>
      <c r="E175" s="465"/>
      <c r="F175" s="465"/>
      <c r="G175" s="465"/>
      <c r="Q175" s="471"/>
    </row>
    <row r="176" spans="1:17" ht="15.75">
      <c r="A176" s="131"/>
      <c r="C176" s="465"/>
      <c r="D176" s="465"/>
      <c r="E176" s="465"/>
      <c r="F176" s="465"/>
      <c r="G176" s="465"/>
      <c r="Q176" s="471"/>
    </row>
    <row r="177" spans="1:17" ht="15.75">
      <c r="A177" s="131"/>
      <c r="C177" s="465"/>
      <c r="D177" s="465"/>
      <c r="E177" s="465"/>
      <c r="F177" s="465"/>
      <c r="G177" s="465"/>
      <c r="Q177" s="471"/>
    </row>
    <row r="178" spans="1:17" ht="15.75">
      <c r="A178" s="131"/>
      <c r="C178" s="465"/>
      <c r="D178" s="465"/>
      <c r="E178" s="465"/>
      <c r="F178" s="465"/>
      <c r="G178" s="465"/>
      <c r="Q178" s="471"/>
    </row>
    <row r="179" spans="1:17" ht="15.75">
      <c r="A179" s="131"/>
      <c r="C179" s="465"/>
      <c r="D179" s="465"/>
      <c r="E179" s="465"/>
      <c r="F179" s="465"/>
      <c r="G179" s="465"/>
      <c r="Q179" s="471"/>
    </row>
    <row r="180" spans="1:17" ht="15.75">
      <c r="A180" s="131"/>
      <c r="C180" s="465"/>
      <c r="D180" s="465"/>
      <c r="E180" s="465"/>
      <c r="F180" s="465"/>
      <c r="G180" s="465"/>
      <c r="Q180" s="471"/>
    </row>
    <row r="181" spans="1:17" ht="15.75">
      <c r="A181" s="131"/>
      <c r="C181" s="465"/>
      <c r="D181" s="465"/>
      <c r="E181" s="465"/>
      <c r="F181" s="465"/>
      <c r="G181" s="465"/>
      <c r="Q181" s="471"/>
    </row>
    <row r="182" spans="1:17" ht="15.75">
      <c r="A182" s="131"/>
      <c r="C182" s="465"/>
      <c r="D182" s="465"/>
      <c r="E182" s="465"/>
      <c r="F182" s="465"/>
      <c r="G182" s="465"/>
      <c r="Q182" s="471"/>
    </row>
    <row r="183" spans="1:17" ht="15.75">
      <c r="A183" s="131"/>
      <c r="C183" s="465"/>
      <c r="D183" s="465"/>
      <c r="E183" s="465"/>
      <c r="F183" s="465"/>
      <c r="G183" s="465"/>
      <c r="Q183" s="471"/>
    </row>
    <row r="184" spans="1:17" ht="15.75">
      <c r="A184" s="131"/>
      <c r="C184" s="465"/>
      <c r="D184" s="465"/>
      <c r="E184" s="465"/>
      <c r="F184" s="465"/>
      <c r="G184" s="465"/>
      <c r="Q184" s="471"/>
    </row>
    <row r="185" spans="1:17" ht="15.75">
      <c r="A185" s="131"/>
      <c r="C185" s="465"/>
      <c r="D185" s="465"/>
      <c r="E185" s="465"/>
      <c r="F185" s="465"/>
      <c r="G185" s="465"/>
      <c r="Q185" s="471"/>
    </row>
    <row r="186" spans="1:17" ht="15.75">
      <c r="A186" s="131"/>
      <c r="C186" s="465"/>
      <c r="D186" s="465"/>
      <c r="E186" s="465"/>
      <c r="F186" s="465"/>
      <c r="G186" s="465"/>
      <c r="Q186" s="471"/>
    </row>
    <row r="187" spans="1:17" ht="15.75">
      <c r="A187" s="131"/>
      <c r="C187" s="465"/>
      <c r="D187" s="465"/>
      <c r="E187" s="465"/>
      <c r="F187" s="465"/>
      <c r="G187" s="465"/>
      <c r="Q187" s="471"/>
    </row>
    <row r="188" spans="1:17" ht="15.75">
      <c r="A188" s="131"/>
      <c r="C188" s="465"/>
      <c r="D188" s="465"/>
      <c r="E188" s="465"/>
      <c r="F188" s="465"/>
      <c r="G188" s="465"/>
      <c r="Q188" s="471"/>
    </row>
    <row r="189" spans="1:17" ht="15.75">
      <c r="A189" s="131"/>
      <c r="C189" s="465"/>
      <c r="D189" s="465"/>
      <c r="E189" s="465"/>
      <c r="F189" s="465"/>
      <c r="G189" s="465"/>
      <c r="Q189" s="471"/>
    </row>
    <row r="190" spans="1:17" ht="15.75">
      <c r="A190" s="131"/>
      <c r="C190" s="465"/>
      <c r="D190" s="465"/>
      <c r="E190" s="465"/>
      <c r="F190" s="465"/>
      <c r="G190" s="465"/>
      <c r="Q190" s="471"/>
    </row>
    <row r="191" spans="1:17" ht="15.75">
      <c r="A191" s="131"/>
      <c r="C191" s="465"/>
      <c r="D191" s="465"/>
      <c r="E191" s="465"/>
      <c r="F191" s="465"/>
      <c r="G191" s="465"/>
      <c r="Q191" s="471"/>
    </row>
    <row r="192" spans="1:17" ht="15.75">
      <c r="A192" s="131"/>
      <c r="C192" s="465"/>
      <c r="D192" s="465"/>
      <c r="E192" s="465"/>
      <c r="F192" s="465"/>
      <c r="G192" s="465"/>
      <c r="Q192" s="471"/>
    </row>
    <row r="193" spans="1:17" ht="15.75">
      <c r="A193" s="131"/>
      <c r="C193" s="465"/>
      <c r="D193" s="465"/>
      <c r="E193" s="465"/>
      <c r="F193" s="465"/>
      <c r="G193" s="465"/>
      <c r="Q193" s="471"/>
    </row>
    <row r="194" spans="1:17" ht="15.75">
      <c r="A194" s="131"/>
      <c r="C194" s="465"/>
      <c r="D194" s="465"/>
      <c r="E194" s="465"/>
      <c r="F194" s="465"/>
      <c r="G194" s="465"/>
      <c r="Q194" s="471"/>
    </row>
    <row r="195" spans="1:17" ht="15.75">
      <c r="A195" s="131"/>
      <c r="C195" s="465"/>
      <c r="D195" s="465"/>
      <c r="E195" s="465"/>
      <c r="F195" s="465"/>
      <c r="G195" s="465"/>
      <c r="Q195" s="471"/>
    </row>
    <row r="196" spans="1:17" ht="15.75">
      <c r="A196" s="131"/>
      <c r="C196" s="465"/>
      <c r="D196" s="465"/>
      <c r="E196" s="465"/>
      <c r="F196" s="465"/>
      <c r="G196" s="465"/>
      <c r="Q196" s="471"/>
    </row>
    <row r="197" spans="1:17" ht="15.75">
      <c r="A197" s="19"/>
      <c r="C197" s="465"/>
      <c r="D197" s="465"/>
      <c r="E197" s="465"/>
      <c r="F197" s="465"/>
      <c r="G197" s="465"/>
      <c r="Q197" s="471"/>
    </row>
    <row r="198" spans="1:17" ht="15.75">
      <c r="A198" s="19"/>
      <c r="C198" s="465"/>
      <c r="D198" s="465"/>
      <c r="E198" s="465"/>
      <c r="F198" s="465"/>
      <c r="G198" s="465"/>
      <c r="Q198" s="471"/>
    </row>
    <row r="199" spans="1:17" ht="15.75">
      <c r="A199" s="19"/>
      <c r="C199" s="465"/>
      <c r="D199" s="465"/>
      <c r="E199" s="465"/>
      <c r="F199" s="465"/>
      <c r="G199" s="465"/>
      <c r="Q199" s="471"/>
    </row>
    <row r="200" spans="1:17" ht="15.75">
      <c r="A200" s="19"/>
      <c r="C200" s="465"/>
      <c r="D200" s="465"/>
      <c r="E200" s="465"/>
      <c r="F200" s="465"/>
      <c r="G200" s="465"/>
    </row>
    <row r="201" spans="1:17" ht="15.75">
      <c r="A201" s="19"/>
      <c r="C201" s="465"/>
      <c r="D201" s="465"/>
      <c r="E201" s="465"/>
      <c r="F201" s="465"/>
      <c r="G201" s="465"/>
    </row>
    <row r="202" spans="1:17" ht="15.75">
      <c r="A202" s="19"/>
      <c r="C202" s="465"/>
      <c r="D202" s="465"/>
      <c r="E202" s="465"/>
      <c r="F202" s="465"/>
      <c r="G202" s="465"/>
    </row>
    <row r="203" spans="1:17" ht="15.75">
      <c r="A203" s="19"/>
      <c r="C203" s="465"/>
      <c r="D203" s="465"/>
      <c r="E203" s="465"/>
      <c r="F203" s="465"/>
      <c r="G203" s="465"/>
    </row>
    <row r="204" spans="1:17" ht="15.75">
      <c r="A204" s="19"/>
      <c r="C204" s="465"/>
      <c r="D204" s="465"/>
      <c r="E204" s="465"/>
      <c r="F204" s="465"/>
      <c r="G204" s="465"/>
    </row>
    <row r="205" spans="1:17" ht="15.75">
      <c r="A205" s="19"/>
      <c r="C205" s="465"/>
      <c r="D205" s="465"/>
      <c r="E205" s="465"/>
      <c r="F205" s="465"/>
      <c r="G205" s="465"/>
    </row>
    <row r="206" spans="1:17" ht="15.75">
      <c r="A206" s="19"/>
      <c r="C206" s="465"/>
      <c r="D206" s="465"/>
      <c r="E206" s="465"/>
      <c r="F206" s="465"/>
      <c r="G206" s="465"/>
    </row>
    <row r="207" spans="1:17" ht="15.75">
      <c r="A207" s="19"/>
      <c r="C207" s="465"/>
      <c r="D207" s="465"/>
      <c r="E207" s="465"/>
      <c r="F207" s="465"/>
      <c r="G207" s="465"/>
    </row>
    <row r="208" spans="1:17" ht="15.75">
      <c r="A208" s="19"/>
      <c r="C208" s="465"/>
      <c r="D208" s="465"/>
      <c r="E208" s="465"/>
      <c r="F208" s="465"/>
      <c r="G208" s="465"/>
    </row>
    <row r="209" spans="1:7" ht="15.75">
      <c r="A209" s="19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/>
  </sheetViews>
  <sheetFormatPr baseColWidth="10" defaultRowHeight="15"/>
  <cols>
    <col min="1" max="1" width="51.140625" style="479" customWidth="1"/>
    <col min="2" max="15" width="10.42578125" style="457" customWidth="1"/>
    <col min="16" max="16" width="12.7109375" style="457" customWidth="1"/>
    <col min="17" max="17" width="9.85546875" style="457" customWidth="1"/>
    <col min="18" max="256" width="11.42578125" style="375"/>
    <col min="257" max="257" width="51.140625" style="375" customWidth="1"/>
    <col min="258" max="271" width="10.42578125" style="375" customWidth="1"/>
    <col min="272" max="272" width="12.7109375" style="375" customWidth="1"/>
    <col min="273" max="273" width="9.85546875" style="375" customWidth="1"/>
    <col min="274" max="512" width="11.42578125" style="375"/>
    <col min="513" max="513" width="51.140625" style="375" customWidth="1"/>
    <col min="514" max="527" width="10.42578125" style="375" customWidth="1"/>
    <col min="528" max="528" width="12.7109375" style="375" customWidth="1"/>
    <col min="529" max="529" width="9.85546875" style="375" customWidth="1"/>
    <col min="530" max="768" width="11.42578125" style="375"/>
    <col min="769" max="769" width="51.140625" style="375" customWidth="1"/>
    <col min="770" max="783" width="10.42578125" style="375" customWidth="1"/>
    <col min="784" max="784" width="12.7109375" style="375" customWidth="1"/>
    <col min="785" max="785" width="9.85546875" style="375" customWidth="1"/>
    <col min="786" max="1024" width="11.42578125" style="375"/>
    <col min="1025" max="1025" width="51.140625" style="375" customWidth="1"/>
    <col min="1026" max="1039" width="10.42578125" style="375" customWidth="1"/>
    <col min="1040" max="1040" width="12.7109375" style="375" customWidth="1"/>
    <col min="1041" max="1041" width="9.85546875" style="375" customWidth="1"/>
    <col min="1042" max="1280" width="11.42578125" style="375"/>
    <col min="1281" max="1281" width="51.140625" style="375" customWidth="1"/>
    <col min="1282" max="1295" width="10.42578125" style="375" customWidth="1"/>
    <col min="1296" max="1296" width="12.7109375" style="375" customWidth="1"/>
    <col min="1297" max="1297" width="9.85546875" style="375" customWidth="1"/>
    <col min="1298" max="1536" width="11.42578125" style="375"/>
    <col min="1537" max="1537" width="51.140625" style="375" customWidth="1"/>
    <col min="1538" max="1551" width="10.42578125" style="375" customWidth="1"/>
    <col min="1552" max="1552" width="12.7109375" style="375" customWidth="1"/>
    <col min="1553" max="1553" width="9.85546875" style="375" customWidth="1"/>
    <col min="1554" max="1792" width="11.42578125" style="375"/>
    <col min="1793" max="1793" width="51.140625" style="375" customWidth="1"/>
    <col min="1794" max="1807" width="10.42578125" style="375" customWidth="1"/>
    <col min="1808" max="1808" width="12.7109375" style="375" customWidth="1"/>
    <col min="1809" max="1809" width="9.85546875" style="375" customWidth="1"/>
    <col min="1810" max="2048" width="11.42578125" style="375"/>
    <col min="2049" max="2049" width="51.140625" style="375" customWidth="1"/>
    <col min="2050" max="2063" width="10.42578125" style="375" customWidth="1"/>
    <col min="2064" max="2064" width="12.7109375" style="375" customWidth="1"/>
    <col min="2065" max="2065" width="9.85546875" style="375" customWidth="1"/>
    <col min="2066" max="2304" width="11.42578125" style="375"/>
    <col min="2305" max="2305" width="51.140625" style="375" customWidth="1"/>
    <col min="2306" max="2319" width="10.42578125" style="375" customWidth="1"/>
    <col min="2320" max="2320" width="12.7109375" style="375" customWidth="1"/>
    <col min="2321" max="2321" width="9.85546875" style="375" customWidth="1"/>
    <col min="2322" max="2560" width="11.42578125" style="375"/>
    <col min="2561" max="2561" width="51.140625" style="375" customWidth="1"/>
    <col min="2562" max="2575" width="10.42578125" style="375" customWidth="1"/>
    <col min="2576" max="2576" width="12.7109375" style="375" customWidth="1"/>
    <col min="2577" max="2577" width="9.85546875" style="375" customWidth="1"/>
    <col min="2578" max="2816" width="11.42578125" style="375"/>
    <col min="2817" max="2817" width="51.140625" style="375" customWidth="1"/>
    <col min="2818" max="2831" width="10.42578125" style="375" customWidth="1"/>
    <col min="2832" max="2832" width="12.7109375" style="375" customWidth="1"/>
    <col min="2833" max="2833" width="9.85546875" style="375" customWidth="1"/>
    <col min="2834" max="3072" width="11.42578125" style="375"/>
    <col min="3073" max="3073" width="51.140625" style="375" customWidth="1"/>
    <col min="3074" max="3087" width="10.42578125" style="375" customWidth="1"/>
    <col min="3088" max="3088" width="12.7109375" style="375" customWidth="1"/>
    <col min="3089" max="3089" width="9.85546875" style="375" customWidth="1"/>
    <col min="3090" max="3328" width="11.42578125" style="375"/>
    <col min="3329" max="3329" width="51.140625" style="375" customWidth="1"/>
    <col min="3330" max="3343" width="10.42578125" style="375" customWidth="1"/>
    <col min="3344" max="3344" width="12.7109375" style="375" customWidth="1"/>
    <col min="3345" max="3345" width="9.85546875" style="375" customWidth="1"/>
    <col min="3346" max="3584" width="11.42578125" style="375"/>
    <col min="3585" max="3585" width="51.140625" style="375" customWidth="1"/>
    <col min="3586" max="3599" width="10.42578125" style="375" customWidth="1"/>
    <col min="3600" max="3600" width="12.7109375" style="375" customWidth="1"/>
    <col min="3601" max="3601" width="9.85546875" style="375" customWidth="1"/>
    <col min="3602" max="3840" width="11.42578125" style="375"/>
    <col min="3841" max="3841" width="51.140625" style="375" customWidth="1"/>
    <col min="3842" max="3855" width="10.42578125" style="375" customWidth="1"/>
    <col min="3856" max="3856" width="12.7109375" style="375" customWidth="1"/>
    <col min="3857" max="3857" width="9.85546875" style="375" customWidth="1"/>
    <col min="3858" max="4096" width="11.42578125" style="375"/>
    <col min="4097" max="4097" width="51.140625" style="375" customWidth="1"/>
    <col min="4098" max="4111" width="10.42578125" style="375" customWidth="1"/>
    <col min="4112" max="4112" width="12.7109375" style="375" customWidth="1"/>
    <col min="4113" max="4113" width="9.85546875" style="375" customWidth="1"/>
    <col min="4114" max="4352" width="11.42578125" style="375"/>
    <col min="4353" max="4353" width="51.140625" style="375" customWidth="1"/>
    <col min="4354" max="4367" width="10.42578125" style="375" customWidth="1"/>
    <col min="4368" max="4368" width="12.7109375" style="375" customWidth="1"/>
    <col min="4369" max="4369" width="9.85546875" style="375" customWidth="1"/>
    <col min="4370" max="4608" width="11.42578125" style="375"/>
    <col min="4609" max="4609" width="51.140625" style="375" customWidth="1"/>
    <col min="4610" max="4623" width="10.42578125" style="375" customWidth="1"/>
    <col min="4624" max="4624" width="12.7109375" style="375" customWidth="1"/>
    <col min="4625" max="4625" width="9.85546875" style="375" customWidth="1"/>
    <col min="4626" max="4864" width="11.42578125" style="375"/>
    <col min="4865" max="4865" width="51.140625" style="375" customWidth="1"/>
    <col min="4866" max="4879" width="10.42578125" style="375" customWidth="1"/>
    <col min="4880" max="4880" width="12.7109375" style="375" customWidth="1"/>
    <col min="4881" max="4881" width="9.85546875" style="375" customWidth="1"/>
    <col min="4882" max="5120" width="11.42578125" style="375"/>
    <col min="5121" max="5121" width="51.140625" style="375" customWidth="1"/>
    <col min="5122" max="5135" width="10.42578125" style="375" customWidth="1"/>
    <col min="5136" max="5136" width="12.7109375" style="375" customWidth="1"/>
    <col min="5137" max="5137" width="9.85546875" style="375" customWidth="1"/>
    <col min="5138" max="5376" width="11.42578125" style="375"/>
    <col min="5377" max="5377" width="51.140625" style="375" customWidth="1"/>
    <col min="5378" max="5391" width="10.42578125" style="375" customWidth="1"/>
    <col min="5392" max="5392" width="12.7109375" style="375" customWidth="1"/>
    <col min="5393" max="5393" width="9.85546875" style="375" customWidth="1"/>
    <col min="5394" max="5632" width="11.42578125" style="375"/>
    <col min="5633" max="5633" width="51.140625" style="375" customWidth="1"/>
    <col min="5634" max="5647" width="10.42578125" style="375" customWidth="1"/>
    <col min="5648" max="5648" width="12.7109375" style="375" customWidth="1"/>
    <col min="5649" max="5649" width="9.85546875" style="375" customWidth="1"/>
    <col min="5650" max="5888" width="11.42578125" style="375"/>
    <col min="5889" max="5889" width="51.140625" style="375" customWidth="1"/>
    <col min="5890" max="5903" width="10.42578125" style="375" customWidth="1"/>
    <col min="5904" max="5904" width="12.7109375" style="375" customWidth="1"/>
    <col min="5905" max="5905" width="9.85546875" style="375" customWidth="1"/>
    <col min="5906" max="6144" width="11.42578125" style="375"/>
    <col min="6145" max="6145" width="51.140625" style="375" customWidth="1"/>
    <col min="6146" max="6159" width="10.42578125" style="375" customWidth="1"/>
    <col min="6160" max="6160" width="12.7109375" style="375" customWidth="1"/>
    <col min="6161" max="6161" width="9.85546875" style="375" customWidth="1"/>
    <col min="6162" max="6400" width="11.42578125" style="375"/>
    <col min="6401" max="6401" width="51.140625" style="375" customWidth="1"/>
    <col min="6402" max="6415" width="10.42578125" style="375" customWidth="1"/>
    <col min="6416" max="6416" width="12.7109375" style="375" customWidth="1"/>
    <col min="6417" max="6417" width="9.85546875" style="375" customWidth="1"/>
    <col min="6418" max="6656" width="11.42578125" style="375"/>
    <col min="6657" max="6657" width="51.140625" style="375" customWidth="1"/>
    <col min="6658" max="6671" width="10.42578125" style="375" customWidth="1"/>
    <col min="6672" max="6672" width="12.7109375" style="375" customWidth="1"/>
    <col min="6673" max="6673" width="9.85546875" style="375" customWidth="1"/>
    <col min="6674" max="6912" width="11.42578125" style="375"/>
    <col min="6913" max="6913" width="51.140625" style="375" customWidth="1"/>
    <col min="6914" max="6927" width="10.42578125" style="375" customWidth="1"/>
    <col min="6928" max="6928" width="12.7109375" style="375" customWidth="1"/>
    <col min="6929" max="6929" width="9.85546875" style="375" customWidth="1"/>
    <col min="6930" max="7168" width="11.42578125" style="375"/>
    <col min="7169" max="7169" width="51.140625" style="375" customWidth="1"/>
    <col min="7170" max="7183" width="10.42578125" style="375" customWidth="1"/>
    <col min="7184" max="7184" width="12.7109375" style="375" customWidth="1"/>
    <col min="7185" max="7185" width="9.85546875" style="375" customWidth="1"/>
    <col min="7186" max="7424" width="11.42578125" style="375"/>
    <col min="7425" max="7425" width="51.140625" style="375" customWidth="1"/>
    <col min="7426" max="7439" width="10.42578125" style="375" customWidth="1"/>
    <col min="7440" max="7440" width="12.7109375" style="375" customWidth="1"/>
    <col min="7441" max="7441" width="9.85546875" style="375" customWidth="1"/>
    <col min="7442" max="7680" width="11.42578125" style="375"/>
    <col min="7681" max="7681" width="51.140625" style="375" customWidth="1"/>
    <col min="7682" max="7695" width="10.42578125" style="375" customWidth="1"/>
    <col min="7696" max="7696" width="12.7109375" style="375" customWidth="1"/>
    <col min="7697" max="7697" width="9.85546875" style="375" customWidth="1"/>
    <col min="7698" max="7936" width="11.42578125" style="375"/>
    <col min="7937" max="7937" width="51.140625" style="375" customWidth="1"/>
    <col min="7938" max="7951" width="10.42578125" style="375" customWidth="1"/>
    <col min="7952" max="7952" width="12.7109375" style="375" customWidth="1"/>
    <col min="7953" max="7953" width="9.85546875" style="375" customWidth="1"/>
    <col min="7954" max="8192" width="11.42578125" style="375"/>
    <col min="8193" max="8193" width="51.140625" style="375" customWidth="1"/>
    <col min="8194" max="8207" width="10.42578125" style="375" customWidth="1"/>
    <col min="8208" max="8208" width="12.7109375" style="375" customWidth="1"/>
    <col min="8209" max="8209" width="9.85546875" style="375" customWidth="1"/>
    <col min="8210" max="8448" width="11.42578125" style="375"/>
    <col min="8449" max="8449" width="51.140625" style="375" customWidth="1"/>
    <col min="8450" max="8463" width="10.42578125" style="375" customWidth="1"/>
    <col min="8464" max="8464" width="12.7109375" style="375" customWidth="1"/>
    <col min="8465" max="8465" width="9.85546875" style="375" customWidth="1"/>
    <col min="8466" max="8704" width="11.42578125" style="375"/>
    <col min="8705" max="8705" width="51.140625" style="375" customWidth="1"/>
    <col min="8706" max="8719" width="10.42578125" style="375" customWidth="1"/>
    <col min="8720" max="8720" width="12.7109375" style="375" customWidth="1"/>
    <col min="8721" max="8721" width="9.85546875" style="375" customWidth="1"/>
    <col min="8722" max="8960" width="11.42578125" style="375"/>
    <col min="8961" max="8961" width="51.140625" style="375" customWidth="1"/>
    <col min="8962" max="8975" width="10.42578125" style="375" customWidth="1"/>
    <col min="8976" max="8976" width="12.7109375" style="375" customWidth="1"/>
    <col min="8977" max="8977" width="9.85546875" style="375" customWidth="1"/>
    <col min="8978" max="9216" width="11.42578125" style="375"/>
    <col min="9217" max="9217" width="51.140625" style="375" customWidth="1"/>
    <col min="9218" max="9231" width="10.42578125" style="375" customWidth="1"/>
    <col min="9232" max="9232" width="12.7109375" style="375" customWidth="1"/>
    <col min="9233" max="9233" width="9.85546875" style="375" customWidth="1"/>
    <col min="9234" max="9472" width="11.42578125" style="375"/>
    <col min="9473" max="9473" width="51.140625" style="375" customWidth="1"/>
    <col min="9474" max="9487" width="10.42578125" style="375" customWidth="1"/>
    <col min="9488" max="9488" width="12.7109375" style="375" customWidth="1"/>
    <col min="9489" max="9489" width="9.85546875" style="375" customWidth="1"/>
    <col min="9490" max="9728" width="11.42578125" style="375"/>
    <col min="9729" max="9729" width="51.140625" style="375" customWidth="1"/>
    <col min="9730" max="9743" width="10.42578125" style="375" customWidth="1"/>
    <col min="9744" max="9744" width="12.7109375" style="375" customWidth="1"/>
    <col min="9745" max="9745" width="9.85546875" style="375" customWidth="1"/>
    <col min="9746" max="9984" width="11.42578125" style="375"/>
    <col min="9985" max="9985" width="51.140625" style="375" customWidth="1"/>
    <col min="9986" max="9999" width="10.42578125" style="375" customWidth="1"/>
    <col min="10000" max="10000" width="12.7109375" style="375" customWidth="1"/>
    <col min="10001" max="10001" width="9.85546875" style="375" customWidth="1"/>
    <col min="10002" max="10240" width="11.42578125" style="375"/>
    <col min="10241" max="10241" width="51.140625" style="375" customWidth="1"/>
    <col min="10242" max="10255" width="10.42578125" style="375" customWidth="1"/>
    <col min="10256" max="10256" width="12.7109375" style="375" customWidth="1"/>
    <col min="10257" max="10257" width="9.85546875" style="375" customWidth="1"/>
    <col min="10258" max="10496" width="11.42578125" style="375"/>
    <col min="10497" max="10497" width="51.140625" style="375" customWidth="1"/>
    <col min="10498" max="10511" width="10.42578125" style="375" customWidth="1"/>
    <col min="10512" max="10512" width="12.7109375" style="375" customWidth="1"/>
    <col min="10513" max="10513" width="9.85546875" style="375" customWidth="1"/>
    <col min="10514" max="10752" width="11.42578125" style="375"/>
    <col min="10753" max="10753" width="51.140625" style="375" customWidth="1"/>
    <col min="10754" max="10767" width="10.42578125" style="375" customWidth="1"/>
    <col min="10768" max="10768" width="12.7109375" style="375" customWidth="1"/>
    <col min="10769" max="10769" width="9.85546875" style="375" customWidth="1"/>
    <col min="10770" max="11008" width="11.42578125" style="375"/>
    <col min="11009" max="11009" width="51.140625" style="375" customWidth="1"/>
    <col min="11010" max="11023" width="10.42578125" style="375" customWidth="1"/>
    <col min="11024" max="11024" width="12.7109375" style="375" customWidth="1"/>
    <col min="11025" max="11025" width="9.85546875" style="375" customWidth="1"/>
    <col min="11026" max="11264" width="11.42578125" style="375"/>
    <col min="11265" max="11265" width="51.140625" style="375" customWidth="1"/>
    <col min="11266" max="11279" width="10.42578125" style="375" customWidth="1"/>
    <col min="11280" max="11280" width="12.7109375" style="375" customWidth="1"/>
    <col min="11281" max="11281" width="9.85546875" style="375" customWidth="1"/>
    <col min="11282" max="11520" width="11.42578125" style="375"/>
    <col min="11521" max="11521" width="51.140625" style="375" customWidth="1"/>
    <col min="11522" max="11535" width="10.42578125" style="375" customWidth="1"/>
    <col min="11536" max="11536" width="12.7109375" style="375" customWidth="1"/>
    <col min="11537" max="11537" width="9.85546875" style="375" customWidth="1"/>
    <col min="11538" max="11776" width="11.42578125" style="375"/>
    <col min="11777" max="11777" width="51.140625" style="375" customWidth="1"/>
    <col min="11778" max="11791" width="10.42578125" style="375" customWidth="1"/>
    <col min="11792" max="11792" width="12.7109375" style="375" customWidth="1"/>
    <col min="11793" max="11793" width="9.85546875" style="375" customWidth="1"/>
    <col min="11794" max="12032" width="11.42578125" style="375"/>
    <col min="12033" max="12033" width="51.140625" style="375" customWidth="1"/>
    <col min="12034" max="12047" width="10.42578125" style="375" customWidth="1"/>
    <col min="12048" max="12048" width="12.7109375" style="375" customWidth="1"/>
    <col min="12049" max="12049" width="9.85546875" style="375" customWidth="1"/>
    <col min="12050" max="12288" width="11.42578125" style="375"/>
    <col min="12289" max="12289" width="51.140625" style="375" customWidth="1"/>
    <col min="12290" max="12303" width="10.42578125" style="375" customWidth="1"/>
    <col min="12304" max="12304" width="12.7109375" style="375" customWidth="1"/>
    <col min="12305" max="12305" width="9.85546875" style="375" customWidth="1"/>
    <col min="12306" max="12544" width="11.42578125" style="375"/>
    <col min="12545" max="12545" width="51.140625" style="375" customWidth="1"/>
    <col min="12546" max="12559" width="10.42578125" style="375" customWidth="1"/>
    <col min="12560" max="12560" width="12.7109375" style="375" customWidth="1"/>
    <col min="12561" max="12561" width="9.85546875" style="375" customWidth="1"/>
    <col min="12562" max="12800" width="11.42578125" style="375"/>
    <col min="12801" max="12801" width="51.140625" style="375" customWidth="1"/>
    <col min="12802" max="12815" width="10.42578125" style="375" customWidth="1"/>
    <col min="12816" max="12816" width="12.7109375" style="375" customWidth="1"/>
    <col min="12817" max="12817" width="9.85546875" style="375" customWidth="1"/>
    <col min="12818" max="13056" width="11.42578125" style="375"/>
    <col min="13057" max="13057" width="51.140625" style="375" customWidth="1"/>
    <col min="13058" max="13071" width="10.42578125" style="375" customWidth="1"/>
    <col min="13072" max="13072" width="12.7109375" style="375" customWidth="1"/>
    <col min="13073" max="13073" width="9.85546875" style="375" customWidth="1"/>
    <col min="13074" max="13312" width="11.42578125" style="375"/>
    <col min="13313" max="13313" width="51.140625" style="375" customWidth="1"/>
    <col min="13314" max="13327" width="10.42578125" style="375" customWidth="1"/>
    <col min="13328" max="13328" width="12.7109375" style="375" customWidth="1"/>
    <col min="13329" max="13329" width="9.85546875" style="375" customWidth="1"/>
    <col min="13330" max="13568" width="11.42578125" style="375"/>
    <col min="13569" max="13569" width="51.140625" style="375" customWidth="1"/>
    <col min="13570" max="13583" width="10.42578125" style="375" customWidth="1"/>
    <col min="13584" max="13584" width="12.7109375" style="375" customWidth="1"/>
    <col min="13585" max="13585" width="9.85546875" style="375" customWidth="1"/>
    <col min="13586" max="13824" width="11.42578125" style="375"/>
    <col min="13825" max="13825" width="51.140625" style="375" customWidth="1"/>
    <col min="13826" max="13839" width="10.42578125" style="375" customWidth="1"/>
    <col min="13840" max="13840" width="12.7109375" style="375" customWidth="1"/>
    <col min="13841" max="13841" width="9.85546875" style="375" customWidth="1"/>
    <col min="13842" max="14080" width="11.42578125" style="375"/>
    <col min="14081" max="14081" width="51.140625" style="375" customWidth="1"/>
    <col min="14082" max="14095" width="10.42578125" style="375" customWidth="1"/>
    <col min="14096" max="14096" width="12.7109375" style="375" customWidth="1"/>
    <col min="14097" max="14097" width="9.85546875" style="375" customWidth="1"/>
    <col min="14098" max="14336" width="11.42578125" style="375"/>
    <col min="14337" max="14337" width="51.140625" style="375" customWidth="1"/>
    <col min="14338" max="14351" width="10.42578125" style="375" customWidth="1"/>
    <col min="14352" max="14352" width="12.7109375" style="375" customWidth="1"/>
    <col min="14353" max="14353" width="9.85546875" style="375" customWidth="1"/>
    <col min="14354" max="14592" width="11.42578125" style="375"/>
    <col min="14593" max="14593" width="51.140625" style="375" customWidth="1"/>
    <col min="14594" max="14607" width="10.42578125" style="375" customWidth="1"/>
    <col min="14608" max="14608" width="12.7109375" style="375" customWidth="1"/>
    <col min="14609" max="14609" width="9.85546875" style="375" customWidth="1"/>
    <col min="14610" max="14848" width="11.42578125" style="375"/>
    <col min="14849" max="14849" width="51.140625" style="375" customWidth="1"/>
    <col min="14850" max="14863" width="10.42578125" style="375" customWidth="1"/>
    <col min="14864" max="14864" width="12.7109375" style="375" customWidth="1"/>
    <col min="14865" max="14865" width="9.85546875" style="375" customWidth="1"/>
    <col min="14866" max="15104" width="11.42578125" style="375"/>
    <col min="15105" max="15105" width="51.140625" style="375" customWidth="1"/>
    <col min="15106" max="15119" width="10.42578125" style="375" customWidth="1"/>
    <col min="15120" max="15120" width="12.7109375" style="375" customWidth="1"/>
    <col min="15121" max="15121" width="9.85546875" style="375" customWidth="1"/>
    <col min="15122" max="15360" width="11.42578125" style="375"/>
    <col min="15361" max="15361" width="51.140625" style="375" customWidth="1"/>
    <col min="15362" max="15375" width="10.42578125" style="375" customWidth="1"/>
    <col min="15376" max="15376" width="12.7109375" style="375" customWidth="1"/>
    <col min="15377" max="15377" width="9.85546875" style="375" customWidth="1"/>
    <col min="15378" max="15616" width="11.42578125" style="375"/>
    <col min="15617" max="15617" width="51.140625" style="375" customWidth="1"/>
    <col min="15618" max="15631" width="10.42578125" style="375" customWidth="1"/>
    <col min="15632" max="15632" width="12.7109375" style="375" customWidth="1"/>
    <col min="15633" max="15633" width="9.85546875" style="375" customWidth="1"/>
    <col min="15634" max="15872" width="11.42578125" style="375"/>
    <col min="15873" max="15873" width="51.140625" style="375" customWidth="1"/>
    <col min="15874" max="15887" width="10.42578125" style="375" customWidth="1"/>
    <col min="15888" max="15888" width="12.7109375" style="375" customWidth="1"/>
    <col min="15889" max="15889" width="9.85546875" style="375" customWidth="1"/>
    <col min="15890" max="16128" width="11.42578125" style="375"/>
    <col min="16129" max="16129" width="51.140625" style="375" customWidth="1"/>
    <col min="16130" max="16143" width="10.42578125" style="375" customWidth="1"/>
    <col min="16144" max="16144" width="12.7109375" style="375" customWidth="1"/>
    <col min="16145" max="16145" width="9.85546875" style="375" customWidth="1"/>
    <col min="16146" max="16384" width="11.42578125" style="375"/>
  </cols>
  <sheetData>
    <row r="1" spans="1:26" s="1" customFormat="1" ht="3.75" customHeight="1">
      <c r="A1" s="493"/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</row>
    <row r="2" spans="1:26" s="1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</row>
    <row r="3" spans="1:26" s="1" customFormat="1" ht="24.95" customHeight="1">
      <c r="A3" s="828" t="s">
        <v>154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</row>
    <row r="4" spans="1:26" s="1" customFormat="1" ht="24.9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</row>
    <row r="5" spans="1:26" s="1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</row>
    <row r="6" spans="1:26" ht="7.5" customHeight="1">
      <c r="A6" s="473"/>
    </row>
    <row r="7" spans="1:26" ht="1.5" customHeight="1">
      <c r="A7" s="494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459"/>
    </row>
    <row r="8" spans="1:26" ht="36.75" customHeight="1">
      <c r="A8" s="658" t="s">
        <v>925</v>
      </c>
      <c r="B8" s="659" t="s">
        <v>45</v>
      </c>
      <c r="C8" s="659" t="s">
        <v>51</v>
      </c>
      <c r="D8" s="659" t="s">
        <v>155</v>
      </c>
      <c r="E8" s="659" t="s">
        <v>156</v>
      </c>
      <c r="F8" s="659" t="s">
        <v>157</v>
      </c>
      <c r="G8" s="659" t="s">
        <v>54</v>
      </c>
      <c r="H8" s="659" t="s">
        <v>835</v>
      </c>
      <c r="I8" s="659" t="s">
        <v>53</v>
      </c>
      <c r="J8" s="659" t="s">
        <v>48</v>
      </c>
      <c r="K8" s="659" t="s">
        <v>49</v>
      </c>
      <c r="L8" s="659" t="s">
        <v>55</v>
      </c>
      <c r="M8" s="659" t="s">
        <v>56</v>
      </c>
      <c r="N8" s="659" t="s">
        <v>832</v>
      </c>
      <c r="O8" s="659" t="s">
        <v>546</v>
      </c>
      <c r="P8" s="660" t="s">
        <v>43</v>
      </c>
      <c r="Q8" s="661" t="s">
        <v>11</v>
      </c>
      <c r="Y8" s="375">
        <v>1</v>
      </c>
      <c r="Z8" s="375">
        <v>1</v>
      </c>
    </row>
    <row r="9" spans="1:26" ht="30" customHeight="1">
      <c r="A9" s="495" t="s">
        <v>926</v>
      </c>
      <c r="B9" s="114">
        <v>18053.398020000001</v>
      </c>
      <c r="C9" s="114">
        <v>13611.707563400001</v>
      </c>
      <c r="D9" s="114">
        <v>8473.8719499999988</v>
      </c>
      <c r="E9" s="114">
        <v>10761.1612678</v>
      </c>
      <c r="F9" s="114">
        <v>1822.2352962</v>
      </c>
      <c r="G9" s="114">
        <v>33722.653732799998</v>
      </c>
      <c r="H9" s="114">
        <v>9564.5872951999991</v>
      </c>
      <c r="I9" s="114">
        <v>0</v>
      </c>
      <c r="J9" s="114">
        <v>0</v>
      </c>
      <c r="K9" s="114">
        <v>0</v>
      </c>
      <c r="L9" s="114">
        <v>29.829439999999998</v>
      </c>
      <c r="M9" s="114">
        <v>608.41790000000003</v>
      </c>
      <c r="N9" s="114">
        <v>9253.0938699999988</v>
      </c>
      <c r="O9" s="114">
        <v>5079.7487999999994</v>
      </c>
      <c r="P9" s="114">
        <f t="shared" ref="P9:P27" si="0">SUM(B9:O9)</f>
        <v>110980.70513540001</v>
      </c>
      <c r="Q9" s="115">
        <f>+P9/$P$27</f>
        <v>5.2893579122860468E-3</v>
      </c>
    </row>
    <row r="10" spans="1:26" ht="30" customHeight="1">
      <c r="A10" s="495" t="s">
        <v>927</v>
      </c>
      <c r="B10" s="114">
        <v>7.0537099999999997</v>
      </c>
      <c r="C10" s="114">
        <v>86.016159999999999</v>
      </c>
      <c r="D10" s="114">
        <v>293.80966999999998</v>
      </c>
      <c r="E10" s="114">
        <v>606.90310999999997</v>
      </c>
      <c r="F10" s="114">
        <v>0.27705000000000002</v>
      </c>
      <c r="G10" s="114">
        <v>379.62769000000003</v>
      </c>
      <c r="H10" s="114">
        <v>174.64904999999999</v>
      </c>
      <c r="I10" s="114">
        <v>0</v>
      </c>
      <c r="J10" s="114">
        <v>0</v>
      </c>
      <c r="K10" s="114">
        <v>0</v>
      </c>
      <c r="L10" s="114">
        <v>0</v>
      </c>
      <c r="M10" s="114">
        <v>19.836839999999999</v>
      </c>
      <c r="N10" s="114">
        <v>63.877569999999999</v>
      </c>
      <c r="O10" s="114">
        <v>242.73635999999999</v>
      </c>
      <c r="P10" s="114">
        <f t="shared" si="0"/>
        <v>1874.78721</v>
      </c>
      <c r="Q10" s="115">
        <f t="shared" ref="Q10:Q27" si="1">+P10/$P$27</f>
        <v>8.9352654148014572E-5</v>
      </c>
    </row>
    <row r="11" spans="1:26" ht="30" customHeight="1">
      <c r="A11" s="495" t="s">
        <v>928</v>
      </c>
      <c r="B11" s="114">
        <v>132029.4317704</v>
      </c>
      <c r="C11" s="114">
        <v>4027.9216099999999</v>
      </c>
      <c r="D11" s="114">
        <v>62543.238232600001</v>
      </c>
      <c r="E11" s="114">
        <v>77276.291257200006</v>
      </c>
      <c r="F11" s="114">
        <v>299321.69810720003</v>
      </c>
      <c r="G11" s="114">
        <v>7175.8362927999997</v>
      </c>
      <c r="H11" s="114">
        <v>1804.8495778000001</v>
      </c>
      <c r="I11" s="114">
        <v>0</v>
      </c>
      <c r="J11" s="114">
        <v>466.23647</v>
      </c>
      <c r="K11" s="114">
        <v>0</v>
      </c>
      <c r="L11" s="114">
        <v>7129.0477451999996</v>
      </c>
      <c r="M11" s="114">
        <v>177.09335999999999</v>
      </c>
      <c r="N11" s="114">
        <v>5884.9861113999996</v>
      </c>
      <c r="O11" s="114">
        <v>0</v>
      </c>
      <c r="P11" s="114">
        <f t="shared" si="0"/>
        <v>597836.63053460012</v>
      </c>
      <c r="Q11" s="115">
        <f t="shared" si="1"/>
        <v>2.8492988110993402E-2</v>
      </c>
    </row>
    <row r="12" spans="1:26" ht="30" customHeight="1">
      <c r="A12" s="495" t="s">
        <v>139</v>
      </c>
      <c r="B12" s="114">
        <v>13327.801529999999</v>
      </c>
      <c r="C12" s="114">
        <v>3282.7690400000001</v>
      </c>
      <c r="D12" s="114">
        <v>31214.39875</v>
      </c>
      <c r="E12" s="114">
        <v>236958.640182</v>
      </c>
      <c r="F12" s="114">
        <v>396234.94410020002</v>
      </c>
      <c r="G12" s="114">
        <v>5021.2739299999994</v>
      </c>
      <c r="H12" s="114">
        <v>781.99825999999996</v>
      </c>
      <c r="I12" s="114">
        <v>0</v>
      </c>
      <c r="J12" s="114">
        <v>0</v>
      </c>
      <c r="K12" s="114">
        <v>0</v>
      </c>
      <c r="L12" s="114">
        <v>0</v>
      </c>
      <c r="M12" s="114">
        <v>245.74825000000001</v>
      </c>
      <c r="N12" s="114">
        <v>202.78039000000001</v>
      </c>
      <c r="O12" s="114">
        <v>606.32737999999995</v>
      </c>
      <c r="P12" s="114">
        <f t="shared" si="0"/>
        <v>687876.6818122</v>
      </c>
      <c r="Q12" s="115">
        <f t="shared" si="1"/>
        <v>3.2784311157344287E-2</v>
      </c>
    </row>
    <row r="13" spans="1:26" ht="30" customHeight="1">
      <c r="A13" s="495" t="s">
        <v>929</v>
      </c>
      <c r="B13" s="114">
        <v>433536.29694800003</v>
      </c>
      <c r="C13" s="114">
        <v>23467.2311844</v>
      </c>
      <c r="D13" s="114">
        <v>68904.388434200009</v>
      </c>
      <c r="E13" s="114">
        <v>397276.7771752</v>
      </c>
      <c r="F13" s="114">
        <v>209380.65334819999</v>
      </c>
      <c r="G13" s="114">
        <v>13652.9401956</v>
      </c>
      <c r="H13" s="114">
        <v>64570.983771799998</v>
      </c>
      <c r="I13" s="114">
        <v>10.5404</v>
      </c>
      <c r="J13" s="114">
        <v>718.76923999999997</v>
      </c>
      <c r="K13" s="114">
        <v>74859.244999999995</v>
      </c>
      <c r="L13" s="114">
        <v>123651.73418000001</v>
      </c>
      <c r="M13" s="114">
        <v>6479.3183452000003</v>
      </c>
      <c r="N13" s="114">
        <v>59701.897250000002</v>
      </c>
      <c r="O13" s="114">
        <v>23800.89257</v>
      </c>
      <c r="P13" s="114">
        <f t="shared" si="0"/>
        <v>1500011.6680425999</v>
      </c>
      <c r="Q13" s="115">
        <f t="shared" si="1"/>
        <v>7.1490792703133965E-2</v>
      </c>
    </row>
    <row r="14" spans="1:26" ht="30" customHeight="1">
      <c r="A14" s="495" t="s">
        <v>141</v>
      </c>
      <c r="B14" s="114">
        <v>574471.53569340007</v>
      </c>
      <c r="C14" s="114">
        <v>47205.690560000003</v>
      </c>
      <c r="D14" s="114">
        <v>42561.773890000004</v>
      </c>
      <c r="E14" s="114">
        <v>72429.308780200008</v>
      </c>
      <c r="F14" s="114">
        <v>87212.123486800003</v>
      </c>
      <c r="G14" s="114">
        <v>23127.301149999999</v>
      </c>
      <c r="H14" s="114">
        <v>4176.7435599999999</v>
      </c>
      <c r="I14" s="114">
        <v>0</v>
      </c>
      <c r="J14" s="114">
        <v>145.97649999999999</v>
      </c>
      <c r="K14" s="114">
        <v>0</v>
      </c>
      <c r="L14" s="114">
        <v>27.44</v>
      </c>
      <c r="M14" s="114">
        <v>1044.7650000000001</v>
      </c>
      <c r="N14" s="114">
        <v>532.11513000000002</v>
      </c>
      <c r="O14" s="114">
        <v>42.92174</v>
      </c>
      <c r="P14" s="114">
        <f t="shared" si="0"/>
        <v>852977.69549039996</v>
      </c>
      <c r="Q14" s="115">
        <f t="shared" si="1"/>
        <v>4.0653051511442835E-2</v>
      </c>
    </row>
    <row r="15" spans="1:26" ht="30" customHeight="1">
      <c r="A15" s="495" t="s">
        <v>98</v>
      </c>
      <c r="B15" s="114">
        <v>879507.51399200002</v>
      </c>
      <c r="C15" s="114">
        <v>328436.60352980002</v>
      </c>
      <c r="D15" s="114">
        <v>145646.72078119998</v>
      </c>
      <c r="E15" s="114">
        <v>1219188.9011552001</v>
      </c>
      <c r="F15" s="114">
        <v>170053.0850506</v>
      </c>
      <c r="G15" s="114">
        <v>134412.3877886</v>
      </c>
      <c r="H15" s="114">
        <v>137642.6635354</v>
      </c>
      <c r="I15" s="114">
        <v>470.82225</v>
      </c>
      <c r="J15" s="114">
        <v>1309.8045416000002</v>
      </c>
      <c r="K15" s="114">
        <v>0</v>
      </c>
      <c r="L15" s="114">
        <v>18961.87559</v>
      </c>
      <c r="M15" s="114">
        <v>431486.10344379995</v>
      </c>
      <c r="N15" s="114">
        <v>120458.9500516</v>
      </c>
      <c r="O15" s="114">
        <v>10568.48574</v>
      </c>
      <c r="P15" s="114">
        <f t="shared" si="0"/>
        <v>3598143.9174498003</v>
      </c>
      <c r="Q15" s="115">
        <f t="shared" si="1"/>
        <v>0.17148810665860809</v>
      </c>
    </row>
    <row r="16" spans="1:26" ht="30" customHeight="1">
      <c r="A16" s="495" t="s">
        <v>142</v>
      </c>
      <c r="B16" s="114">
        <v>205780.5816866</v>
      </c>
      <c r="C16" s="114">
        <v>55575.277887000004</v>
      </c>
      <c r="D16" s="114">
        <v>193517.78472560001</v>
      </c>
      <c r="E16" s="114">
        <v>333191.69667560002</v>
      </c>
      <c r="F16" s="114">
        <v>156890.84741720001</v>
      </c>
      <c r="G16" s="114">
        <v>79396.800520799996</v>
      </c>
      <c r="H16" s="114">
        <v>34503.964438199997</v>
      </c>
      <c r="I16" s="114">
        <v>116.96885</v>
      </c>
      <c r="J16" s="114">
        <v>1183.000828</v>
      </c>
      <c r="K16" s="114">
        <v>0</v>
      </c>
      <c r="L16" s="114">
        <v>5126.4597400000002</v>
      </c>
      <c r="M16" s="114">
        <v>14112.7861894</v>
      </c>
      <c r="N16" s="114">
        <v>79241.665038599996</v>
      </c>
      <c r="O16" s="114">
        <v>80033.059859999994</v>
      </c>
      <c r="P16" s="114">
        <f t="shared" si="0"/>
        <v>1238670.8938570002</v>
      </c>
      <c r="Q16" s="115">
        <f t="shared" si="1"/>
        <v>5.903525018288161E-2</v>
      </c>
    </row>
    <row r="17" spans="1:23" ht="30" customHeight="1">
      <c r="A17" s="495" t="s">
        <v>930</v>
      </c>
      <c r="B17" s="114">
        <v>9782.3047618000001</v>
      </c>
      <c r="C17" s="114">
        <v>1224.7150205999999</v>
      </c>
      <c r="D17" s="114">
        <v>8135.9021709999997</v>
      </c>
      <c r="E17" s="114">
        <v>10920.3240926</v>
      </c>
      <c r="F17" s="114">
        <v>1963.9776019999999</v>
      </c>
      <c r="G17" s="114">
        <v>3357.0103912</v>
      </c>
      <c r="H17" s="114">
        <v>5330.8825619999998</v>
      </c>
      <c r="I17" s="114">
        <v>2.2000000000000002</v>
      </c>
      <c r="J17" s="114">
        <v>0</v>
      </c>
      <c r="K17" s="114">
        <v>0</v>
      </c>
      <c r="L17" s="114">
        <v>507.22485999999998</v>
      </c>
      <c r="M17" s="114">
        <v>3529.4191900000001</v>
      </c>
      <c r="N17" s="114">
        <v>3608.3554463999999</v>
      </c>
      <c r="O17" s="114">
        <v>10462.18159</v>
      </c>
      <c r="P17" s="114">
        <f t="shared" si="0"/>
        <v>58824.497687599993</v>
      </c>
      <c r="Q17" s="115">
        <f t="shared" si="1"/>
        <v>2.8035848384685776E-3</v>
      </c>
    </row>
    <row r="18" spans="1:23" ht="30" customHeight="1">
      <c r="A18" s="495" t="s">
        <v>144</v>
      </c>
      <c r="B18" s="114">
        <v>28404.934585200001</v>
      </c>
      <c r="C18" s="114">
        <v>26878.456967799997</v>
      </c>
      <c r="D18" s="114">
        <v>208001.512521</v>
      </c>
      <c r="E18" s="114">
        <v>88836.547285799999</v>
      </c>
      <c r="F18" s="114">
        <v>64436.776807599999</v>
      </c>
      <c r="G18" s="114">
        <v>7859.6345000000001</v>
      </c>
      <c r="H18" s="114">
        <v>9399.0940835999991</v>
      </c>
      <c r="I18" s="114">
        <v>18.207000000000001</v>
      </c>
      <c r="J18" s="114">
        <v>414.89928999999995</v>
      </c>
      <c r="K18" s="114">
        <v>0</v>
      </c>
      <c r="L18" s="114">
        <v>672.88479000000007</v>
      </c>
      <c r="M18" s="114">
        <v>4434.8231900000001</v>
      </c>
      <c r="N18" s="114">
        <v>11391.835480199999</v>
      </c>
      <c r="O18" s="114">
        <v>10805.371710000001</v>
      </c>
      <c r="P18" s="114">
        <f t="shared" si="0"/>
        <v>461554.97821119986</v>
      </c>
      <c r="Q18" s="115">
        <f t="shared" si="1"/>
        <v>2.199778306488433E-2</v>
      </c>
    </row>
    <row r="19" spans="1:23" ht="30" customHeight="1">
      <c r="A19" s="495" t="s">
        <v>145</v>
      </c>
      <c r="B19" s="114">
        <v>1719559.2638949999</v>
      </c>
      <c r="C19" s="114">
        <v>629438.0791648</v>
      </c>
      <c r="D19" s="114">
        <v>2062203.3802165999</v>
      </c>
      <c r="E19" s="114">
        <v>3681282.4255162003</v>
      </c>
      <c r="F19" s="114">
        <v>125383.91502480001</v>
      </c>
      <c r="G19" s="114">
        <v>22768.851013200001</v>
      </c>
      <c r="H19" s="114">
        <v>33917.615222799999</v>
      </c>
      <c r="I19" s="114">
        <v>253.35</v>
      </c>
      <c r="J19" s="114">
        <v>29184.803660000001</v>
      </c>
      <c r="K19" s="114">
        <v>200906.30065939997</v>
      </c>
      <c r="L19" s="114">
        <v>3001</v>
      </c>
      <c r="M19" s="114">
        <v>5023.6645599999993</v>
      </c>
      <c r="N19" s="114">
        <v>4033.1010799999999</v>
      </c>
      <c r="O19" s="114">
        <v>2248.3676800000003</v>
      </c>
      <c r="P19" s="114">
        <f t="shared" si="0"/>
        <v>8519204.1176927984</v>
      </c>
      <c r="Q19" s="115">
        <f t="shared" si="1"/>
        <v>0.40602661202523682</v>
      </c>
    </row>
    <row r="20" spans="1:23" ht="30" customHeight="1">
      <c r="A20" s="495" t="s">
        <v>146</v>
      </c>
      <c r="B20" s="114">
        <v>121364.6530056</v>
      </c>
      <c r="C20" s="114">
        <v>19539.027824200002</v>
      </c>
      <c r="D20" s="114">
        <v>149569.8960146</v>
      </c>
      <c r="E20" s="114">
        <v>644195.30841079995</v>
      </c>
      <c r="F20" s="114">
        <v>1858534.8878402</v>
      </c>
      <c r="G20" s="114">
        <v>45339.908337599998</v>
      </c>
      <c r="H20" s="114">
        <v>59815.718517399997</v>
      </c>
      <c r="I20" s="114">
        <v>0</v>
      </c>
      <c r="J20" s="114">
        <v>660.63223199999993</v>
      </c>
      <c r="K20" s="114">
        <v>0</v>
      </c>
      <c r="L20" s="114">
        <v>3079.3321499999997</v>
      </c>
      <c r="M20" s="114">
        <v>10225.294310000001</v>
      </c>
      <c r="N20" s="114">
        <v>16917.971969599999</v>
      </c>
      <c r="O20" s="114">
        <v>3853.7870499999999</v>
      </c>
      <c r="P20" s="114">
        <f t="shared" si="0"/>
        <v>2933096.4176619998</v>
      </c>
      <c r="Q20" s="115">
        <f t="shared" si="1"/>
        <v>0.13979183791750593</v>
      </c>
    </row>
    <row r="21" spans="1:23" ht="30" customHeight="1">
      <c r="A21" s="495" t="s">
        <v>147</v>
      </c>
      <c r="B21" s="114">
        <v>719.43120999999996</v>
      </c>
      <c r="C21" s="114">
        <v>11559.056187999999</v>
      </c>
      <c r="D21" s="114">
        <v>10245.59683</v>
      </c>
      <c r="E21" s="114">
        <v>7910.3293899999999</v>
      </c>
      <c r="F21" s="114">
        <v>1781.3448096</v>
      </c>
      <c r="G21" s="114">
        <v>3787.44373</v>
      </c>
      <c r="H21" s="114">
        <v>2190.3835859999999</v>
      </c>
      <c r="I21" s="114">
        <v>0</v>
      </c>
      <c r="J21" s="114">
        <v>83.4</v>
      </c>
      <c r="K21" s="114">
        <v>0</v>
      </c>
      <c r="L21" s="114">
        <v>157.86000000000001</v>
      </c>
      <c r="M21" s="114">
        <v>360.75152000000003</v>
      </c>
      <c r="N21" s="114">
        <v>316.45064000000002</v>
      </c>
      <c r="O21" s="114">
        <v>148.47535999999999</v>
      </c>
      <c r="P21" s="114">
        <f t="shared" si="0"/>
        <v>39260.523263599993</v>
      </c>
      <c r="Q21" s="115">
        <f t="shared" si="1"/>
        <v>1.8711627314987552E-3</v>
      </c>
    </row>
    <row r="22" spans="1:23" ht="30" customHeight="1">
      <c r="A22" s="495" t="s">
        <v>148</v>
      </c>
      <c r="B22" s="114">
        <v>7935.4891900000002</v>
      </c>
      <c r="C22" s="114">
        <v>2831.8122758</v>
      </c>
      <c r="D22" s="114">
        <v>977.92479000000003</v>
      </c>
      <c r="E22" s="114">
        <v>10077.200349999999</v>
      </c>
      <c r="F22" s="114">
        <v>1346.7689066</v>
      </c>
      <c r="G22" s="114">
        <v>5079.6905486000005</v>
      </c>
      <c r="H22" s="114">
        <v>2500.0789927999999</v>
      </c>
      <c r="I22" s="114">
        <v>0</v>
      </c>
      <c r="J22" s="114">
        <v>0</v>
      </c>
      <c r="K22" s="114">
        <v>0</v>
      </c>
      <c r="L22" s="114">
        <v>20.36</v>
      </c>
      <c r="M22" s="114">
        <v>711.45929000000001</v>
      </c>
      <c r="N22" s="114">
        <v>3544.3186499999997</v>
      </c>
      <c r="O22" s="114">
        <v>172.82410999999999</v>
      </c>
      <c r="P22" s="114">
        <f t="shared" si="0"/>
        <v>35197.927103800001</v>
      </c>
      <c r="Q22" s="115">
        <f t="shared" si="1"/>
        <v>1.6775387577093988E-3</v>
      </c>
    </row>
    <row r="23" spans="1:23" ht="30" customHeight="1">
      <c r="A23" s="495" t="s">
        <v>149</v>
      </c>
      <c r="B23" s="114">
        <v>98559.813209800006</v>
      </c>
      <c r="C23" s="114">
        <v>12648.8606344</v>
      </c>
      <c r="D23" s="114">
        <v>16051.2376902</v>
      </c>
      <c r="E23" s="114">
        <v>27771.323043799999</v>
      </c>
      <c r="F23" s="114">
        <v>91389.116983999993</v>
      </c>
      <c r="G23" s="114">
        <v>11045.793854599999</v>
      </c>
      <c r="H23" s="114">
        <v>19764.5910066</v>
      </c>
      <c r="I23" s="114">
        <v>21.969669999999997</v>
      </c>
      <c r="J23" s="114">
        <v>107.239</v>
      </c>
      <c r="K23" s="114">
        <v>0</v>
      </c>
      <c r="L23" s="114">
        <v>201.99176</v>
      </c>
      <c r="M23" s="114">
        <v>2368.1106500000001</v>
      </c>
      <c r="N23" s="114">
        <v>3444.3402599999999</v>
      </c>
      <c r="O23" s="114">
        <v>9486.8184600000004</v>
      </c>
      <c r="P23" s="114">
        <f t="shared" si="0"/>
        <v>292861.20622340002</v>
      </c>
      <c r="Q23" s="115">
        <f t="shared" si="1"/>
        <v>1.3957811283046802E-2</v>
      </c>
    </row>
    <row r="24" spans="1:23" ht="30" customHeight="1">
      <c r="A24" s="495" t="s">
        <v>150</v>
      </c>
      <c r="B24" s="114">
        <v>6.86</v>
      </c>
      <c r="C24" s="114">
        <v>0</v>
      </c>
      <c r="D24" s="114">
        <v>67.996100000000013</v>
      </c>
      <c r="E24" s="114">
        <v>60.138539999999999</v>
      </c>
      <c r="F24" s="114">
        <v>116.28206</v>
      </c>
      <c r="G24" s="114">
        <v>23.197749999999999</v>
      </c>
      <c r="H24" s="114">
        <v>1.0329900000000001</v>
      </c>
      <c r="I24" s="114">
        <v>0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f t="shared" si="0"/>
        <v>275.50743999999997</v>
      </c>
      <c r="Q24" s="115">
        <f t="shared" si="1"/>
        <v>1.3130728047544592E-5</v>
      </c>
    </row>
    <row r="25" spans="1:23" ht="30" customHeight="1">
      <c r="A25" s="495" t="s">
        <v>151</v>
      </c>
      <c r="B25" s="114">
        <v>245.11103</v>
      </c>
      <c r="C25" s="114">
        <v>196.84765999999999</v>
      </c>
      <c r="D25" s="114">
        <v>717.90264000000002</v>
      </c>
      <c r="E25" s="114">
        <v>2279.7134799999999</v>
      </c>
      <c r="F25" s="114">
        <v>689.39228000000003</v>
      </c>
      <c r="G25" s="114">
        <v>666.21393999999998</v>
      </c>
      <c r="H25" s="114">
        <v>295.13315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f t="shared" si="0"/>
        <v>5090.3141799999994</v>
      </c>
      <c r="Q25" s="115">
        <f t="shared" si="1"/>
        <v>2.4260517673911075E-4</v>
      </c>
    </row>
    <row r="26" spans="1:23" s="140" customFormat="1" ht="39" customHeight="1">
      <c r="A26" s="662" t="s">
        <v>152</v>
      </c>
      <c r="B26" s="139">
        <v>3257.0664999999999</v>
      </c>
      <c r="C26" s="139">
        <v>1625.4255453999999</v>
      </c>
      <c r="D26" s="139">
        <v>11365.41294</v>
      </c>
      <c r="E26" s="139">
        <v>9056.1568200000002</v>
      </c>
      <c r="F26" s="139">
        <v>17656.7645118</v>
      </c>
      <c r="G26" s="139">
        <v>1550.6453100000001</v>
      </c>
      <c r="H26" s="139">
        <v>2321.6925108</v>
      </c>
      <c r="I26" s="139">
        <v>0</v>
      </c>
      <c r="J26" s="139">
        <v>0</v>
      </c>
      <c r="K26" s="139">
        <v>0</v>
      </c>
      <c r="L26" s="139">
        <v>0</v>
      </c>
      <c r="M26" s="139">
        <v>750.68067000000008</v>
      </c>
      <c r="N26" s="139">
        <v>547.92668999999989</v>
      </c>
      <c r="O26" s="139">
        <v>15.836379999999998</v>
      </c>
      <c r="P26" s="139">
        <f t="shared" si="0"/>
        <v>48147.607878000003</v>
      </c>
      <c r="Q26" s="463">
        <f t="shared" si="1"/>
        <v>2.2947225860246593E-3</v>
      </c>
    </row>
    <row r="27" spans="1:23" ht="23.25" customHeight="1">
      <c r="A27" s="496" t="s">
        <v>158</v>
      </c>
      <c r="B27" s="468">
        <f>SUM(B9:B26)</f>
        <v>4246548.5407378003</v>
      </c>
      <c r="C27" s="468">
        <f t="shared" ref="C27:O27" si="2">SUM(C9:C26)</f>
        <v>1181635.4988155998</v>
      </c>
      <c r="D27" s="468">
        <f t="shared" si="2"/>
        <v>3020492.7483470007</v>
      </c>
      <c r="E27" s="468">
        <f t="shared" si="2"/>
        <v>6830079.1465323996</v>
      </c>
      <c r="F27" s="468">
        <f t="shared" si="2"/>
        <v>3484215.0906829997</v>
      </c>
      <c r="G27" s="468">
        <f t="shared" si="2"/>
        <v>398367.21067579993</v>
      </c>
      <c r="H27" s="468">
        <f t="shared" si="2"/>
        <v>388756.66211039998</v>
      </c>
      <c r="I27" s="468">
        <f t="shared" si="2"/>
        <v>894.05817000000002</v>
      </c>
      <c r="J27" s="468">
        <f t="shared" si="2"/>
        <v>34274.761761599999</v>
      </c>
      <c r="K27" s="468">
        <f t="shared" si="2"/>
        <v>275765.54565939994</v>
      </c>
      <c r="L27" s="468">
        <f>SUM(L9:L26)</f>
        <v>162567.0402552</v>
      </c>
      <c r="M27" s="468">
        <f>SUM(M9:M26)</f>
        <v>481578.27270839998</v>
      </c>
      <c r="N27" s="468">
        <f>SUM(N9:N26)</f>
        <v>319143.66562779999</v>
      </c>
      <c r="O27" s="468">
        <f t="shared" si="2"/>
        <v>157567.83479000002</v>
      </c>
      <c r="P27" s="468">
        <f t="shared" si="0"/>
        <v>20981886.076874394</v>
      </c>
      <c r="Q27" s="322">
        <f t="shared" si="1"/>
        <v>1</v>
      </c>
    </row>
    <row r="28" spans="1:23" ht="30.75" customHeight="1">
      <c r="A28" s="497" t="s">
        <v>153</v>
      </c>
      <c r="B28" s="115">
        <f t="shared" ref="B28:P28" si="3">+B27/$P$27</f>
        <v>0.20239117328056694</v>
      </c>
      <c r="C28" s="115">
        <f t="shared" si="3"/>
        <v>5.6316934258734873E-2</v>
      </c>
      <c r="D28" s="115">
        <f t="shared" si="3"/>
        <v>0.14395716082340648</v>
      </c>
      <c r="E28" s="115">
        <f t="shared" si="3"/>
        <v>0.32552264946573645</v>
      </c>
      <c r="F28" s="115">
        <f t="shared" si="3"/>
        <v>0.16605824080434775</v>
      </c>
      <c r="G28" s="115">
        <f t="shared" si="3"/>
        <v>1.8986244097229578E-2</v>
      </c>
      <c r="H28" s="115">
        <f t="shared" si="3"/>
        <v>1.8528203836683486E-2</v>
      </c>
      <c r="I28" s="115">
        <f t="shared" si="3"/>
        <v>4.2610953406395824E-5</v>
      </c>
      <c r="J28" s="115">
        <f t="shared" si="3"/>
        <v>1.6335405518847334E-3</v>
      </c>
      <c r="K28" s="115">
        <f t="shared" si="3"/>
        <v>1.3143029403983871E-2</v>
      </c>
      <c r="L28" s="115">
        <f t="shared" si="3"/>
        <v>7.7479707810622668E-3</v>
      </c>
      <c r="M28" s="115">
        <f t="shared" si="3"/>
        <v>2.2952096438993687E-2</v>
      </c>
      <c r="N28" s="115">
        <f>+N27/$P$27</f>
        <v>1.5210437443922193E-2</v>
      </c>
      <c r="O28" s="115">
        <f t="shared" si="3"/>
        <v>7.509707860041551E-3</v>
      </c>
      <c r="P28" s="115">
        <f t="shared" si="3"/>
        <v>1</v>
      </c>
      <c r="Q28" s="115"/>
    </row>
    <row r="29" spans="1:23" ht="9" customHeight="1" thickBot="1">
      <c r="A29" s="498"/>
      <c r="B29" s="469"/>
      <c r="C29" s="145"/>
      <c r="D29" s="145"/>
      <c r="E29" s="145"/>
      <c r="F29" s="145"/>
      <c r="G29" s="145"/>
      <c r="H29" s="470"/>
      <c r="I29" s="470"/>
      <c r="J29" s="470"/>
      <c r="K29" s="470"/>
      <c r="L29" s="470"/>
      <c r="M29" s="470"/>
      <c r="N29" s="470"/>
      <c r="O29" s="470"/>
      <c r="P29" s="470"/>
      <c r="Q29" s="663"/>
    </row>
    <row r="30" spans="1:23" ht="15" customHeight="1" thickTop="1">
      <c r="A30" s="501" t="s">
        <v>737</v>
      </c>
      <c r="B30" s="471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</row>
    <row r="31" spans="1:23" ht="48" customHeight="1">
      <c r="A31" s="850" t="s">
        <v>738</v>
      </c>
      <c r="B31" s="850"/>
      <c r="C31" s="850"/>
      <c r="D31" s="850"/>
      <c r="E31" s="850"/>
      <c r="F31" s="850"/>
      <c r="G31" s="18"/>
      <c r="H31" s="464"/>
      <c r="I31" s="464"/>
      <c r="J31" s="464"/>
      <c r="K31" s="464"/>
      <c r="L31" s="464"/>
      <c r="M31" s="464"/>
      <c r="N31" s="464"/>
      <c r="O31" s="464"/>
      <c r="P31" s="464"/>
      <c r="Q31" s="148"/>
    </row>
    <row r="32" spans="1:23" ht="15" customHeight="1">
      <c r="A32" s="500"/>
      <c r="C32" s="18"/>
      <c r="D32" s="18"/>
      <c r="E32" s="18"/>
      <c r="F32" s="18"/>
      <c r="G32" s="18"/>
      <c r="H32" s="464"/>
      <c r="I32" s="464"/>
      <c r="J32" s="464"/>
      <c r="K32" s="464"/>
      <c r="L32" s="464"/>
      <c r="M32" s="464"/>
      <c r="N32" s="464"/>
      <c r="O32" s="464"/>
      <c r="P32" s="464"/>
      <c r="Q32" s="148"/>
      <c r="R32" s="150"/>
      <c r="S32" s="17"/>
      <c r="T32" s="17"/>
      <c r="U32" s="17"/>
      <c r="V32" s="17"/>
      <c r="W32" s="17"/>
    </row>
    <row r="33" spans="1:17" ht="9" customHeight="1">
      <c r="A33" s="474"/>
      <c r="C33" s="18"/>
      <c r="D33" s="18"/>
      <c r="E33" s="18"/>
      <c r="F33" s="18"/>
      <c r="G33" s="18"/>
      <c r="H33" s="464"/>
      <c r="I33" s="464"/>
      <c r="J33" s="464"/>
      <c r="K33" s="464"/>
      <c r="L33" s="464"/>
      <c r="M33" s="464"/>
      <c r="N33" s="464"/>
      <c r="O33" s="464"/>
      <c r="P33" s="464"/>
      <c r="Q33" s="148"/>
    </row>
    <row r="34" spans="1:17" ht="9" customHeight="1">
      <c r="A34" s="477"/>
      <c r="C34" s="18"/>
      <c r="D34" s="18"/>
      <c r="E34" s="18"/>
      <c r="F34" s="18"/>
      <c r="G34" s="18"/>
      <c r="H34" s="464"/>
      <c r="I34" s="464"/>
      <c r="J34" s="464"/>
      <c r="K34" s="464"/>
      <c r="L34" s="464"/>
      <c r="M34" s="464"/>
      <c r="N34" s="464"/>
      <c r="O34" s="464"/>
      <c r="P34" s="464"/>
      <c r="Q34" s="148"/>
    </row>
    <row r="35" spans="1:17" ht="9" customHeight="1">
      <c r="A35" s="474"/>
      <c r="C35" s="18"/>
      <c r="D35" s="18"/>
      <c r="E35" s="18"/>
      <c r="F35" s="18"/>
      <c r="G35" s="18"/>
      <c r="H35" s="464"/>
      <c r="I35" s="464"/>
      <c r="J35" s="464"/>
      <c r="K35" s="464"/>
      <c r="L35" s="464"/>
      <c r="M35" s="464"/>
      <c r="N35" s="464"/>
      <c r="O35" s="464"/>
      <c r="P35" s="464"/>
      <c r="Q35" s="148"/>
    </row>
    <row r="36" spans="1:17" ht="9" customHeight="1">
      <c r="A36" s="474"/>
      <c r="C36" s="18"/>
      <c r="D36" s="18"/>
      <c r="E36" s="18"/>
      <c r="F36" s="18"/>
      <c r="G36" s="18"/>
      <c r="H36" s="464"/>
      <c r="I36" s="464"/>
      <c r="J36" s="464"/>
      <c r="K36" s="464"/>
      <c r="L36" s="464"/>
      <c r="M36" s="464"/>
      <c r="N36" s="464"/>
      <c r="O36" s="464"/>
      <c r="P36" s="464"/>
      <c r="Q36" s="148"/>
    </row>
    <row r="37" spans="1:17" ht="9" customHeight="1">
      <c r="A37" s="474"/>
      <c r="B37" s="472"/>
      <c r="C37" s="18"/>
      <c r="D37" s="18"/>
      <c r="E37" s="18"/>
      <c r="F37" s="18"/>
      <c r="G37" s="18"/>
      <c r="H37" s="464"/>
      <c r="I37" s="464"/>
      <c r="J37" s="464"/>
      <c r="K37" s="464"/>
      <c r="L37" s="464"/>
      <c r="M37" s="464"/>
      <c r="N37" s="464"/>
      <c r="O37" s="464"/>
      <c r="P37" s="464"/>
      <c r="Q37" s="148"/>
    </row>
    <row r="38" spans="1:17" ht="9" customHeight="1">
      <c r="A38" s="474"/>
      <c r="B38" s="472"/>
      <c r="C38" s="18"/>
      <c r="D38" s="18"/>
      <c r="E38" s="18"/>
      <c r="F38" s="18"/>
      <c r="G38" s="18"/>
      <c r="H38" s="464"/>
      <c r="I38" s="464"/>
      <c r="J38" s="464"/>
      <c r="K38" s="464"/>
      <c r="L38" s="464"/>
      <c r="M38" s="464"/>
      <c r="N38" s="464"/>
      <c r="O38" s="464"/>
      <c r="P38" s="464"/>
      <c r="Q38" s="148"/>
    </row>
    <row r="39" spans="1:17" ht="9" customHeight="1">
      <c r="A39" s="474"/>
      <c r="B39" s="472"/>
      <c r="C39" s="18"/>
      <c r="D39" s="18"/>
      <c r="E39" s="18"/>
      <c r="F39" s="18"/>
      <c r="G39" s="18"/>
      <c r="H39" s="464"/>
      <c r="I39" s="464"/>
      <c r="J39" s="464"/>
      <c r="K39" s="464"/>
      <c r="L39" s="464"/>
      <c r="M39" s="464"/>
      <c r="N39" s="464"/>
      <c r="O39" s="464"/>
      <c r="P39" s="464"/>
      <c r="Q39" s="148"/>
    </row>
    <row r="40" spans="1:17" ht="9" customHeight="1">
      <c r="A40" s="126"/>
      <c r="B40" s="472"/>
      <c r="C40" s="18"/>
      <c r="D40" s="18"/>
      <c r="E40" s="18"/>
      <c r="F40" s="18"/>
      <c r="G40" s="18"/>
      <c r="H40" s="464"/>
      <c r="I40" s="464"/>
      <c r="J40" s="464"/>
      <c r="K40" s="464"/>
      <c r="L40" s="464"/>
      <c r="M40" s="464"/>
      <c r="N40" s="464"/>
      <c r="O40" s="464"/>
      <c r="P40" s="464"/>
      <c r="Q40" s="148"/>
    </row>
    <row r="41" spans="1:17" ht="9" customHeight="1">
      <c r="A41" s="474"/>
      <c r="B41" s="472"/>
      <c r="C41" s="18"/>
      <c r="D41" s="18"/>
      <c r="E41" s="18"/>
      <c r="F41" s="18"/>
      <c r="G41" s="18"/>
      <c r="H41" s="464"/>
      <c r="I41" s="464"/>
      <c r="J41" s="464"/>
      <c r="K41" s="464"/>
      <c r="L41" s="464"/>
      <c r="M41" s="464"/>
      <c r="N41" s="464"/>
      <c r="O41" s="464"/>
      <c r="P41" s="464"/>
      <c r="Q41" s="148"/>
    </row>
    <row r="42" spans="1:17" ht="9" customHeight="1">
      <c r="A42" s="474"/>
      <c r="B42" s="472"/>
      <c r="C42" s="18"/>
      <c r="D42" s="18"/>
      <c r="E42" s="18"/>
      <c r="F42" s="18"/>
      <c r="G42" s="18"/>
      <c r="H42" s="464"/>
      <c r="I42" s="464"/>
      <c r="J42" s="464"/>
      <c r="K42" s="464"/>
      <c r="L42" s="464"/>
      <c r="M42" s="464"/>
      <c r="N42" s="464"/>
      <c r="O42" s="464"/>
      <c r="P42" s="464"/>
      <c r="Q42" s="148"/>
    </row>
    <row r="43" spans="1:17" ht="9" customHeight="1">
      <c r="A43" s="474"/>
      <c r="B43" s="472"/>
      <c r="C43" s="18"/>
      <c r="D43" s="18"/>
      <c r="E43" s="18"/>
      <c r="F43" s="18"/>
      <c r="G43" s="18"/>
      <c r="H43" s="464"/>
      <c r="I43" s="464"/>
      <c r="J43" s="464"/>
      <c r="K43" s="464"/>
      <c r="L43" s="464"/>
      <c r="M43" s="464"/>
      <c r="N43" s="464"/>
      <c r="O43" s="464"/>
      <c r="P43" s="464"/>
      <c r="Q43" s="148"/>
    </row>
    <row r="44" spans="1:17" ht="9" customHeight="1">
      <c r="A44" s="474"/>
      <c r="C44" s="18"/>
      <c r="D44" s="18"/>
      <c r="E44" s="18"/>
      <c r="F44" s="18"/>
      <c r="G44" s="18"/>
      <c r="H44" s="464"/>
      <c r="I44" s="464"/>
      <c r="J44" s="464"/>
      <c r="K44" s="464"/>
      <c r="L44" s="464"/>
      <c r="M44" s="464"/>
      <c r="N44" s="464"/>
      <c r="O44" s="464"/>
      <c r="P44" s="464"/>
      <c r="Q44" s="148"/>
    </row>
    <row r="45" spans="1:17" ht="9" customHeight="1">
      <c r="A45" s="474"/>
      <c r="C45" s="18"/>
      <c r="D45" s="18"/>
      <c r="E45" s="18"/>
      <c r="F45" s="18"/>
      <c r="G45" s="18"/>
      <c r="H45" s="464"/>
      <c r="I45" s="464"/>
      <c r="J45" s="464"/>
      <c r="K45" s="464"/>
      <c r="L45" s="464"/>
      <c r="M45" s="464"/>
      <c r="N45" s="464"/>
      <c r="O45" s="464"/>
      <c r="P45" s="464"/>
      <c r="Q45" s="148"/>
    </row>
    <row r="46" spans="1:17" ht="9" customHeight="1">
      <c r="A46" s="126"/>
      <c r="C46" s="18"/>
      <c r="D46" s="18"/>
      <c r="E46" s="18"/>
      <c r="F46" s="18"/>
      <c r="G46" s="18"/>
      <c r="H46" s="464"/>
      <c r="I46" s="464"/>
      <c r="J46" s="464"/>
      <c r="K46" s="464"/>
      <c r="L46" s="464"/>
      <c r="M46" s="464"/>
      <c r="N46" s="464"/>
      <c r="O46" s="464"/>
      <c r="P46" s="464"/>
      <c r="Q46" s="148"/>
    </row>
    <row r="47" spans="1:17" ht="9" customHeight="1">
      <c r="A47" s="474"/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148"/>
    </row>
    <row r="48" spans="1:17" ht="9" customHeight="1">
      <c r="A48" s="474"/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148"/>
    </row>
    <row r="49" spans="1:17" ht="9" customHeight="1">
      <c r="A49" s="474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148"/>
    </row>
    <row r="50" spans="1:17" ht="9" customHeight="1">
      <c r="A50" s="474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148"/>
    </row>
    <row r="51" spans="1:17" ht="9" customHeight="1">
      <c r="A51" s="474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148"/>
    </row>
    <row r="52" spans="1:17" ht="9" customHeight="1">
      <c r="A52" s="126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148"/>
    </row>
    <row r="53" spans="1:17" ht="9" customHeight="1">
      <c r="A53" s="474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148"/>
    </row>
    <row r="54" spans="1:17" ht="9" customHeight="1">
      <c r="A54" s="474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148"/>
    </row>
    <row r="55" spans="1:17" ht="9" customHeight="1">
      <c r="A55" s="474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148"/>
    </row>
    <row r="56" spans="1:17" ht="9" customHeight="1">
      <c r="A56" s="474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148"/>
    </row>
    <row r="57" spans="1:17" ht="9" customHeight="1">
      <c r="A57" s="12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148"/>
    </row>
    <row r="58" spans="1:17" ht="9" customHeight="1">
      <c r="A58" s="475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148"/>
    </row>
    <row r="59" spans="1:17" ht="9" customHeight="1">
      <c r="A59" s="475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148"/>
    </row>
    <row r="60" spans="1:17" ht="9" customHeight="1">
      <c r="A60" s="475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148"/>
    </row>
    <row r="61" spans="1:17" ht="9" customHeight="1">
      <c r="A61" s="475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148"/>
    </row>
    <row r="62" spans="1:17" ht="9" customHeight="1">
      <c r="A62" s="476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148"/>
    </row>
    <row r="63" spans="1:17" ht="9" customHeight="1">
      <c r="A63" s="476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148"/>
    </row>
    <row r="64" spans="1:17" ht="9" customHeight="1">
      <c r="A64" s="477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148"/>
    </row>
    <row r="65" spans="1:17" ht="9" customHeight="1">
      <c r="A65" s="474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148"/>
    </row>
    <row r="66" spans="1:17" ht="9" customHeight="1">
      <c r="A66" s="474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148"/>
    </row>
    <row r="67" spans="1:17" ht="9" customHeight="1">
      <c r="A67" s="474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148"/>
    </row>
    <row r="68" spans="1:17" ht="9" customHeight="1">
      <c r="A68" s="474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148"/>
    </row>
    <row r="69" spans="1:17" ht="9" customHeight="1">
      <c r="A69" s="475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148"/>
    </row>
    <row r="70" spans="1:17" ht="9" customHeight="1">
      <c r="A70" s="477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148"/>
    </row>
    <row r="71" spans="1:17" ht="9" customHeight="1">
      <c r="A71" s="474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148"/>
    </row>
    <row r="72" spans="1:17" ht="9" customHeight="1">
      <c r="A72" s="474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148"/>
    </row>
    <row r="73" spans="1:17" ht="9" customHeight="1">
      <c r="A73" s="474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148"/>
    </row>
    <row r="74" spans="1:17" ht="9" customHeight="1">
      <c r="A74" s="474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148"/>
    </row>
    <row r="75" spans="1:17" ht="9" customHeight="1">
      <c r="A75" s="475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148"/>
    </row>
    <row r="76" spans="1:17" ht="9" customHeight="1">
      <c r="A76" s="477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148"/>
    </row>
    <row r="77" spans="1:17" ht="9" customHeight="1">
      <c r="A77" s="474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148"/>
    </row>
    <row r="78" spans="1:17" ht="9" customHeight="1">
      <c r="A78" s="474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148"/>
    </row>
    <row r="79" spans="1:17" ht="9" customHeight="1">
      <c r="A79" s="474"/>
      <c r="C79" s="465"/>
      <c r="D79" s="465"/>
      <c r="E79" s="465"/>
      <c r="F79" s="465"/>
      <c r="G79" s="465"/>
      <c r="Q79" s="471"/>
    </row>
    <row r="80" spans="1:17" ht="9" customHeight="1">
      <c r="A80" s="474"/>
      <c r="C80" s="465"/>
      <c r="D80" s="465"/>
      <c r="E80" s="465"/>
      <c r="F80" s="465"/>
      <c r="G80" s="465"/>
      <c r="Q80" s="471"/>
    </row>
    <row r="81" spans="1:17" ht="9" customHeight="1">
      <c r="A81" s="474"/>
      <c r="C81" s="465"/>
      <c r="D81" s="465"/>
      <c r="E81" s="465"/>
      <c r="F81" s="465"/>
      <c r="G81" s="465"/>
      <c r="Q81" s="471"/>
    </row>
    <row r="82" spans="1:17" ht="9" customHeight="1">
      <c r="A82" s="474"/>
      <c r="C82" s="465"/>
      <c r="D82" s="465"/>
      <c r="E82" s="465"/>
      <c r="F82" s="465"/>
      <c r="G82" s="465"/>
      <c r="Q82" s="471"/>
    </row>
    <row r="83" spans="1:17" ht="9" customHeight="1">
      <c r="A83" s="474"/>
      <c r="C83" s="465"/>
      <c r="D83" s="465"/>
      <c r="E83" s="465"/>
      <c r="F83" s="465"/>
      <c r="G83" s="465"/>
      <c r="Q83" s="471"/>
    </row>
    <row r="84" spans="1:17" ht="9" customHeight="1">
      <c r="A84" s="474"/>
      <c r="C84" s="465"/>
      <c r="D84" s="465"/>
      <c r="E84" s="465"/>
      <c r="F84" s="465"/>
      <c r="G84" s="465"/>
      <c r="Q84" s="471"/>
    </row>
    <row r="85" spans="1:17" ht="9" customHeight="1">
      <c r="A85" s="475"/>
      <c r="C85" s="465"/>
      <c r="D85" s="465"/>
      <c r="E85" s="465"/>
      <c r="F85" s="465"/>
      <c r="G85" s="465"/>
      <c r="Q85" s="471"/>
    </row>
    <row r="86" spans="1:17" ht="9" customHeight="1">
      <c r="A86" s="477"/>
      <c r="C86" s="465"/>
      <c r="D86" s="465"/>
      <c r="E86" s="465"/>
      <c r="F86" s="465"/>
      <c r="G86" s="465"/>
      <c r="Q86" s="471"/>
    </row>
    <row r="87" spans="1:17" ht="9" customHeight="1">
      <c r="A87" s="474"/>
      <c r="C87" s="465"/>
      <c r="D87" s="465"/>
      <c r="E87" s="465"/>
      <c r="F87" s="465"/>
      <c r="G87" s="465"/>
      <c r="Q87" s="471"/>
    </row>
    <row r="88" spans="1:17" ht="9" customHeight="1">
      <c r="A88" s="474"/>
      <c r="C88" s="465"/>
      <c r="D88" s="465"/>
      <c r="E88" s="465"/>
      <c r="F88" s="465"/>
      <c r="G88" s="465"/>
      <c r="Q88" s="471"/>
    </row>
    <row r="89" spans="1:17" ht="9" customHeight="1">
      <c r="A89" s="474"/>
      <c r="C89" s="465"/>
      <c r="D89" s="465"/>
      <c r="E89" s="465"/>
      <c r="F89" s="465"/>
      <c r="G89" s="465"/>
      <c r="Q89" s="471"/>
    </row>
    <row r="90" spans="1:17" ht="9" customHeight="1">
      <c r="A90" s="474"/>
      <c r="C90" s="465"/>
      <c r="D90" s="465"/>
      <c r="E90" s="465"/>
      <c r="F90" s="465"/>
      <c r="G90" s="465"/>
      <c r="Q90" s="471"/>
    </row>
    <row r="91" spans="1:17" ht="9" customHeight="1">
      <c r="A91" s="474"/>
      <c r="C91" s="465"/>
      <c r="D91" s="465"/>
      <c r="E91" s="465"/>
      <c r="F91" s="465"/>
      <c r="G91" s="465"/>
      <c r="Q91" s="471"/>
    </row>
    <row r="92" spans="1:17" ht="9" customHeight="1">
      <c r="A92" s="474"/>
      <c r="C92" s="465"/>
      <c r="D92" s="465"/>
      <c r="E92" s="465"/>
      <c r="F92" s="465"/>
      <c r="G92" s="465"/>
      <c r="Q92" s="471"/>
    </row>
    <row r="93" spans="1:17" ht="9" customHeight="1">
      <c r="A93" s="474"/>
      <c r="C93" s="465"/>
      <c r="D93" s="465"/>
      <c r="E93" s="465"/>
      <c r="F93" s="465"/>
      <c r="G93" s="465"/>
      <c r="Q93" s="471"/>
    </row>
    <row r="94" spans="1:17" ht="9" customHeight="1">
      <c r="A94" s="474"/>
      <c r="C94" s="465"/>
      <c r="D94" s="465"/>
      <c r="E94" s="465"/>
      <c r="F94" s="465"/>
      <c r="G94" s="465"/>
      <c r="Q94" s="471"/>
    </row>
    <row r="95" spans="1:17" ht="9" customHeight="1">
      <c r="A95" s="474"/>
      <c r="C95" s="465"/>
      <c r="D95" s="465"/>
      <c r="E95" s="465"/>
      <c r="F95" s="465"/>
      <c r="G95" s="465"/>
      <c r="Q95" s="471"/>
    </row>
    <row r="96" spans="1:17" ht="9" customHeight="1">
      <c r="A96" s="477"/>
      <c r="C96" s="465"/>
      <c r="D96" s="465"/>
      <c r="E96" s="465"/>
      <c r="F96" s="465"/>
      <c r="G96" s="465"/>
      <c r="Q96" s="471"/>
    </row>
    <row r="97" spans="1:17" ht="9" customHeight="1">
      <c r="A97" s="474"/>
      <c r="C97" s="465"/>
      <c r="D97" s="465"/>
      <c r="E97" s="465"/>
      <c r="F97" s="465"/>
      <c r="G97" s="465"/>
      <c r="Q97" s="471"/>
    </row>
    <row r="98" spans="1:17" ht="9" customHeight="1">
      <c r="A98" s="474"/>
      <c r="C98" s="465"/>
      <c r="D98" s="465"/>
      <c r="E98" s="465"/>
      <c r="F98" s="465"/>
      <c r="G98" s="465"/>
      <c r="Q98" s="471"/>
    </row>
    <row r="99" spans="1:17" ht="9" customHeight="1">
      <c r="A99" s="474"/>
      <c r="C99" s="465"/>
      <c r="D99" s="465"/>
      <c r="E99" s="465"/>
      <c r="F99" s="465"/>
      <c r="G99" s="465"/>
      <c r="Q99" s="471"/>
    </row>
    <row r="100" spans="1:17">
      <c r="A100" s="478"/>
      <c r="C100" s="465"/>
      <c r="D100" s="465"/>
      <c r="E100" s="465"/>
      <c r="F100" s="465"/>
      <c r="G100" s="465"/>
      <c r="Q100" s="471"/>
    </row>
    <row r="101" spans="1:17">
      <c r="A101" s="478"/>
      <c r="C101" s="465"/>
      <c r="D101" s="465"/>
      <c r="E101" s="465"/>
      <c r="F101" s="465"/>
      <c r="G101" s="465"/>
      <c r="Q101" s="471"/>
    </row>
    <row r="102" spans="1:17">
      <c r="A102" s="478"/>
      <c r="C102" s="465"/>
      <c r="D102" s="465"/>
      <c r="E102" s="465"/>
      <c r="F102" s="465"/>
      <c r="G102" s="465"/>
      <c r="Q102" s="471"/>
    </row>
    <row r="103" spans="1:17">
      <c r="A103" s="478"/>
      <c r="C103" s="465"/>
      <c r="D103" s="465"/>
      <c r="E103" s="465"/>
      <c r="F103" s="465"/>
      <c r="G103" s="465"/>
      <c r="Q103" s="471"/>
    </row>
    <row r="104" spans="1:17">
      <c r="A104" s="478"/>
      <c r="C104" s="465"/>
      <c r="D104" s="465"/>
      <c r="E104" s="465"/>
      <c r="F104" s="465"/>
      <c r="G104" s="465"/>
      <c r="Q104" s="471"/>
    </row>
    <row r="105" spans="1:17">
      <c r="A105" s="478"/>
      <c r="C105" s="465"/>
      <c r="D105" s="465"/>
      <c r="E105" s="465"/>
      <c r="F105" s="465"/>
      <c r="G105" s="465"/>
      <c r="Q105" s="471"/>
    </row>
    <row r="106" spans="1:17">
      <c r="A106" s="478"/>
      <c r="C106" s="465"/>
      <c r="D106" s="465"/>
      <c r="E106" s="465"/>
      <c r="F106" s="465"/>
      <c r="G106" s="465"/>
      <c r="Q106" s="471"/>
    </row>
    <row r="107" spans="1:17" ht="15.75">
      <c r="A107" s="131"/>
      <c r="C107" s="465"/>
      <c r="D107" s="465"/>
      <c r="E107" s="465"/>
      <c r="F107" s="465"/>
      <c r="G107" s="465"/>
      <c r="Q107" s="471"/>
    </row>
    <row r="108" spans="1:17" ht="15.75">
      <c r="A108" s="131"/>
      <c r="C108" s="465"/>
      <c r="D108" s="465"/>
      <c r="E108" s="465"/>
      <c r="F108" s="465"/>
      <c r="G108" s="465"/>
      <c r="Q108" s="471"/>
    </row>
    <row r="109" spans="1:17" ht="15.75">
      <c r="A109" s="131"/>
      <c r="C109" s="465"/>
      <c r="D109" s="465"/>
      <c r="E109" s="465"/>
      <c r="F109" s="465"/>
      <c r="G109" s="465"/>
      <c r="Q109" s="471"/>
    </row>
    <row r="110" spans="1:17" ht="15.75">
      <c r="A110" s="131"/>
      <c r="C110" s="465"/>
      <c r="D110" s="465"/>
      <c r="E110" s="465"/>
      <c r="F110" s="465"/>
      <c r="G110" s="465"/>
      <c r="Q110" s="471"/>
    </row>
    <row r="111" spans="1:17" ht="15.75">
      <c r="A111" s="131"/>
      <c r="C111" s="465"/>
      <c r="D111" s="465"/>
      <c r="E111" s="465"/>
      <c r="F111" s="465"/>
      <c r="G111" s="465"/>
      <c r="Q111" s="471"/>
    </row>
    <row r="112" spans="1:17" ht="15.75">
      <c r="A112" s="131"/>
      <c r="C112" s="465"/>
      <c r="D112" s="465"/>
      <c r="E112" s="465"/>
      <c r="F112" s="465"/>
      <c r="G112" s="465"/>
      <c r="Q112" s="471"/>
    </row>
    <row r="113" spans="1:17" ht="15.75">
      <c r="A113" s="131"/>
      <c r="C113" s="465"/>
      <c r="D113" s="465"/>
      <c r="E113" s="465"/>
      <c r="F113" s="465"/>
      <c r="G113" s="465"/>
      <c r="Q113" s="471"/>
    </row>
    <row r="114" spans="1:17" ht="15.75">
      <c r="A114" s="131"/>
      <c r="C114" s="465"/>
      <c r="D114" s="465"/>
      <c r="E114" s="465"/>
      <c r="F114" s="465"/>
      <c r="G114" s="465"/>
      <c r="Q114" s="471"/>
    </row>
    <row r="115" spans="1:17" ht="15.75">
      <c r="A115" s="131"/>
      <c r="C115" s="465"/>
      <c r="D115" s="465"/>
      <c r="E115" s="465"/>
      <c r="F115" s="465"/>
      <c r="G115" s="465"/>
      <c r="Q115" s="471"/>
    </row>
    <row r="116" spans="1:17" ht="15.75">
      <c r="A116" s="131"/>
      <c r="C116" s="465"/>
      <c r="D116" s="465"/>
      <c r="E116" s="465"/>
      <c r="F116" s="465"/>
      <c r="G116" s="465"/>
      <c r="Q116" s="471"/>
    </row>
    <row r="117" spans="1:17" ht="15.75">
      <c r="A117" s="131"/>
      <c r="C117" s="465"/>
      <c r="D117" s="465"/>
      <c r="E117" s="465"/>
      <c r="F117" s="465"/>
      <c r="G117" s="465"/>
      <c r="Q117" s="471"/>
    </row>
    <row r="118" spans="1:17" ht="15.75">
      <c r="A118" s="131"/>
      <c r="C118" s="465"/>
      <c r="D118" s="465"/>
      <c r="E118" s="465"/>
      <c r="F118" s="465"/>
      <c r="G118" s="465"/>
      <c r="Q118" s="471"/>
    </row>
    <row r="119" spans="1:17" ht="15.75">
      <c r="A119" s="131"/>
      <c r="C119" s="465"/>
      <c r="D119" s="465"/>
      <c r="E119" s="465"/>
      <c r="F119" s="465"/>
      <c r="G119" s="465"/>
      <c r="Q119" s="471"/>
    </row>
    <row r="120" spans="1:17" ht="15.75">
      <c r="A120" s="131"/>
      <c r="C120" s="465"/>
      <c r="D120" s="465"/>
      <c r="E120" s="465"/>
      <c r="F120" s="465"/>
      <c r="G120" s="465"/>
      <c r="Q120" s="471"/>
    </row>
    <row r="121" spans="1:17" ht="15.75">
      <c r="A121" s="131"/>
      <c r="C121" s="465"/>
      <c r="D121" s="465"/>
      <c r="E121" s="465"/>
      <c r="F121" s="465"/>
      <c r="G121" s="465"/>
      <c r="Q121" s="471"/>
    </row>
    <row r="122" spans="1:17" ht="15.75">
      <c r="A122" s="131"/>
      <c r="C122" s="465"/>
      <c r="D122" s="465"/>
      <c r="E122" s="465"/>
      <c r="F122" s="465"/>
      <c r="G122" s="465"/>
      <c r="Q122" s="471"/>
    </row>
    <row r="123" spans="1:17" ht="15.75">
      <c r="A123" s="131"/>
      <c r="C123" s="465"/>
      <c r="D123" s="465"/>
      <c r="E123" s="465"/>
      <c r="F123" s="465"/>
      <c r="G123" s="465"/>
      <c r="Q123" s="471"/>
    </row>
    <row r="124" spans="1:17" ht="15.75">
      <c r="A124" s="131"/>
      <c r="C124" s="465"/>
      <c r="D124" s="465"/>
      <c r="E124" s="465"/>
      <c r="F124" s="465"/>
      <c r="G124" s="465"/>
      <c r="Q124" s="471"/>
    </row>
    <row r="125" spans="1:17" ht="15.75">
      <c r="A125" s="131"/>
      <c r="C125" s="465"/>
      <c r="D125" s="465"/>
      <c r="E125" s="465"/>
      <c r="F125" s="465"/>
      <c r="G125" s="465"/>
      <c r="Q125" s="471"/>
    </row>
    <row r="126" spans="1:17" ht="15.75">
      <c r="A126" s="131"/>
      <c r="C126" s="465"/>
      <c r="D126" s="465"/>
      <c r="E126" s="465"/>
      <c r="F126" s="465"/>
      <c r="G126" s="465"/>
      <c r="Q126" s="471"/>
    </row>
    <row r="127" spans="1:17" ht="15.75">
      <c r="A127" s="131"/>
      <c r="C127" s="465"/>
      <c r="D127" s="465"/>
      <c r="E127" s="465"/>
      <c r="F127" s="465"/>
      <c r="G127" s="465"/>
      <c r="Q127" s="471"/>
    </row>
    <row r="128" spans="1:17" ht="15.75">
      <c r="A128" s="131"/>
      <c r="C128" s="465"/>
      <c r="D128" s="465"/>
      <c r="E128" s="465"/>
      <c r="F128" s="465"/>
      <c r="G128" s="465"/>
      <c r="Q128" s="471"/>
    </row>
    <row r="129" spans="1:17" ht="15.75">
      <c r="A129" s="131"/>
      <c r="C129" s="465"/>
      <c r="D129" s="465"/>
      <c r="E129" s="465"/>
      <c r="F129" s="465"/>
      <c r="G129" s="465"/>
      <c r="Q129" s="471"/>
    </row>
    <row r="130" spans="1:17" ht="15.75">
      <c r="A130" s="131"/>
      <c r="C130" s="465"/>
      <c r="D130" s="465"/>
      <c r="E130" s="465"/>
      <c r="F130" s="465"/>
      <c r="G130" s="465"/>
      <c r="Q130" s="471"/>
    </row>
    <row r="131" spans="1:17" ht="15.75">
      <c r="A131" s="131"/>
      <c r="C131" s="465"/>
      <c r="D131" s="465"/>
      <c r="E131" s="465"/>
      <c r="F131" s="465"/>
      <c r="G131" s="465"/>
      <c r="Q131" s="471"/>
    </row>
    <row r="132" spans="1:17" ht="15.75">
      <c r="A132" s="131"/>
      <c r="C132" s="465"/>
      <c r="D132" s="465"/>
      <c r="E132" s="465"/>
      <c r="F132" s="465"/>
      <c r="G132" s="465"/>
      <c r="Q132" s="471"/>
    </row>
    <row r="133" spans="1:17" ht="15.75">
      <c r="A133" s="131"/>
      <c r="C133" s="465"/>
      <c r="D133" s="465"/>
      <c r="E133" s="465"/>
      <c r="F133" s="465"/>
      <c r="G133" s="465"/>
      <c r="Q133" s="471"/>
    </row>
    <row r="134" spans="1:17" ht="15.75">
      <c r="A134" s="131"/>
      <c r="C134" s="465"/>
      <c r="D134" s="465"/>
      <c r="E134" s="465"/>
      <c r="F134" s="465"/>
      <c r="G134" s="465"/>
      <c r="Q134" s="471"/>
    </row>
    <row r="135" spans="1:17" ht="15.75">
      <c r="A135" s="131"/>
      <c r="C135" s="465"/>
      <c r="D135" s="465"/>
      <c r="E135" s="465"/>
      <c r="F135" s="465"/>
      <c r="G135" s="465"/>
      <c r="Q135" s="471"/>
    </row>
    <row r="136" spans="1:17" ht="15.75">
      <c r="A136" s="131"/>
      <c r="C136" s="465"/>
      <c r="D136" s="465"/>
      <c r="E136" s="465"/>
      <c r="F136" s="465"/>
      <c r="G136" s="465"/>
      <c r="Q136" s="471"/>
    </row>
    <row r="137" spans="1:17" ht="15.75">
      <c r="A137" s="131"/>
      <c r="C137" s="465"/>
      <c r="D137" s="465"/>
      <c r="E137" s="465"/>
      <c r="F137" s="465"/>
      <c r="G137" s="465"/>
      <c r="Q137" s="471"/>
    </row>
    <row r="138" spans="1:17" ht="15.75">
      <c r="A138" s="131"/>
      <c r="C138" s="465"/>
      <c r="D138" s="465"/>
      <c r="E138" s="465"/>
      <c r="F138" s="465"/>
      <c r="G138" s="465"/>
      <c r="Q138" s="471"/>
    </row>
    <row r="139" spans="1:17" ht="15.75">
      <c r="A139" s="131"/>
      <c r="C139" s="465"/>
      <c r="D139" s="465"/>
      <c r="E139" s="465"/>
      <c r="F139" s="465"/>
      <c r="G139" s="465"/>
      <c r="Q139" s="471"/>
    </row>
    <row r="140" spans="1:17" ht="15.75">
      <c r="A140" s="131"/>
      <c r="C140" s="465"/>
      <c r="D140" s="465"/>
      <c r="E140" s="465"/>
      <c r="F140" s="465"/>
      <c r="G140" s="465"/>
      <c r="Q140" s="471"/>
    </row>
    <row r="141" spans="1:17" ht="15.75">
      <c r="A141" s="131"/>
      <c r="C141" s="465"/>
      <c r="D141" s="465"/>
      <c r="E141" s="465"/>
      <c r="F141" s="465"/>
      <c r="G141" s="465"/>
      <c r="Q141" s="471"/>
    </row>
    <row r="142" spans="1:17" ht="15.75">
      <c r="A142" s="131"/>
      <c r="C142" s="465"/>
      <c r="D142" s="465"/>
      <c r="E142" s="465"/>
      <c r="F142" s="465"/>
      <c r="G142" s="465"/>
      <c r="Q142" s="471"/>
    </row>
    <row r="143" spans="1:17" ht="15.75">
      <c r="A143" s="131"/>
      <c r="C143" s="465"/>
      <c r="D143" s="465"/>
      <c r="E143" s="465"/>
      <c r="F143" s="465"/>
      <c r="G143" s="465"/>
      <c r="Q143" s="471"/>
    </row>
    <row r="144" spans="1:17" ht="15.75">
      <c r="A144" s="131"/>
      <c r="C144" s="465"/>
      <c r="D144" s="465"/>
      <c r="E144" s="465"/>
      <c r="F144" s="465"/>
      <c r="G144" s="465"/>
      <c r="Q144" s="471"/>
    </row>
    <row r="145" spans="1:17" ht="15.75">
      <c r="A145" s="131"/>
      <c r="C145" s="465"/>
      <c r="D145" s="465"/>
      <c r="E145" s="465"/>
      <c r="F145" s="465"/>
      <c r="G145" s="465"/>
      <c r="Q145" s="471"/>
    </row>
    <row r="146" spans="1:17" ht="15.75">
      <c r="A146" s="131"/>
      <c r="C146" s="465"/>
      <c r="D146" s="465"/>
      <c r="E146" s="465"/>
      <c r="F146" s="465"/>
      <c r="G146" s="465"/>
      <c r="Q146" s="471"/>
    </row>
    <row r="147" spans="1:17" ht="15.75">
      <c r="A147" s="131"/>
      <c r="C147" s="465"/>
      <c r="D147" s="465"/>
      <c r="E147" s="465"/>
      <c r="F147" s="465"/>
      <c r="G147" s="465"/>
      <c r="Q147" s="471"/>
    </row>
    <row r="148" spans="1:17" ht="15.75">
      <c r="A148" s="131"/>
      <c r="C148" s="465"/>
      <c r="D148" s="465"/>
      <c r="E148" s="465"/>
      <c r="F148" s="465"/>
      <c r="G148" s="465"/>
      <c r="Q148" s="471"/>
    </row>
    <row r="149" spans="1:17" ht="15.75">
      <c r="A149" s="131"/>
      <c r="C149" s="465"/>
      <c r="D149" s="465"/>
      <c r="E149" s="465"/>
      <c r="F149" s="465"/>
      <c r="G149" s="465"/>
      <c r="Q149" s="471"/>
    </row>
    <row r="150" spans="1:17" ht="15.75">
      <c r="A150" s="131"/>
      <c r="C150" s="465"/>
      <c r="D150" s="465"/>
      <c r="E150" s="465"/>
      <c r="F150" s="465"/>
      <c r="G150" s="465"/>
      <c r="Q150" s="471"/>
    </row>
    <row r="151" spans="1:17" ht="15.75">
      <c r="A151" s="131"/>
      <c r="C151" s="465"/>
      <c r="D151" s="465"/>
      <c r="E151" s="465"/>
      <c r="F151" s="465"/>
      <c r="G151" s="465"/>
      <c r="Q151" s="471"/>
    </row>
    <row r="152" spans="1:17" ht="15.75">
      <c r="A152" s="131"/>
      <c r="C152" s="465"/>
      <c r="D152" s="465"/>
      <c r="E152" s="465"/>
      <c r="F152" s="465"/>
      <c r="G152" s="465"/>
      <c r="Q152" s="471"/>
    </row>
    <row r="153" spans="1:17" ht="15.75">
      <c r="A153" s="131"/>
      <c r="C153" s="465"/>
      <c r="D153" s="465"/>
      <c r="E153" s="465"/>
      <c r="F153" s="465"/>
      <c r="G153" s="465"/>
      <c r="Q153" s="471"/>
    </row>
    <row r="154" spans="1:17" ht="15.75">
      <c r="A154" s="131"/>
      <c r="C154" s="465"/>
      <c r="D154" s="465"/>
      <c r="E154" s="465"/>
      <c r="F154" s="465"/>
      <c r="G154" s="465"/>
      <c r="Q154" s="471"/>
    </row>
    <row r="155" spans="1:17" ht="15.75">
      <c r="A155" s="131"/>
      <c r="C155" s="465"/>
      <c r="D155" s="465"/>
      <c r="E155" s="465"/>
      <c r="F155" s="465"/>
      <c r="G155" s="465"/>
      <c r="Q155" s="471"/>
    </row>
    <row r="156" spans="1:17" ht="15.75">
      <c r="A156" s="131"/>
      <c r="C156" s="465"/>
      <c r="D156" s="465"/>
      <c r="E156" s="465"/>
      <c r="F156" s="465"/>
      <c r="G156" s="465"/>
      <c r="Q156" s="471"/>
    </row>
    <row r="157" spans="1:17" ht="15.75">
      <c r="A157" s="131"/>
      <c r="C157" s="465"/>
      <c r="D157" s="465"/>
      <c r="E157" s="465"/>
      <c r="F157" s="465"/>
      <c r="G157" s="465"/>
      <c r="Q157" s="471"/>
    </row>
    <row r="158" spans="1:17" ht="15.75">
      <c r="A158" s="131"/>
      <c r="C158" s="465"/>
      <c r="D158" s="465"/>
      <c r="E158" s="465"/>
      <c r="F158" s="465"/>
      <c r="G158" s="465"/>
      <c r="Q158" s="471"/>
    </row>
    <row r="159" spans="1:17" ht="15.75">
      <c r="A159" s="131"/>
      <c r="C159" s="465"/>
      <c r="D159" s="465"/>
      <c r="E159" s="465"/>
      <c r="F159" s="465"/>
      <c r="G159" s="465"/>
      <c r="Q159" s="471"/>
    </row>
    <row r="160" spans="1:17" ht="15.75">
      <c r="A160" s="131"/>
      <c r="C160" s="465"/>
      <c r="D160" s="465"/>
      <c r="E160" s="465"/>
      <c r="F160" s="465"/>
      <c r="G160" s="465"/>
      <c r="Q160" s="471"/>
    </row>
    <row r="161" spans="1:17" ht="15.75">
      <c r="A161" s="131"/>
      <c r="C161" s="465"/>
      <c r="D161" s="465"/>
      <c r="E161" s="465"/>
      <c r="F161" s="465"/>
      <c r="G161" s="465"/>
      <c r="Q161" s="471"/>
    </row>
    <row r="162" spans="1:17" ht="15.75">
      <c r="A162" s="131"/>
      <c r="C162" s="465"/>
      <c r="D162" s="465"/>
      <c r="E162" s="465"/>
      <c r="F162" s="465"/>
      <c r="G162" s="465"/>
      <c r="Q162" s="471"/>
    </row>
    <row r="163" spans="1:17" ht="15.75">
      <c r="A163" s="131"/>
      <c r="C163" s="465"/>
      <c r="D163" s="465"/>
      <c r="E163" s="465"/>
      <c r="F163" s="465"/>
      <c r="G163" s="465"/>
      <c r="Q163" s="471"/>
    </row>
    <row r="164" spans="1:17" ht="15.75">
      <c r="A164" s="131"/>
      <c r="C164" s="465"/>
      <c r="D164" s="465"/>
      <c r="E164" s="465"/>
      <c r="F164" s="465"/>
      <c r="G164" s="465"/>
      <c r="Q164" s="471"/>
    </row>
    <row r="165" spans="1:17" ht="15.75">
      <c r="A165" s="131"/>
      <c r="C165" s="465"/>
      <c r="D165" s="465"/>
      <c r="E165" s="465"/>
      <c r="F165" s="465"/>
      <c r="G165" s="465"/>
      <c r="Q165" s="471"/>
    </row>
    <row r="166" spans="1:17" ht="15.75">
      <c r="A166" s="131"/>
      <c r="C166" s="465"/>
      <c r="D166" s="465"/>
      <c r="E166" s="465"/>
      <c r="F166" s="465"/>
      <c r="G166" s="465"/>
      <c r="Q166" s="471"/>
    </row>
    <row r="167" spans="1:17" ht="15.75">
      <c r="A167" s="131"/>
      <c r="C167" s="465"/>
      <c r="D167" s="465"/>
      <c r="E167" s="465"/>
      <c r="F167" s="465"/>
      <c r="G167" s="465"/>
      <c r="Q167" s="471"/>
    </row>
    <row r="168" spans="1:17" ht="15.75">
      <c r="A168" s="131"/>
      <c r="C168" s="465"/>
      <c r="D168" s="465"/>
      <c r="E168" s="465"/>
      <c r="F168" s="465"/>
      <c r="G168" s="465"/>
      <c r="Q168" s="471"/>
    </row>
    <row r="169" spans="1:17" ht="15.75">
      <c r="A169" s="131"/>
      <c r="C169" s="465"/>
      <c r="D169" s="465"/>
      <c r="E169" s="465"/>
      <c r="F169" s="465"/>
      <c r="G169" s="465"/>
      <c r="Q169" s="471"/>
    </row>
    <row r="170" spans="1:17" ht="15.75">
      <c r="A170" s="131"/>
      <c r="C170" s="465"/>
      <c r="D170" s="465"/>
      <c r="E170" s="465"/>
      <c r="F170" s="465"/>
      <c r="G170" s="465"/>
      <c r="Q170" s="471"/>
    </row>
    <row r="171" spans="1:17" ht="15.75">
      <c r="A171" s="131"/>
      <c r="C171" s="465"/>
      <c r="D171" s="465"/>
      <c r="E171" s="465"/>
      <c r="F171" s="465"/>
      <c r="G171" s="465"/>
      <c r="Q171" s="471"/>
    </row>
    <row r="172" spans="1:17" ht="15.75">
      <c r="A172" s="131"/>
      <c r="C172" s="465"/>
      <c r="D172" s="465"/>
      <c r="E172" s="465"/>
      <c r="F172" s="465"/>
      <c r="G172" s="465"/>
      <c r="Q172" s="471"/>
    </row>
    <row r="173" spans="1:17" ht="15.75">
      <c r="A173" s="131"/>
      <c r="C173" s="465"/>
      <c r="D173" s="465"/>
      <c r="E173" s="465"/>
      <c r="F173" s="465"/>
      <c r="G173" s="465"/>
      <c r="Q173" s="471"/>
    </row>
    <row r="174" spans="1:17" ht="15.75">
      <c r="A174" s="131"/>
      <c r="C174" s="465"/>
      <c r="D174" s="465"/>
      <c r="E174" s="465"/>
      <c r="F174" s="465"/>
      <c r="G174" s="465"/>
      <c r="Q174" s="471"/>
    </row>
    <row r="175" spans="1:17" ht="15.75">
      <c r="A175" s="131"/>
      <c r="C175" s="465"/>
      <c r="D175" s="465"/>
      <c r="E175" s="465"/>
      <c r="F175" s="465"/>
      <c r="G175" s="465"/>
      <c r="Q175" s="471"/>
    </row>
    <row r="176" spans="1:17" ht="15.75">
      <c r="A176" s="131"/>
      <c r="C176" s="465"/>
      <c r="D176" s="465"/>
      <c r="E176" s="465"/>
      <c r="F176" s="465"/>
      <c r="G176" s="465"/>
      <c r="Q176" s="471"/>
    </row>
    <row r="177" spans="1:17" ht="15.75">
      <c r="A177" s="131"/>
      <c r="C177" s="465"/>
      <c r="D177" s="465"/>
      <c r="E177" s="465"/>
      <c r="F177" s="465"/>
      <c r="G177" s="465"/>
      <c r="Q177" s="471"/>
    </row>
    <row r="178" spans="1:17" ht="15.75">
      <c r="A178" s="131"/>
      <c r="C178" s="465"/>
      <c r="D178" s="465"/>
      <c r="E178" s="465"/>
      <c r="F178" s="465"/>
      <c r="G178" s="465"/>
      <c r="Q178" s="471"/>
    </row>
    <row r="179" spans="1:17" ht="15.75">
      <c r="A179" s="131"/>
      <c r="C179" s="465"/>
      <c r="D179" s="465"/>
      <c r="E179" s="465"/>
      <c r="F179" s="465"/>
      <c r="G179" s="465"/>
      <c r="Q179" s="471"/>
    </row>
    <row r="180" spans="1:17" ht="15.75">
      <c r="A180" s="131"/>
      <c r="C180" s="465"/>
      <c r="D180" s="465"/>
      <c r="E180" s="465"/>
      <c r="F180" s="465"/>
      <c r="G180" s="465"/>
      <c r="Q180" s="471"/>
    </row>
    <row r="181" spans="1:17" ht="15.75">
      <c r="A181" s="131"/>
      <c r="C181" s="465"/>
      <c r="D181" s="465"/>
      <c r="E181" s="465"/>
      <c r="F181" s="465"/>
      <c r="G181" s="465"/>
      <c r="Q181" s="471"/>
    </row>
    <row r="182" spans="1:17" ht="15.75">
      <c r="A182" s="131"/>
      <c r="C182" s="465"/>
      <c r="D182" s="465"/>
      <c r="E182" s="465"/>
      <c r="F182" s="465"/>
      <c r="G182" s="465"/>
      <c r="Q182" s="471"/>
    </row>
    <row r="183" spans="1:17" ht="15.75">
      <c r="A183" s="131"/>
      <c r="C183" s="465"/>
      <c r="D183" s="465"/>
      <c r="E183" s="465"/>
      <c r="F183" s="465"/>
      <c r="G183" s="465"/>
      <c r="Q183" s="471"/>
    </row>
    <row r="184" spans="1:17" ht="15.75">
      <c r="A184" s="131"/>
      <c r="C184" s="465"/>
      <c r="D184" s="465"/>
      <c r="E184" s="465"/>
      <c r="F184" s="465"/>
      <c r="G184" s="465"/>
      <c r="Q184" s="471"/>
    </row>
    <row r="185" spans="1:17" ht="15.75">
      <c r="A185" s="131"/>
      <c r="C185" s="465"/>
      <c r="D185" s="465"/>
      <c r="E185" s="465"/>
      <c r="F185" s="465"/>
      <c r="G185" s="465"/>
      <c r="Q185" s="471"/>
    </row>
    <row r="186" spans="1:17" ht="15.75">
      <c r="A186" s="131"/>
      <c r="C186" s="465"/>
      <c r="D186" s="465"/>
      <c r="E186" s="465"/>
      <c r="F186" s="465"/>
      <c r="G186" s="465"/>
      <c r="Q186" s="471"/>
    </row>
    <row r="187" spans="1:17" ht="15.75">
      <c r="A187" s="131"/>
      <c r="C187" s="465"/>
      <c r="D187" s="465"/>
      <c r="E187" s="465"/>
      <c r="F187" s="465"/>
      <c r="G187" s="465"/>
      <c r="Q187" s="471"/>
    </row>
    <row r="188" spans="1:17" ht="15.75">
      <c r="A188" s="131"/>
      <c r="C188" s="465"/>
      <c r="D188" s="465"/>
      <c r="E188" s="465"/>
      <c r="F188" s="465"/>
      <c r="G188" s="465"/>
      <c r="Q188" s="471"/>
    </row>
    <row r="189" spans="1:17" ht="15.75">
      <c r="A189" s="131"/>
      <c r="C189" s="465"/>
      <c r="D189" s="465"/>
      <c r="E189" s="465"/>
      <c r="F189" s="465"/>
      <c r="G189" s="465"/>
      <c r="Q189" s="471"/>
    </row>
    <row r="190" spans="1:17" ht="15.75">
      <c r="A190" s="131"/>
      <c r="C190" s="465"/>
      <c r="D190" s="465"/>
      <c r="E190" s="465"/>
      <c r="F190" s="465"/>
      <c r="G190" s="465"/>
      <c r="Q190" s="471"/>
    </row>
    <row r="191" spans="1:17" ht="15.75">
      <c r="A191" s="131"/>
      <c r="C191" s="465"/>
      <c r="D191" s="465"/>
      <c r="E191" s="465"/>
      <c r="F191" s="465"/>
      <c r="G191" s="465"/>
      <c r="Q191" s="471"/>
    </row>
    <row r="192" spans="1:17" ht="15.75">
      <c r="A192" s="131"/>
      <c r="C192" s="465"/>
      <c r="D192" s="465"/>
      <c r="E192" s="465"/>
      <c r="F192" s="465"/>
      <c r="G192" s="465"/>
      <c r="Q192" s="471"/>
    </row>
    <row r="193" spans="1:17" ht="15.75">
      <c r="A193" s="131"/>
      <c r="C193" s="465"/>
      <c r="D193" s="465"/>
      <c r="E193" s="465"/>
      <c r="F193" s="465"/>
      <c r="G193" s="465"/>
      <c r="Q193" s="471"/>
    </row>
    <row r="194" spans="1:17" ht="15.75">
      <c r="A194" s="131"/>
      <c r="C194" s="465"/>
      <c r="D194" s="465"/>
      <c r="E194" s="465"/>
      <c r="F194" s="465"/>
      <c r="G194" s="465"/>
      <c r="Q194" s="471"/>
    </row>
    <row r="195" spans="1:17" ht="15.75">
      <c r="A195" s="131"/>
      <c r="C195" s="465"/>
      <c r="D195" s="465"/>
      <c r="E195" s="465"/>
      <c r="F195" s="465"/>
      <c r="G195" s="465"/>
      <c r="Q195" s="471"/>
    </row>
    <row r="196" spans="1:17" ht="15.75">
      <c r="A196" s="131"/>
      <c r="C196" s="465"/>
      <c r="D196" s="465"/>
      <c r="E196" s="465"/>
      <c r="F196" s="465"/>
      <c r="G196" s="465"/>
      <c r="Q196" s="471"/>
    </row>
    <row r="197" spans="1:17" ht="15.75">
      <c r="A197" s="131"/>
      <c r="C197" s="465"/>
      <c r="D197" s="465"/>
      <c r="E197" s="465"/>
      <c r="F197" s="465"/>
      <c r="G197" s="465"/>
      <c r="Q197" s="471"/>
    </row>
    <row r="198" spans="1:17" ht="15.75">
      <c r="A198" s="19"/>
      <c r="C198" s="465"/>
      <c r="D198" s="465"/>
      <c r="E198" s="465"/>
      <c r="F198" s="465"/>
      <c r="G198" s="465"/>
      <c r="Q198" s="471"/>
    </row>
    <row r="199" spans="1:17" ht="15.75">
      <c r="A199" s="19"/>
      <c r="C199" s="465"/>
      <c r="D199" s="465"/>
      <c r="E199" s="465"/>
      <c r="F199" s="465"/>
      <c r="G199" s="465"/>
      <c r="Q199" s="471"/>
    </row>
    <row r="200" spans="1:17" ht="15.75">
      <c r="A200" s="19"/>
      <c r="C200" s="465"/>
      <c r="D200" s="465"/>
      <c r="E200" s="465"/>
      <c r="F200" s="465"/>
      <c r="G200" s="465"/>
      <c r="Q200" s="471"/>
    </row>
    <row r="201" spans="1:17" ht="15.75">
      <c r="A201" s="19"/>
      <c r="C201" s="465"/>
      <c r="D201" s="465"/>
      <c r="E201" s="465"/>
      <c r="F201" s="465"/>
      <c r="G201" s="465"/>
    </row>
    <row r="202" spans="1:17" ht="15.75">
      <c r="A202" s="19"/>
      <c r="C202" s="465"/>
      <c r="D202" s="465"/>
      <c r="E202" s="465"/>
      <c r="F202" s="465"/>
      <c r="G202" s="465"/>
    </row>
    <row r="203" spans="1:17" ht="15.75">
      <c r="A203" s="19"/>
      <c r="C203" s="465"/>
      <c r="D203" s="465"/>
      <c r="E203" s="465"/>
      <c r="F203" s="465"/>
      <c r="G203" s="465"/>
    </row>
    <row r="204" spans="1:17" ht="15.75">
      <c r="A204" s="19"/>
      <c r="C204" s="465"/>
      <c r="D204" s="465"/>
      <c r="E204" s="465"/>
      <c r="F204" s="465"/>
      <c r="G204" s="465"/>
    </row>
    <row r="205" spans="1:17" ht="15.75">
      <c r="A205" s="19"/>
      <c r="C205" s="465"/>
      <c r="D205" s="465"/>
      <c r="E205" s="465"/>
      <c r="F205" s="465"/>
      <c r="G205" s="465"/>
    </row>
    <row r="206" spans="1:17" ht="15.75">
      <c r="A206" s="19"/>
      <c r="C206" s="465"/>
      <c r="D206" s="465"/>
      <c r="E206" s="465"/>
      <c r="F206" s="465"/>
      <c r="G206" s="465"/>
    </row>
    <row r="207" spans="1:17" ht="15.75">
      <c r="A207" s="19"/>
      <c r="C207" s="465"/>
      <c r="D207" s="465"/>
      <c r="E207" s="465"/>
      <c r="F207" s="465"/>
      <c r="G207" s="465"/>
    </row>
    <row r="208" spans="1:17" ht="15.75">
      <c r="A208" s="19"/>
      <c r="C208" s="465"/>
      <c r="D208" s="465"/>
      <c r="E208" s="465"/>
      <c r="F208" s="465"/>
      <c r="G208" s="465"/>
    </row>
    <row r="209" spans="1:7" ht="15.75">
      <c r="A209" s="19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Q2"/>
    <mergeCell ref="A3:Q3"/>
    <mergeCell ref="A4:Q4"/>
    <mergeCell ref="A5:Q5"/>
    <mergeCell ref="A31:F31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/>
  </sheetViews>
  <sheetFormatPr baseColWidth="10" defaultRowHeight="15"/>
  <cols>
    <col min="1" max="1" width="51.140625" style="20" customWidth="1"/>
    <col min="2" max="15" width="9.85546875" style="375" customWidth="1"/>
    <col min="16" max="16" width="12.7109375" style="375" customWidth="1"/>
    <col min="17" max="17" width="9.85546875" style="375" customWidth="1"/>
    <col min="18" max="18" width="2.5703125" style="132" customWidth="1"/>
    <col min="19" max="256" width="11.42578125" style="375"/>
    <col min="257" max="257" width="51.140625" style="375" customWidth="1"/>
    <col min="258" max="271" width="9.85546875" style="375" customWidth="1"/>
    <col min="272" max="272" width="12.7109375" style="375" customWidth="1"/>
    <col min="273" max="273" width="9.85546875" style="375" customWidth="1"/>
    <col min="274" max="274" width="2.5703125" style="375" customWidth="1"/>
    <col min="275" max="512" width="11.42578125" style="375"/>
    <col min="513" max="513" width="51.140625" style="375" customWidth="1"/>
    <col min="514" max="527" width="9.85546875" style="375" customWidth="1"/>
    <col min="528" max="528" width="12.7109375" style="375" customWidth="1"/>
    <col min="529" max="529" width="9.85546875" style="375" customWidth="1"/>
    <col min="530" max="530" width="2.5703125" style="375" customWidth="1"/>
    <col min="531" max="768" width="11.42578125" style="375"/>
    <col min="769" max="769" width="51.140625" style="375" customWidth="1"/>
    <col min="770" max="783" width="9.85546875" style="375" customWidth="1"/>
    <col min="784" max="784" width="12.7109375" style="375" customWidth="1"/>
    <col min="785" max="785" width="9.85546875" style="375" customWidth="1"/>
    <col min="786" max="786" width="2.5703125" style="375" customWidth="1"/>
    <col min="787" max="1024" width="11.42578125" style="375"/>
    <col min="1025" max="1025" width="51.140625" style="375" customWidth="1"/>
    <col min="1026" max="1039" width="9.85546875" style="375" customWidth="1"/>
    <col min="1040" max="1040" width="12.7109375" style="375" customWidth="1"/>
    <col min="1041" max="1041" width="9.85546875" style="375" customWidth="1"/>
    <col min="1042" max="1042" width="2.5703125" style="375" customWidth="1"/>
    <col min="1043" max="1280" width="11.42578125" style="375"/>
    <col min="1281" max="1281" width="51.140625" style="375" customWidth="1"/>
    <col min="1282" max="1295" width="9.85546875" style="375" customWidth="1"/>
    <col min="1296" max="1296" width="12.7109375" style="375" customWidth="1"/>
    <col min="1297" max="1297" width="9.85546875" style="375" customWidth="1"/>
    <col min="1298" max="1298" width="2.5703125" style="375" customWidth="1"/>
    <col min="1299" max="1536" width="11.42578125" style="375"/>
    <col min="1537" max="1537" width="51.140625" style="375" customWidth="1"/>
    <col min="1538" max="1551" width="9.85546875" style="375" customWidth="1"/>
    <col min="1552" max="1552" width="12.7109375" style="375" customWidth="1"/>
    <col min="1553" max="1553" width="9.85546875" style="375" customWidth="1"/>
    <col min="1554" max="1554" width="2.5703125" style="375" customWidth="1"/>
    <col min="1555" max="1792" width="11.42578125" style="375"/>
    <col min="1793" max="1793" width="51.140625" style="375" customWidth="1"/>
    <col min="1794" max="1807" width="9.85546875" style="375" customWidth="1"/>
    <col min="1808" max="1808" width="12.7109375" style="375" customWidth="1"/>
    <col min="1809" max="1809" width="9.85546875" style="375" customWidth="1"/>
    <col min="1810" max="1810" width="2.5703125" style="375" customWidth="1"/>
    <col min="1811" max="2048" width="11.42578125" style="375"/>
    <col min="2049" max="2049" width="51.140625" style="375" customWidth="1"/>
    <col min="2050" max="2063" width="9.85546875" style="375" customWidth="1"/>
    <col min="2064" max="2064" width="12.7109375" style="375" customWidth="1"/>
    <col min="2065" max="2065" width="9.85546875" style="375" customWidth="1"/>
    <col min="2066" max="2066" width="2.5703125" style="375" customWidth="1"/>
    <col min="2067" max="2304" width="11.42578125" style="375"/>
    <col min="2305" max="2305" width="51.140625" style="375" customWidth="1"/>
    <col min="2306" max="2319" width="9.85546875" style="375" customWidth="1"/>
    <col min="2320" max="2320" width="12.7109375" style="375" customWidth="1"/>
    <col min="2321" max="2321" width="9.85546875" style="375" customWidth="1"/>
    <col min="2322" max="2322" width="2.5703125" style="375" customWidth="1"/>
    <col min="2323" max="2560" width="11.42578125" style="375"/>
    <col min="2561" max="2561" width="51.140625" style="375" customWidth="1"/>
    <col min="2562" max="2575" width="9.85546875" style="375" customWidth="1"/>
    <col min="2576" max="2576" width="12.7109375" style="375" customWidth="1"/>
    <col min="2577" max="2577" width="9.85546875" style="375" customWidth="1"/>
    <col min="2578" max="2578" width="2.5703125" style="375" customWidth="1"/>
    <col min="2579" max="2816" width="11.42578125" style="375"/>
    <col min="2817" max="2817" width="51.140625" style="375" customWidth="1"/>
    <col min="2818" max="2831" width="9.85546875" style="375" customWidth="1"/>
    <col min="2832" max="2832" width="12.7109375" style="375" customWidth="1"/>
    <col min="2833" max="2833" width="9.85546875" style="375" customWidth="1"/>
    <col min="2834" max="2834" width="2.5703125" style="375" customWidth="1"/>
    <col min="2835" max="3072" width="11.42578125" style="375"/>
    <col min="3073" max="3073" width="51.140625" style="375" customWidth="1"/>
    <col min="3074" max="3087" width="9.85546875" style="375" customWidth="1"/>
    <col min="3088" max="3088" width="12.7109375" style="375" customWidth="1"/>
    <col min="3089" max="3089" width="9.85546875" style="375" customWidth="1"/>
    <col min="3090" max="3090" width="2.5703125" style="375" customWidth="1"/>
    <col min="3091" max="3328" width="11.42578125" style="375"/>
    <col min="3329" max="3329" width="51.140625" style="375" customWidth="1"/>
    <col min="3330" max="3343" width="9.85546875" style="375" customWidth="1"/>
    <col min="3344" max="3344" width="12.7109375" style="375" customWidth="1"/>
    <col min="3345" max="3345" width="9.85546875" style="375" customWidth="1"/>
    <col min="3346" max="3346" width="2.5703125" style="375" customWidth="1"/>
    <col min="3347" max="3584" width="11.42578125" style="375"/>
    <col min="3585" max="3585" width="51.140625" style="375" customWidth="1"/>
    <col min="3586" max="3599" width="9.85546875" style="375" customWidth="1"/>
    <col min="3600" max="3600" width="12.7109375" style="375" customWidth="1"/>
    <col min="3601" max="3601" width="9.85546875" style="375" customWidth="1"/>
    <col min="3602" max="3602" width="2.5703125" style="375" customWidth="1"/>
    <col min="3603" max="3840" width="11.42578125" style="375"/>
    <col min="3841" max="3841" width="51.140625" style="375" customWidth="1"/>
    <col min="3842" max="3855" width="9.85546875" style="375" customWidth="1"/>
    <col min="3856" max="3856" width="12.7109375" style="375" customWidth="1"/>
    <col min="3857" max="3857" width="9.85546875" style="375" customWidth="1"/>
    <col min="3858" max="3858" width="2.5703125" style="375" customWidth="1"/>
    <col min="3859" max="4096" width="11.42578125" style="375"/>
    <col min="4097" max="4097" width="51.140625" style="375" customWidth="1"/>
    <col min="4098" max="4111" width="9.85546875" style="375" customWidth="1"/>
    <col min="4112" max="4112" width="12.7109375" style="375" customWidth="1"/>
    <col min="4113" max="4113" width="9.85546875" style="375" customWidth="1"/>
    <col min="4114" max="4114" width="2.5703125" style="375" customWidth="1"/>
    <col min="4115" max="4352" width="11.42578125" style="375"/>
    <col min="4353" max="4353" width="51.140625" style="375" customWidth="1"/>
    <col min="4354" max="4367" width="9.85546875" style="375" customWidth="1"/>
    <col min="4368" max="4368" width="12.7109375" style="375" customWidth="1"/>
    <col min="4369" max="4369" width="9.85546875" style="375" customWidth="1"/>
    <col min="4370" max="4370" width="2.5703125" style="375" customWidth="1"/>
    <col min="4371" max="4608" width="11.42578125" style="375"/>
    <col min="4609" max="4609" width="51.140625" style="375" customWidth="1"/>
    <col min="4610" max="4623" width="9.85546875" style="375" customWidth="1"/>
    <col min="4624" max="4624" width="12.7109375" style="375" customWidth="1"/>
    <col min="4625" max="4625" width="9.85546875" style="375" customWidth="1"/>
    <col min="4626" max="4626" width="2.5703125" style="375" customWidth="1"/>
    <col min="4627" max="4864" width="11.42578125" style="375"/>
    <col min="4865" max="4865" width="51.140625" style="375" customWidth="1"/>
    <col min="4866" max="4879" width="9.85546875" style="375" customWidth="1"/>
    <col min="4880" max="4880" width="12.7109375" style="375" customWidth="1"/>
    <col min="4881" max="4881" width="9.85546875" style="375" customWidth="1"/>
    <col min="4882" max="4882" width="2.5703125" style="375" customWidth="1"/>
    <col min="4883" max="5120" width="11.42578125" style="375"/>
    <col min="5121" max="5121" width="51.140625" style="375" customWidth="1"/>
    <col min="5122" max="5135" width="9.85546875" style="375" customWidth="1"/>
    <col min="5136" max="5136" width="12.7109375" style="375" customWidth="1"/>
    <col min="5137" max="5137" width="9.85546875" style="375" customWidth="1"/>
    <col min="5138" max="5138" width="2.5703125" style="375" customWidth="1"/>
    <col min="5139" max="5376" width="11.42578125" style="375"/>
    <col min="5377" max="5377" width="51.140625" style="375" customWidth="1"/>
    <col min="5378" max="5391" width="9.85546875" style="375" customWidth="1"/>
    <col min="5392" max="5392" width="12.7109375" style="375" customWidth="1"/>
    <col min="5393" max="5393" width="9.85546875" style="375" customWidth="1"/>
    <col min="5394" max="5394" width="2.5703125" style="375" customWidth="1"/>
    <col min="5395" max="5632" width="11.42578125" style="375"/>
    <col min="5633" max="5633" width="51.140625" style="375" customWidth="1"/>
    <col min="5634" max="5647" width="9.85546875" style="375" customWidth="1"/>
    <col min="5648" max="5648" width="12.7109375" style="375" customWidth="1"/>
    <col min="5649" max="5649" width="9.85546875" style="375" customWidth="1"/>
    <col min="5650" max="5650" width="2.5703125" style="375" customWidth="1"/>
    <col min="5651" max="5888" width="11.42578125" style="375"/>
    <col min="5889" max="5889" width="51.140625" style="375" customWidth="1"/>
    <col min="5890" max="5903" width="9.85546875" style="375" customWidth="1"/>
    <col min="5904" max="5904" width="12.7109375" style="375" customWidth="1"/>
    <col min="5905" max="5905" width="9.85546875" style="375" customWidth="1"/>
    <col min="5906" max="5906" width="2.5703125" style="375" customWidth="1"/>
    <col min="5907" max="6144" width="11.42578125" style="375"/>
    <col min="6145" max="6145" width="51.140625" style="375" customWidth="1"/>
    <col min="6146" max="6159" width="9.85546875" style="375" customWidth="1"/>
    <col min="6160" max="6160" width="12.7109375" style="375" customWidth="1"/>
    <col min="6161" max="6161" width="9.85546875" style="375" customWidth="1"/>
    <col min="6162" max="6162" width="2.5703125" style="375" customWidth="1"/>
    <col min="6163" max="6400" width="11.42578125" style="375"/>
    <col min="6401" max="6401" width="51.140625" style="375" customWidth="1"/>
    <col min="6402" max="6415" width="9.85546875" style="375" customWidth="1"/>
    <col min="6416" max="6416" width="12.7109375" style="375" customWidth="1"/>
    <col min="6417" max="6417" width="9.85546875" style="375" customWidth="1"/>
    <col min="6418" max="6418" width="2.5703125" style="375" customWidth="1"/>
    <col min="6419" max="6656" width="11.42578125" style="375"/>
    <col min="6657" max="6657" width="51.140625" style="375" customWidth="1"/>
    <col min="6658" max="6671" width="9.85546875" style="375" customWidth="1"/>
    <col min="6672" max="6672" width="12.7109375" style="375" customWidth="1"/>
    <col min="6673" max="6673" width="9.85546875" style="375" customWidth="1"/>
    <col min="6674" max="6674" width="2.5703125" style="375" customWidth="1"/>
    <col min="6675" max="6912" width="11.42578125" style="375"/>
    <col min="6913" max="6913" width="51.140625" style="375" customWidth="1"/>
    <col min="6914" max="6927" width="9.85546875" style="375" customWidth="1"/>
    <col min="6928" max="6928" width="12.7109375" style="375" customWidth="1"/>
    <col min="6929" max="6929" width="9.85546875" style="375" customWidth="1"/>
    <col min="6930" max="6930" width="2.5703125" style="375" customWidth="1"/>
    <col min="6931" max="7168" width="11.42578125" style="375"/>
    <col min="7169" max="7169" width="51.140625" style="375" customWidth="1"/>
    <col min="7170" max="7183" width="9.85546875" style="375" customWidth="1"/>
    <col min="7184" max="7184" width="12.7109375" style="375" customWidth="1"/>
    <col min="7185" max="7185" width="9.85546875" style="375" customWidth="1"/>
    <col min="7186" max="7186" width="2.5703125" style="375" customWidth="1"/>
    <col min="7187" max="7424" width="11.42578125" style="375"/>
    <col min="7425" max="7425" width="51.140625" style="375" customWidth="1"/>
    <col min="7426" max="7439" width="9.85546875" style="375" customWidth="1"/>
    <col min="7440" max="7440" width="12.7109375" style="375" customWidth="1"/>
    <col min="7441" max="7441" width="9.85546875" style="375" customWidth="1"/>
    <col min="7442" max="7442" width="2.5703125" style="375" customWidth="1"/>
    <col min="7443" max="7680" width="11.42578125" style="375"/>
    <col min="7681" max="7681" width="51.140625" style="375" customWidth="1"/>
    <col min="7682" max="7695" width="9.85546875" style="375" customWidth="1"/>
    <col min="7696" max="7696" width="12.7109375" style="375" customWidth="1"/>
    <col min="7697" max="7697" width="9.85546875" style="375" customWidth="1"/>
    <col min="7698" max="7698" width="2.5703125" style="375" customWidth="1"/>
    <col min="7699" max="7936" width="11.42578125" style="375"/>
    <col min="7937" max="7937" width="51.140625" style="375" customWidth="1"/>
    <col min="7938" max="7951" width="9.85546875" style="375" customWidth="1"/>
    <col min="7952" max="7952" width="12.7109375" style="375" customWidth="1"/>
    <col min="7953" max="7953" width="9.85546875" style="375" customWidth="1"/>
    <col min="7954" max="7954" width="2.5703125" style="375" customWidth="1"/>
    <col min="7955" max="8192" width="11.42578125" style="375"/>
    <col min="8193" max="8193" width="51.140625" style="375" customWidth="1"/>
    <col min="8194" max="8207" width="9.85546875" style="375" customWidth="1"/>
    <col min="8208" max="8208" width="12.7109375" style="375" customWidth="1"/>
    <col min="8209" max="8209" width="9.85546875" style="375" customWidth="1"/>
    <col min="8210" max="8210" width="2.5703125" style="375" customWidth="1"/>
    <col min="8211" max="8448" width="11.42578125" style="375"/>
    <col min="8449" max="8449" width="51.140625" style="375" customWidth="1"/>
    <col min="8450" max="8463" width="9.85546875" style="375" customWidth="1"/>
    <col min="8464" max="8464" width="12.7109375" style="375" customWidth="1"/>
    <col min="8465" max="8465" width="9.85546875" style="375" customWidth="1"/>
    <col min="8466" max="8466" width="2.5703125" style="375" customWidth="1"/>
    <col min="8467" max="8704" width="11.42578125" style="375"/>
    <col min="8705" max="8705" width="51.140625" style="375" customWidth="1"/>
    <col min="8706" max="8719" width="9.85546875" style="375" customWidth="1"/>
    <col min="8720" max="8720" width="12.7109375" style="375" customWidth="1"/>
    <col min="8721" max="8721" width="9.85546875" style="375" customWidth="1"/>
    <col min="8722" max="8722" width="2.5703125" style="375" customWidth="1"/>
    <col min="8723" max="8960" width="11.42578125" style="375"/>
    <col min="8961" max="8961" width="51.140625" style="375" customWidth="1"/>
    <col min="8962" max="8975" width="9.85546875" style="375" customWidth="1"/>
    <col min="8976" max="8976" width="12.7109375" style="375" customWidth="1"/>
    <col min="8977" max="8977" width="9.85546875" style="375" customWidth="1"/>
    <col min="8978" max="8978" width="2.5703125" style="375" customWidth="1"/>
    <col min="8979" max="9216" width="11.42578125" style="375"/>
    <col min="9217" max="9217" width="51.140625" style="375" customWidth="1"/>
    <col min="9218" max="9231" width="9.85546875" style="375" customWidth="1"/>
    <col min="9232" max="9232" width="12.7109375" style="375" customWidth="1"/>
    <col min="9233" max="9233" width="9.85546875" style="375" customWidth="1"/>
    <col min="9234" max="9234" width="2.5703125" style="375" customWidth="1"/>
    <col min="9235" max="9472" width="11.42578125" style="375"/>
    <col min="9473" max="9473" width="51.140625" style="375" customWidth="1"/>
    <col min="9474" max="9487" width="9.85546875" style="375" customWidth="1"/>
    <col min="9488" max="9488" width="12.7109375" style="375" customWidth="1"/>
    <col min="9489" max="9489" width="9.85546875" style="375" customWidth="1"/>
    <col min="9490" max="9490" width="2.5703125" style="375" customWidth="1"/>
    <col min="9491" max="9728" width="11.42578125" style="375"/>
    <col min="9729" max="9729" width="51.140625" style="375" customWidth="1"/>
    <col min="9730" max="9743" width="9.85546875" style="375" customWidth="1"/>
    <col min="9744" max="9744" width="12.7109375" style="375" customWidth="1"/>
    <col min="9745" max="9745" width="9.85546875" style="375" customWidth="1"/>
    <col min="9746" max="9746" width="2.5703125" style="375" customWidth="1"/>
    <col min="9747" max="9984" width="11.42578125" style="375"/>
    <col min="9985" max="9985" width="51.140625" style="375" customWidth="1"/>
    <col min="9986" max="9999" width="9.85546875" style="375" customWidth="1"/>
    <col min="10000" max="10000" width="12.7109375" style="375" customWidth="1"/>
    <col min="10001" max="10001" width="9.85546875" style="375" customWidth="1"/>
    <col min="10002" max="10002" width="2.5703125" style="375" customWidth="1"/>
    <col min="10003" max="10240" width="11.42578125" style="375"/>
    <col min="10241" max="10241" width="51.140625" style="375" customWidth="1"/>
    <col min="10242" max="10255" width="9.85546875" style="375" customWidth="1"/>
    <col min="10256" max="10256" width="12.7109375" style="375" customWidth="1"/>
    <col min="10257" max="10257" width="9.85546875" style="375" customWidth="1"/>
    <col min="10258" max="10258" width="2.5703125" style="375" customWidth="1"/>
    <col min="10259" max="10496" width="11.42578125" style="375"/>
    <col min="10497" max="10497" width="51.140625" style="375" customWidth="1"/>
    <col min="10498" max="10511" width="9.85546875" style="375" customWidth="1"/>
    <col min="10512" max="10512" width="12.7109375" style="375" customWidth="1"/>
    <col min="10513" max="10513" width="9.85546875" style="375" customWidth="1"/>
    <col min="10514" max="10514" width="2.5703125" style="375" customWidth="1"/>
    <col min="10515" max="10752" width="11.42578125" style="375"/>
    <col min="10753" max="10753" width="51.140625" style="375" customWidth="1"/>
    <col min="10754" max="10767" width="9.85546875" style="375" customWidth="1"/>
    <col min="10768" max="10768" width="12.7109375" style="375" customWidth="1"/>
    <col min="10769" max="10769" width="9.85546875" style="375" customWidth="1"/>
    <col min="10770" max="10770" width="2.5703125" style="375" customWidth="1"/>
    <col min="10771" max="11008" width="11.42578125" style="375"/>
    <col min="11009" max="11009" width="51.140625" style="375" customWidth="1"/>
    <col min="11010" max="11023" width="9.85546875" style="375" customWidth="1"/>
    <col min="11024" max="11024" width="12.7109375" style="375" customWidth="1"/>
    <col min="11025" max="11025" width="9.85546875" style="375" customWidth="1"/>
    <col min="11026" max="11026" width="2.5703125" style="375" customWidth="1"/>
    <col min="11027" max="11264" width="11.42578125" style="375"/>
    <col min="11265" max="11265" width="51.140625" style="375" customWidth="1"/>
    <col min="11266" max="11279" width="9.85546875" style="375" customWidth="1"/>
    <col min="11280" max="11280" width="12.7109375" style="375" customWidth="1"/>
    <col min="11281" max="11281" width="9.85546875" style="375" customWidth="1"/>
    <col min="11282" max="11282" width="2.5703125" style="375" customWidth="1"/>
    <col min="11283" max="11520" width="11.42578125" style="375"/>
    <col min="11521" max="11521" width="51.140625" style="375" customWidth="1"/>
    <col min="11522" max="11535" width="9.85546875" style="375" customWidth="1"/>
    <col min="11536" max="11536" width="12.7109375" style="375" customWidth="1"/>
    <col min="11537" max="11537" width="9.85546875" style="375" customWidth="1"/>
    <col min="11538" max="11538" width="2.5703125" style="375" customWidth="1"/>
    <col min="11539" max="11776" width="11.42578125" style="375"/>
    <col min="11777" max="11777" width="51.140625" style="375" customWidth="1"/>
    <col min="11778" max="11791" width="9.85546875" style="375" customWidth="1"/>
    <col min="11792" max="11792" width="12.7109375" style="375" customWidth="1"/>
    <col min="11793" max="11793" width="9.85546875" style="375" customWidth="1"/>
    <col min="11794" max="11794" width="2.5703125" style="375" customWidth="1"/>
    <col min="11795" max="12032" width="11.42578125" style="375"/>
    <col min="12033" max="12033" width="51.140625" style="375" customWidth="1"/>
    <col min="12034" max="12047" width="9.85546875" style="375" customWidth="1"/>
    <col min="12048" max="12048" width="12.7109375" style="375" customWidth="1"/>
    <col min="12049" max="12049" width="9.85546875" style="375" customWidth="1"/>
    <col min="12050" max="12050" width="2.5703125" style="375" customWidth="1"/>
    <col min="12051" max="12288" width="11.42578125" style="375"/>
    <col min="12289" max="12289" width="51.140625" style="375" customWidth="1"/>
    <col min="12290" max="12303" width="9.85546875" style="375" customWidth="1"/>
    <col min="12304" max="12304" width="12.7109375" style="375" customWidth="1"/>
    <col min="12305" max="12305" width="9.85546875" style="375" customWidth="1"/>
    <col min="12306" max="12306" width="2.5703125" style="375" customWidth="1"/>
    <col min="12307" max="12544" width="11.42578125" style="375"/>
    <col min="12545" max="12545" width="51.140625" style="375" customWidth="1"/>
    <col min="12546" max="12559" width="9.85546875" style="375" customWidth="1"/>
    <col min="12560" max="12560" width="12.7109375" style="375" customWidth="1"/>
    <col min="12561" max="12561" width="9.85546875" style="375" customWidth="1"/>
    <col min="12562" max="12562" width="2.5703125" style="375" customWidth="1"/>
    <col min="12563" max="12800" width="11.42578125" style="375"/>
    <col min="12801" max="12801" width="51.140625" style="375" customWidth="1"/>
    <col min="12802" max="12815" width="9.85546875" style="375" customWidth="1"/>
    <col min="12816" max="12816" width="12.7109375" style="375" customWidth="1"/>
    <col min="12817" max="12817" width="9.85546875" style="375" customWidth="1"/>
    <col min="12818" max="12818" width="2.5703125" style="375" customWidth="1"/>
    <col min="12819" max="13056" width="11.42578125" style="375"/>
    <col min="13057" max="13057" width="51.140625" style="375" customWidth="1"/>
    <col min="13058" max="13071" width="9.85546875" style="375" customWidth="1"/>
    <col min="13072" max="13072" width="12.7109375" style="375" customWidth="1"/>
    <col min="13073" max="13073" width="9.85546875" style="375" customWidth="1"/>
    <col min="13074" max="13074" width="2.5703125" style="375" customWidth="1"/>
    <col min="13075" max="13312" width="11.42578125" style="375"/>
    <col min="13313" max="13313" width="51.140625" style="375" customWidth="1"/>
    <col min="13314" max="13327" width="9.85546875" style="375" customWidth="1"/>
    <col min="13328" max="13328" width="12.7109375" style="375" customWidth="1"/>
    <col min="13329" max="13329" width="9.85546875" style="375" customWidth="1"/>
    <col min="13330" max="13330" width="2.5703125" style="375" customWidth="1"/>
    <col min="13331" max="13568" width="11.42578125" style="375"/>
    <col min="13569" max="13569" width="51.140625" style="375" customWidth="1"/>
    <col min="13570" max="13583" width="9.85546875" style="375" customWidth="1"/>
    <col min="13584" max="13584" width="12.7109375" style="375" customWidth="1"/>
    <col min="13585" max="13585" width="9.85546875" style="375" customWidth="1"/>
    <col min="13586" max="13586" width="2.5703125" style="375" customWidth="1"/>
    <col min="13587" max="13824" width="11.42578125" style="375"/>
    <col min="13825" max="13825" width="51.140625" style="375" customWidth="1"/>
    <col min="13826" max="13839" width="9.85546875" style="375" customWidth="1"/>
    <col min="13840" max="13840" width="12.7109375" style="375" customWidth="1"/>
    <col min="13841" max="13841" width="9.85546875" style="375" customWidth="1"/>
    <col min="13842" max="13842" width="2.5703125" style="375" customWidth="1"/>
    <col min="13843" max="14080" width="11.42578125" style="375"/>
    <col min="14081" max="14081" width="51.140625" style="375" customWidth="1"/>
    <col min="14082" max="14095" width="9.85546875" style="375" customWidth="1"/>
    <col min="14096" max="14096" width="12.7109375" style="375" customWidth="1"/>
    <col min="14097" max="14097" width="9.85546875" style="375" customWidth="1"/>
    <col min="14098" max="14098" width="2.5703125" style="375" customWidth="1"/>
    <col min="14099" max="14336" width="11.42578125" style="375"/>
    <col min="14337" max="14337" width="51.140625" style="375" customWidth="1"/>
    <col min="14338" max="14351" width="9.85546875" style="375" customWidth="1"/>
    <col min="14352" max="14352" width="12.7109375" style="375" customWidth="1"/>
    <col min="14353" max="14353" width="9.85546875" style="375" customWidth="1"/>
    <col min="14354" max="14354" width="2.5703125" style="375" customWidth="1"/>
    <col min="14355" max="14592" width="11.42578125" style="375"/>
    <col min="14593" max="14593" width="51.140625" style="375" customWidth="1"/>
    <col min="14594" max="14607" width="9.85546875" style="375" customWidth="1"/>
    <col min="14608" max="14608" width="12.7109375" style="375" customWidth="1"/>
    <col min="14609" max="14609" width="9.85546875" style="375" customWidth="1"/>
    <col min="14610" max="14610" width="2.5703125" style="375" customWidth="1"/>
    <col min="14611" max="14848" width="11.42578125" style="375"/>
    <col min="14849" max="14849" width="51.140625" style="375" customWidth="1"/>
    <col min="14850" max="14863" width="9.85546875" style="375" customWidth="1"/>
    <col min="14864" max="14864" width="12.7109375" style="375" customWidth="1"/>
    <col min="14865" max="14865" width="9.85546875" style="375" customWidth="1"/>
    <col min="14866" max="14866" width="2.5703125" style="375" customWidth="1"/>
    <col min="14867" max="15104" width="11.42578125" style="375"/>
    <col min="15105" max="15105" width="51.140625" style="375" customWidth="1"/>
    <col min="15106" max="15119" width="9.85546875" style="375" customWidth="1"/>
    <col min="15120" max="15120" width="12.7109375" style="375" customWidth="1"/>
    <col min="15121" max="15121" width="9.85546875" style="375" customWidth="1"/>
    <col min="15122" max="15122" width="2.5703125" style="375" customWidth="1"/>
    <col min="15123" max="15360" width="11.42578125" style="375"/>
    <col min="15361" max="15361" width="51.140625" style="375" customWidth="1"/>
    <col min="15362" max="15375" width="9.85546875" style="375" customWidth="1"/>
    <col min="15376" max="15376" width="12.7109375" style="375" customWidth="1"/>
    <col min="15377" max="15377" width="9.85546875" style="375" customWidth="1"/>
    <col min="15378" max="15378" width="2.5703125" style="375" customWidth="1"/>
    <col min="15379" max="15616" width="11.42578125" style="375"/>
    <col min="15617" max="15617" width="51.140625" style="375" customWidth="1"/>
    <col min="15618" max="15631" width="9.85546875" style="375" customWidth="1"/>
    <col min="15632" max="15632" width="12.7109375" style="375" customWidth="1"/>
    <col min="15633" max="15633" width="9.85546875" style="375" customWidth="1"/>
    <col min="15634" max="15634" width="2.5703125" style="375" customWidth="1"/>
    <col min="15635" max="15872" width="11.42578125" style="375"/>
    <col min="15873" max="15873" width="51.140625" style="375" customWidth="1"/>
    <col min="15874" max="15887" width="9.85546875" style="375" customWidth="1"/>
    <col min="15888" max="15888" width="12.7109375" style="375" customWidth="1"/>
    <col min="15889" max="15889" width="9.85546875" style="375" customWidth="1"/>
    <col min="15890" max="15890" width="2.5703125" style="375" customWidth="1"/>
    <col min="15891" max="16128" width="11.42578125" style="375"/>
    <col min="16129" max="16129" width="51.140625" style="375" customWidth="1"/>
    <col min="16130" max="16143" width="9.85546875" style="375" customWidth="1"/>
    <col min="16144" max="16144" width="12.7109375" style="375" customWidth="1"/>
    <col min="16145" max="16145" width="9.85546875" style="375" customWidth="1"/>
    <col min="16146" max="16146" width="2.5703125" style="375" customWidth="1"/>
    <col min="16147" max="16384" width="11.42578125" style="375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52"/>
    </row>
    <row r="2" spans="1:26" s="1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152"/>
    </row>
    <row r="3" spans="1:26" s="1" customFormat="1" ht="20.25" customHeight="1">
      <c r="A3" s="828" t="s">
        <v>159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152"/>
    </row>
    <row r="4" spans="1:26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152"/>
    </row>
    <row r="5" spans="1:26" s="1" customFormat="1" ht="39" customHeight="1">
      <c r="A5" s="851" t="s">
        <v>736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52"/>
    </row>
    <row r="6" spans="1:26" ht="7.5" customHeight="1">
      <c r="A6" s="107"/>
    </row>
    <row r="7" spans="1:26" ht="10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111"/>
      <c r="R7" s="153"/>
      <c r="S7" s="17"/>
      <c r="T7" s="17"/>
      <c r="U7" s="17"/>
      <c r="V7" s="17"/>
      <c r="W7" s="17"/>
    </row>
    <row r="8" spans="1:26" ht="32.25" customHeight="1">
      <c r="A8" s="496" t="s">
        <v>925</v>
      </c>
      <c r="B8" s="600" t="s">
        <v>45</v>
      </c>
      <c r="C8" s="600" t="s">
        <v>51</v>
      </c>
      <c r="D8" s="600" t="s">
        <v>46</v>
      </c>
      <c r="E8" s="600" t="s">
        <v>50</v>
      </c>
      <c r="F8" s="600" t="s">
        <v>47</v>
      </c>
      <c r="G8" s="600" t="s">
        <v>54</v>
      </c>
      <c r="H8" s="600" t="s">
        <v>52</v>
      </c>
      <c r="I8" s="600" t="s">
        <v>53</v>
      </c>
      <c r="J8" s="600" t="s">
        <v>48</v>
      </c>
      <c r="K8" s="600" t="s">
        <v>49</v>
      </c>
      <c r="L8" s="600" t="s">
        <v>55</v>
      </c>
      <c r="M8" s="600" t="s">
        <v>56</v>
      </c>
      <c r="N8" s="600" t="s">
        <v>547</v>
      </c>
      <c r="O8" s="600" t="s">
        <v>546</v>
      </c>
      <c r="P8" s="601" t="s">
        <v>43</v>
      </c>
      <c r="Q8" s="600" t="s">
        <v>11</v>
      </c>
      <c r="R8" s="150"/>
      <c r="Y8" s="375">
        <v>1</v>
      </c>
      <c r="Z8" s="375">
        <v>1</v>
      </c>
    </row>
    <row r="9" spans="1:26" ht="43.5" customHeight="1">
      <c r="A9" s="113" t="s">
        <v>926</v>
      </c>
      <c r="B9" s="113">
        <v>1167493.7642999999</v>
      </c>
      <c r="C9" s="114">
        <v>1203112.3663299999</v>
      </c>
      <c r="D9" s="114">
        <v>968780.75407000002</v>
      </c>
      <c r="E9" s="114">
        <v>1050865.2001699999</v>
      </c>
      <c r="F9" s="114">
        <v>819592.85595</v>
      </c>
      <c r="G9" s="114">
        <v>1187120.2420000001</v>
      </c>
      <c r="H9" s="113">
        <v>859328.80249000003</v>
      </c>
      <c r="I9" s="113">
        <v>518360.02639999997</v>
      </c>
      <c r="J9" s="113">
        <v>11290.7111</v>
      </c>
      <c r="K9" s="113">
        <v>10078.555560000001</v>
      </c>
      <c r="L9" s="113">
        <v>1738604.60146</v>
      </c>
      <c r="M9" s="113">
        <v>310634.58739</v>
      </c>
      <c r="N9" s="113">
        <v>1897067.87396</v>
      </c>
      <c r="O9" s="113">
        <v>1746083.2379000001</v>
      </c>
      <c r="P9" s="113">
        <v>13488413.579079999</v>
      </c>
      <c r="Q9" s="138">
        <v>9.4738144261717921E-2</v>
      </c>
      <c r="R9" s="150"/>
      <c r="S9" s="17"/>
      <c r="T9" s="17"/>
      <c r="U9" s="17"/>
      <c r="V9" s="17"/>
      <c r="W9" s="17"/>
    </row>
    <row r="10" spans="1:26" ht="27" customHeight="1">
      <c r="A10" s="113" t="s">
        <v>927</v>
      </c>
      <c r="B10" s="113">
        <v>272.87046000000004</v>
      </c>
      <c r="C10" s="114">
        <v>11878.194170000001</v>
      </c>
      <c r="D10" s="114">
        <v>11185.50193</v>
      </c>
      <c r="E10" s="114">
        <v>27706.492670000003</v>
      </c>
      <c r="F10" s="114">
        <v>6860</v>
      </c>
      <c r="G10" s="114">
        <v>90430.875409999993</v>
      </c>
      <c r="H10" s="113">
        <v>3927.5872899999999</v>
      </c>
      <c r="I10" s="113">
        <v>2710.1345000000001</v>
      </c>
      <c r="J10" s="113">
        <v>0</v>
      </c>
      <c r="K10" s="113">
        <v>0</v>
      </c>
      <c r="L10" s="113">
        <v>24694.377039999999</v>
      </c>
      <c r="M10" s="113">
        <v>896.02324999999996</v>
      </c>
      <c r="N10" s="113">
        <v>4849.4555999999993</v>
      </c>
      <c r="O10" s="113">
        <v>47926.878729999997</v>
      </c>
      <c r="P10" s="113">
        <v>233338.39104999995</v>
      </c>
      <c r="Q10" s="138">
        <v>1.6388914844202031E-3</v>
      </c>
      <c r="R10" s="150"/>
      <c r="S10" s="17"/>
      <c r="T10" s="17"/>
      <c r="U10" s="17"/>
      <c r="V10" s="17"/>
      <c r="W10" s="17"/>
    </row>
    <row r="11" spans="1:26" ht="27" customHeight="1">
      <c r="A11" s="113" t="s">
        <v>928</v>
      </c>
      <c r="B11" s="113">
        <v>1.12232</v>
      </c>
      <c r="C11" s="114">
        <v>0</v>
      </c>
      <c r="D11" s="114">
        <v>6287.5497999999998</v>
      </c>
      <c r="E11" s="114">
        <v>31073.97392</v>
      </c>
      <c r="F11" s="114">
        <v>5451.6610999999994</v>
      </c>
      <c r="G11" s="114">
        <v>45374.065439999998</v>
      </c>
      <c r="H11" s="113">
        <v>2487.9619900000002</v>
      </c>
      <c r="I11" s="113">
        <v>42.19903</v>
      </c>
      <c r="J11" s="113">
        <v>228.66664</v>
      </c>
      <c r="K11" s="113">
        <v>0</v>
      </c>
      <c r="L11" s="113">
        <v>4004.36339</v>
      </c>
      <c r="M11" s="113">
        <v>102.47705999999999</v>
      </c>
      <c r="N11" s="113">
        <v>8713.0263699999996</v>
      </c>
      <c r="O11" s="113">
        <v>0</v>
      </c>
      <c r="P11" s="113">
        <v>103767.06706</v>
      </c>
      <c r="Q11" s="138">
        <v>7.2882547017928537E-4</v>
      </c>
      <c r="R11" s="150"/>
      <c r="S11" s="17"/>
      <c r="T11" s="17"/>
      <c r="U11" s="17"/>
      <c r="V11" s="17"/>
      <c r="W11" s="17"/>
    </row>
    <row r="12" spans="1:26" ht="27" customHeight="1">
      <c r="A12" s="113" t="s">
        <v>139</v>
      </c>
      <c r="B12" s="113">
        <v>52898.657299999999</v>
      </c>
      <c r="C12" s="114">
        <v>64248.699840000001</v>
      </c>
      <c r="D12" s="114">
        <v>47613.58756</v>
      </c>
      <c r="E12" s="114">
        <v>210904.09430000003</v>
      </c>
      <c r="F12" s="114">
        <v>24351.662600000003</v>
      </c>
      <c r="G12" s="114">
        <v>1723.48152</v>
      </c>
      <c r="H12" s="113">
        <v>45468.90726</v>
      </c>
      <c r="I12" s="113">
        <v>33068.368430000002</v>
      </c>
      <c r="J12" s="113">
        <v>0</v>
      </c>
      <c r="K12" s="113">
        <v>0</v>
      </c>
      <c r="L12" s="113">
        <v>50830.284319999999</v>
      </c>
      <c r="M12" s="113">
        <v>13406.898509999999</v>
      </c>
      <c r="N12" s="113">
        <v>30788.709629999998</v>
      </c>
      <c r="O12" s="113">
        <v>83843.730650000012</v>
      </c>
      <c r="P12" s="113">
        <v>659147.08192000003</v>
      </c>
      <c r="Q12" s="138">
        <v>4.6296305321983332E-3</v>
      </c>
      <c r="R12" s="150"/>
      <c r="S12" s="17"/>
      <c r="T12" s="17"/>
      <c r="U12" s="17"/>
      <c r="V12" s="17"/>
      <c r="W12" s="17"/>
    </row>
    <row r="13" spans="1:26" ht="27" customHeight="1">
      <c r="A13" s="113" t="s">
        <v>929</v>
      </c>
      <c r="B13" s="113">
        <v>3170830.6896599997</v>
      </c>
      <c r="C13" s="114">
        <v>2413318.75397</v>
      </c>
      <c r="D13" s="114">
        <v>2507002.2481</v>
      </c>
      <c r="E13" s="114">
        <v>3638187.8802499999</v>
      </c>
      <c r="F13" s="114">
        <v>3394951.51241</v>
      </c>
      <c r="G13" s="114">
        <v>1204362.9724900001</v>
      </c>
      <c r="H13" s="113">
        <v>1178973.1054700001</v>
      </c>
      <c r="I13" s="113">
        <v>2453436.0054799998</v>
      </c>
      <c r="J13" s="113">
        <v>66019.351790000001</v>
      </c>
      <c r="K13" s="113">
        <v>201866.50000999999</v>
      </c>
      <c r="L13" s="113">
        <v>1466494.8096099999</v>
      </c>
      <c r="M13" s="113">
        <v>460222.75368000002</v>
      </c>
      <c r="N13" s="113">
        <v>1975607.8534600001</v>
      </c>
      <c r="O13" s="113">
        <v>1160807.99502</v>
      </c>
      <c r="P13" s="113">
        <v>25292082.43139999</v>
      </c>
      <c r="Q13" s="138">
        <v>0.17764320021900348</v>
      </c>
      <c r="R13" s="150"/>
      <c r="S13" s="17"/>
      <c r="T13" s="17"/>
      <c r="U13" s="17"/>
      <c r="V13" s="17"/>
      <c r="W13" s="17"/>
    </row>
    <row r="14" spans="1:26" ht="27" customHeight="1">
      <c r="A14" s="113" t="s">
        <v>141</v>
      </c>
      <c r="B14" s="113">
        <v>172233.32973</v>
      </c>
      <c r="C14" s="114">
        <v>701698.82877999998</v>
      </c>
      <c r="D14" s="114">
        <v>88143.35269</v>
      </c>
      <c r="E14" s="114">
        <v>330940.81066000002</v>
      </c>
      <c r="F14" s="114">
        <v>793075.99079999991</v>
      </c>
      <c r="G14" s="114">
        <v>141222.57850999999</v>
      </c>
      <c r="H14" s="113">
        <v>1905.2851499999999</v>
      </c>
      <c r="I14" s="113">
        <v>6769.4416900000006</v>
      </c>
      <c r="J14" s="113">
        <v>0</v>
      </c>
      <c r="K14" s="113">
        <v>0</v>
      </c>
      <c r="L14" s="113">
        <v>1139.3674099999998</v>
      </c>
      <c r="M14" s="113">
        <v>33108.087399999997</v>
      </c>
      <c r="N14" s="113">
        <v>35577.326489999999</v>
      </c>
      <c r="O14" s="113">
        <v>2249.2556400000003</v>
      </c>
      <c r="P14" s="113">
        <v>2308063.6549499994</v>
      </c>
      <c r="Q14" s="138">
        <v>1.6211073765340103E-2</v>
      </c>
      <c r="R14" s="150"/>
      <c r="S14" s="17"/>
      <c r="T14" s="17"/>
      <c r="U14" s="17"/>
      <c r="V14" s="17"/>
      <c r="W14" s="17"/>
    </row>
    <row r="15" spans="1:26" ht="27" customHeight="1">
      <c r="A15" s="113" t="s">
        <v>98</v>
      </c>
      <c r="B15" s="113">
        <v>2669085.7895399998</v>
      </c>
      <c r="C15" s="114">
        <v>3080966.2848700001</v>
      </c>
      <c r="D15" s="114">
        <v>2868230.4403899997</v>
      </c>
      <c r="E15" s="114">
        <v>2301473.7487300001</v>
      </c>
      <c r="F15" s="114">
        <v>690957.21502</v>
      </c>
      <c r="G15" s="114">
        <v>1099450.1141300001</v>
      </c>
      <c r="H15" s="113">
        <v>1678240.35693</v>
      </c>
      <c r="I15" s="113">
        <v>1972126.14417</v>
      </c>
      <c r="J15" s="113">
        <v>0</v>
      </c>
      <c r="K15" s="113">
        <v>0</v>
      </c>
      <c r="L15" s="113">
        <v>2676157.61075</v>
      </c>
      <c r="M15" s="113">
        <v>558977.17188000004</v>
      </c>
      <c r="N15" s="113">
        <v>2895237.4030300002</v>
      </c>
      <c r="O15" s="113">
        <v>172796.66965999999</v>
      </c>
      <c r="P15" s="113">
        <v>22663698.949099995</v>
      </c>
      <c r="Q15" s="138">
        <v>0.15918230620345702</v>
      </c>
      <c r="R15" s="150"/>
      <c r="S15" s="17"/>
      <c r="T15" s="17"/>
      <c r="U15" s="17"/>
      <c r="V15" s="17"/>
      <c r="W15" s="17"/>
    </row>
    <row r="16" spans="1:26" ht="27" customHeight="1">
      <c r="A16" s="113" t="s">
        <v>142</v>
      </c>
      <c r="B16" s="113">
        <v>1976419.6997100001</v>
      </c>
      <c r="C16" s="114">
        <v>1980986.6269700001</v>
      </c>
      <c r="D16" s="114">
        <v>3631260.7610300002</v>
      </c>
      <c r="E16" s="114">
        <v>2969625.9257800002</v>
      </c>
      <c r="F16" s="114">
        <v>1900578.31642</v>
      </c>
      <c r="G16" s="114">
        <v>1843873.51911</v>
      </c>
      <c r="H16" s="113">
        <v>1648716.5142699999</v>
      </c>
      <c r="I16" s="113">
        <v>2928251.9905500002</v>
      </c>
      <c r="J16" s="113">
        <v>36913.101430000002</v>
      </c>
      <c r="K16" s="113">
        <v>230360.62531999999</v>
      </c>
      <c r="L16" s="113">
        <v>1483224.64167</v>
      </c>
      <c r="M16" s="113">
        <v>503026.74458</v>
      </c>
      <c r="N16" s="113">
        <v>1951350.0903399999</v>
      </c>
      <c r="O16" s="113">
        <v>2433629.7951700003</v>
      </c>
      <c r="P16" s="113">
        <v>25518218.35235</v>
      </c>
      <c r="Q16" s="138">
        <v>0.17923150394175899</v>
      </c>
      <c r="R16" s="150"/>
      <c r="S16" s="17"/>
      <c r="T16" s="17"/>
      <c r="U16" s="17"/>
      <c r="V16" s="17"/>
      <c r="W16" s="17"/>
    </row>
    <row r="17" spans="1:23" ht="27" customHeight="1">
      <c r="A17" s="113" t="s">
        <v>930</v>
      </c>
      <c r="B17" s="113">
        <v>126346.80878000001</v>
      </c>
      <c r="C17" s="114">
        <v>90239.188849999991</v>
      </c>
      <c r="D17" s="114">
        <v>249967.32740000001</v>
      </c>
      <c r="E17" s="114">
        <v>567193.86021000007</v>
      </c>
      <c r="F17" s="114">
        <v>146455.19764</v>
      </c>
      <c r="G17" s="114">
        <v>55687.84994</v>
      </c>
      <c r="H17" s="113">
        <v>115368.56201000001</v>
      </c>
      <c r="I17" s="113">
        <v>289414.58374000003</v>
      </c>
      <c r="J17" s="113">
        <v>0</v>
      </c>
      <c r="K17" s="113">
        <v>0</v>
      </c>
      <c r="L17" s="113">
        <v>179869.30569000001</v>
      </c>
      <c r="M17" s="113">
        <v>99087.119569999995</v>
      </c>
      <c r="N17" s="113">
        <v>176549.34062</v>
      </c>
      <c r="O17" s="113">
        <v>304614.32186000003</v>
      </c>
      <c r="P17" s="113">
        <v>2400793.46631</v>
      </c>
      <c r="Q17" s="138">
        <v>1.6862377211403688E-2</v>
      </c>
      <c r="R17" s="150"/>
      <c r="S17" s="17"/>
      <c r="T17" s="17"/>
      <c r="U17" s="17"/>
      <c r="V17" s="17"/>
      <c r="W17" s="17"/>
    </row>
    <row r="18" spans="1:23" ht="27" customHeight="1">
      <c r="A18" s="113" t="s">
        <v>144</v>
      </c>
      <c r="B18" s="113">
        <v>335259.46438000002</v>
      </c>
      <c r="C18" s="114">
        <v>350704.33629000001</v>
      </c>
      <c r="D18" s="114">
        <v>454385.01983</v>
      </c>
      <c r="E18" s="114">
        <v>400008.22249999997</v>
      </c>
      <c r="F18" s="114">
        <v>414546.34405000001</v>
      </c>
      <c r="G18" s="114">
        <v>318447.51361999998</v>
      </c>
      <c r="H18" s="113">
        <v>249175.44277000002</v>
      </c>
      <c r="I18" s="113">
        <v>1320003.9716400001</v>
      </c>
      <c r="J18" s="113">
        <v>1448.9531000000002</v>
      </c>
      <c r="K18" s="113">
        <v>6710</v>
      </c>
      <c r="L18" s="113">
        <v>1135023.0240499999</v>
      </c>
      <c r="M18" s="113">
        <v>238174.54433</v>
      </c>
      <c r="N18" s="113">
        <v>856490.24534000002</v>
      </c>
      <c r="O18" s="113">
        <v>965944.56438999996</v>
      </c>
      <c r="P18" s="113">
        <v>7046321.6462899996</v>
      </c>
      <c r="Q18" s="138">
        <v>4.9491026704284929E-2</v>
      </c>
      <c r="R18" s="150"/>
      <c r="S18" s="17"/>
      <c r="T18" s="17"/>
      <c r="U18" s="17"/>
      <c r="V18" s="17"/>
      <c r="W18" s="17"/>
    </row>
    <row r="19" spans="1:23" ht="27" customHeight="1">
      <c r="A19" s="113" t="s">
        <v>145</v>
      </c>
      <c r="B19" s="113">
        <v>416082.96617999999</v>
      </c>
      <c r="C19" s="114">
        <v>138418.3879</v>
      </c>
      <c r="D19" s="114">
        <v>26128.191170000002</v>
      </c>
      <c r="E19" s="114">
        <v>468563.84326999995</v>
      </c>
      <c r="F19" s="114">
        <v>27788.591559999997</v>
      </c>
      <c r="G19" s="114">
        <v>48313.162799999998</v>
      </c>
      <c r="H19" s="113">
        <v>35330.225030000001</v>
      </c>
      <c r="I19" s="113">
        <v>260.13789000000003</v>
      </c>
      <c r="J19" s="113">
        <v>0</v>
      </c>
      <c r="K19" s="113">
        <v>0</v>
      </c>
      <c r="L19" s="113">
        <v>209890.74885</v>
      </c>
      <c r="M19" s="113">
        <v>17832.648860000001</v>
      </c>
      <c r="N19" s="113">
        <v>3352.1920399999999</v>
      </c>
      <c r="O19" s="113">
        <v>312.41800000000001</v>
      </c>
      <c r="P19" s="113">
        <v>1392273.5135500005</v>
      </c>
      <c r="Q19" s="138">
        <v>9.7788674854278456E-3</v>
      </c>
      <c r="R19" s="150"/>
      <c r="S19" s="17"/>
      <c r="T19" s="17"/>
      <c r="U19" s="17"/>
      <c r="V19" s="17"/>
      <c r="W19" s="17"/>
    </row>
    <row r="20" spans="1:23" ht="27" customHeight="1">
      <c r="A20" s="113" t="s">
        <v>146</v>
      </c>
      <c r="B20" s="113">
        <v>5248689.3545200005</v>
      </c>
      <c r="C20" s="114">
        <v>4268083.0962800002</v>
      </c>
      <c r="D20" s="114">
        <v>12189245.32412</v>
      </c>
      <c r="E20" s="114">
        <v>1368920.1723100001</v>
      </c>
      <c r="F20" s="114">
        <v>4595654.9091400001</v>
      </c>
      <c r="G20" s="114">
        <v>2095324.63916</v>
      </c>
      <c r="H20" s="113">
        <v>1747281.8144700001</v>
      </c>
      <c r="I20" s="113">
        <v>667193.04035999998</v>
      </c>
      <c r="J20" s="113">
        <v>52.821899999999999</v>
      </c>
      <c r="K20" s="113">
        <v>0</v>
      </c>
      <c r="L20" s="113">
        <v>1317658.13252</v>
      </c>
      <c r="M20" s="113">
        <v>409825.54170999996</v>
      </c>
      <c r="N20" s="113">
        <v>1568847.8045899998</v>
      </c>
      <c r="O20" s="113">
        <v>402820.51404000004</v>
      </c>
      <c r="P20" s="113">
        <v>35879597.165120006</v>
      </c>
      <c r="Q20" s="138">
        <v>0.25200639292032373</v>
      </c>
      <c r="R20" s="150"/>
      <c r="S20" s="17"/>
      <c r="T20" s="17"/>
      <c r="U20" s="17"/>
      <c r="V20" s="17"/>
      <c r="W20" s="17"/>
    </row>
    <row r="21" spans="1:23" ht="27" customHeight="1">
      <c r="A21" s="113" t="s">
        <v>147</v>
      </c>
      <c r="B21" s="113">
        <v>0</v>
      </c>
      <c r="C21" s="114">
        <v>1503119.6432699999</v>
      </c>
      <c r="D21" s="114">
        <v>1783.11664</v>
      </c>
      <c r="E21" s="114">
        <v>299.44461000000001</v>
      </c>
      <c r="F21" s="114">
        <v>2713.6925000000001</v>
      </c>
      <c r="G21" s="114">
        <v>1311.5163</v>
      </c>
      <c r="H21" s="113">
        <v>708.90811999999994</v>
      </c>
      <c r="I21" s="113">
        <v>626.91856999999993</v>
      </c>
      <c r="J21" s="113">
        <v>0</v>
      </c>
      <c r="K21" s="113">
        <v>0</v>
      </c>
      <c r="L21" s="113">
        <v>2970.9932699999999</v>
      </c>
      <c r="M21" s="113">
        <v>755.07670999999993</v>
      </c>
      <c r="N21" s="113">
        <v>237.04535999999999</v>
      </c>
      <c r="O21" s="113">
        <v>18.078499999999998</v>
      </c>
      <c r="P21" s="113">
        <v>1514544.4338499997</v>
      </c>
      <c r="Q21" s="138">
        <v>1.0637657884942302E-2</v>
      </c>
      <c r="R21" s="150"/>
      <c r="S21" s="17"/>
      <c r="T21" s="17"/>
      <c r="U21" s="17"/>
      <c r="V21" s="17"/>
      <c r="W21" s="17"/>
    </row>
    <row r="22" spans="1:23" ht="27" customHeight="1">
      <c r="A22" s="113" t="s">
        <v>148</v>
      </c>
      <c r="B22" s="113">
        <v>50445.437869999994</v>
      </c>
      <c r="C22" s="114">
        <v>1487.8090099999999</v>
      </c>
      <c r="D22" s="114">
        <v>23952.552489999998</v>
      </c>
      <c r="E22" s="114">
        <v>7355.5633899999993</v>
      </c>
      <c r="F22" s="114">
        <v>2824.4678900000004</v>
      </c>
      <c r="G22" s="114">
        <v>49119.752119999997</v>
      </c>
      <c r="H22" s="113">
        <v>14642.496349999999</v>
      </c>
      <c r="I22" s="113">
        <v>16510.008819999999</v>
      </c>
      <c r="J22" s="113">
        <v>0</v>
      </c>
      <c r="K22" s="113">
        <v>0</v>
      </c>
      <c r="L22" s="113">
        <v>17842.748010000003</v>
      </c>
      <c r="M22" s="113">
        <v>2672.7261800000001</v>
      </c>
      <c r="N22" s="113">
        <v>14841.8236</v>
      </c>
      <c r="O22" s="113">
        <v>5148.3566300000002</v>
      </c>
      <c r="P22" s="113">
        <v>206843.74235999997</v>
      </c>
      <c r="Q22" s="138">
        <v>1.4528018575681804E-3</v>
      </c>
      <c r="R22" s="150"/>
      <c r="S22" s="17"/>
      <c r="T22" s="17"/>
      <c r="U22" s="17"/>
      <c r="V22" s="17"/>
      <c r="W22" s="17"/>
    </row>
    <row r="23" spans="1:23" ht="27" customHeight="1">
      <c r="A23" s="113" t="s">
        <v>149</v>
      </c>
      <c r="B23" s="113">
        <v>795644.60279999999</v>
      </c>
      <c r="C23" s="114">
        <v>46776.805039999999</v>
      </c>
      <c r="D23" s="114">
        <v>107961.74204000001</v>
      </c>
      <c r="E23" s="114">
        <v>402954.66025000002</v>
      </c>
      <c r="F23" s="114">
        <v>1408715.1050799999</v>
      </c>
      <c r="G23" s="114">
        <v>151723.13094</v>
      </c>
      <c r="H23" s="113">
        <v>58589.629289999997</v>
      </c>
      <c r="I23" s="113">
        <v>241280.07290999999</v>
      </c>
      <c r="J23" s="113">
        <v>1552.0143799999998</v>
      </c>
      <c r="K23" s="113">
        <v>0</v>
      </c>
      <c r="L23" s="113">
        <v>142558.48646000001</v>
      </c>
      <c r="M23" s="113">
        <v>68760.701419999998</v>
      </c>
      <c r="N23" s="113">
        <v>66437.302389999997</v>
      </c>
      <c r="O23" s="113">
        <v>171017.30009999999</v>
      </c>
      <c r="P23" s="113">
        <v>3663971.5531000001</v>
      </c>
      <c r="Q23" s="138">
        <v>2.5734521226928028E-2</v>
      </c>
      <c r="R23" s="150"/>
      <c r="S23" s="17"/>
      <c r="T23" s="17"/>
      <c r="U23" s="17"/>
      <c r="V23" s="17"/>
      <c r="W23" s="17"/>
    </row>
    <row r="24" spans="1:23" ht="27" customHeight="1">
      <c r="A24" s="113" t="s">
        <v>150</v>
      </c>
      <c r="B24" s="113">
        <v>35.738860000000003</v>
      </c>
      <c r="C24" s="114">
        <v>0</v>
      </c>
      <c r="D24" s="114">
        <v>0</v>
      </c>
      <c r="E24" s="114">
        <v>0</v>
      </c>
      <c r="F24" s="114">
        <v>0</v>
      </c>
      <c r="G24" s="114">
        <v>33.268740000000001</v>
      </c>
      <c r="H24" s="113">
        <v>8.9920200000000001</v>
      </c>
      <c r="I24" s="113">
        <v>2264.3054200000001</v>
      </c>
      <c r="J24" s="113">
        <v>0</v>
      </c>
      <c r="K24" s="113">
        <v>0</v>
      </c>
      <c r="L24" s="113">
        <v>93.423249999999996</v>
      </c>
      <c r="M24" s="113">
        <v>0</v>
      </c>
      <c r="N24" s="113">
        <v>7.9598199999999997</v>
      </c>
      <c r="O24" s="113">
        <v>0</v>
      </c>
      <c r="P24" s="113">
        <v>2443.6881100000001</v>
      </c>
      <c r="Q24" s="138">
        <v>1.716365496494625E-5</v>
      </c>
      <c r="R24" s="150"/>
      <c r="S24" s="17"/>
      <c r="T24" s="17"/>
      <c r="U24" s="17"/>
      <c r="V24" s="17"/>
      <c r="W24" s="17"/>
    </row>
    <row r="25" spans="1:23" ht="27" customHeight="1">
      <c r="A25" s="113" t="s">
        <v>151</v>
      </c>
      <c r="B25" s="113">
        <v>205.8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24.56504</v>
      </c>
      <c r="I25" s="113">
        <v>0</v>
      </c>
      <c r="J25" s="113">
        <v>0</v>
      </c>
      <c r="K25" s="113">
        <v>0</v>
      </c>
      <c r="L25" s="113">
        <v>77.878950000000003</v>
      </c>
      <c r="M25" s="113">
        <v>0</v>
      </c>
      <c r="N25" s="113">
        <v>15.55538</v>
      </c>
      <c r="O25" s="113">
        <v>0</v>
      </c>
      <c r="P25" s="113">
        <v>323.79937000000007</v>
      </c>
      <c r="Q25" s="138">
        <v>2.2742594039740072E-6</v>
      </c>
      <c r="R25" s="150"/>
      <c r="S25" s="17"/>
      <c r="T25" s="17"/>
      <c r="U25" s="17"/>
      <c r="V25" s="17"/>
      <c r="W25" s="17"/>
    </row>
    <row r="26" spans="1:23" ht="27" customHeight="1">
      <c r="A26" s="113" t="s">
        <v>152</v>
      </c>
      <c r="B26" s="113">
        <v>0</v>
      </c>
      <c r="C26" s="114">
        <v>0</v>
      </c>
      <c r="D26" s="114">
        <v>0</v>
      </c>
      <c r="E26" s="114">
        <v>0</v>
      </c>
      <c r="F26" s="114">
        <v>1370.0673100000001</v>
      </c>
      <c r="G26" s="114">
        <v>111.81519999999999</v>
      </c>
      <c r="H26" s="113">
        <v>203.70717999999999</v>
      </c>
      <c r="I26" s="113">
        <v>0</v>
      </c>
      <c r="J26" s="113">
        <v>0</v>
      </c>
      <c r="K26" s="113">
        <v>0</v>
      </c>
      <c r="L26" s="113">
        <v>0</v>
      </c>
      <c r="M26" s="113">
        <v>188.24822</v>
      </c>
      <c r="N26" s="113">
        <v>25.585000000000001</v>
      </c>
      <c r="O26" s="113">
        <v>0</v>
      </c>
      <c r="P26" s="119">
        <v>1899.4229100000002</v>
      </c>
      <c r="Q26" s="120">
        <v>1.3340916676864362E-5</v>
      </c>
      <c r="R26" s="150"/>
      <c r="S26" s="17"/>
      <c r="T26" s="17"/>
      <c r="U26" s="17"/>
      <c r="V26" s="17"/>
      <c r="W26" s="17"/>
    </row>
    <row r="27" spans="1:23" ht="33" customHeight="1">
      <c r="A27" s="141" t="s">
        <v>39</v>
      </c>
      <c r="B27" s="534">
        <v>16181946.096410001</v>
      </c>
      <c r="C27" s="534">
        <v>15855039.021570005</v>
      </c>
      <c r="D27" s="534">
        <v>23181927.469260003</v>
      </c>
      <c r="E27" s="534">
        <v>13776073.89302</v>
      </c>
      <c r="F27" s="534">
        <v>14235887.589469999</v>
      </c>
      <c r="G27" s="534">
        <v>8333630.4974300005</v>
      </c>
      <c r="H27" s="534">
        <v>7640382.8631299995</v>
      </c>
      <c r="I27" s="534">
        <v>10452317.3496</v>
      </c>
      <c r="J27" s="534">
        <v>117505.62033999998</v>
      </c>
      <c r="K27" s="534">
        <v>449015.68088999996</v>
      </c>
      <c r="L27" s="534">
        <v>10451134.796699999</v>
      </c>
      <c r="M27" s="534">
        <v>2717671.3507500007</v>
      </c>
      <c r="N27" s="534">
        <v>11485996.593020001</v>
      </c>
      <c r="O27" s="534">
        <v>7497213.1162899993</v>
      </c>
      <c r="P27" s="534">
        <v>142375741.93788001</v>
      </c>
      <c r="Q27" s="535">
        <v>1</v>
      </c>
      <c r="R27" s="150"/>
      <c r="S27" s="17"/>
      <c r="T27" s="17"/>
      <c r="U27" s="17"/>
      <c r="V27" s="17"/>
      <c r="W27" s="17"/>
    </row>
    <row r="28" spans="1:23" ht="33" customHeight="1">
      <c r="A28" s="142" t="s">
        <v>153</v>
      </c>
      <c r="B28" s="138">
        <v>0.11365662349608931</v>
      </c>
      <c r="C28" s="138">
        <v>0.11136053660382483</v>
      </c>
      <c r="D28" s="138">
        <v>0.16282217148602826</v>
      </c>
      <c r="E28" s="138">
        <v>9.6758574919529772E-2</v>
      </c>
      <c r="F28" s="138">
        <v>9.9988153850543326E-2</v>
      </c>
      <c r="G28" s="138">
        <v>5.853265720691414E-2</v>
      </c>
      <c r="H28" s="138">
        <v>5.3663515702440212E-2</v>
      </c>
      <c r="I28" s="138">
        <v>7.341361110631088E-2</v>
      </c>
      <c r="J28" s="138">
        <v>8.2532051275468598E-4</v>
      </c>
      <c r="K28" s="138">
        <v>3.1537372503098885E-3</v>
      </c>
      <c r="L28" s="138">
        <v>7.3405305246872291E-2</v>
      </c>
      <c r="M28" s="138">
        <v>1.9088022395948239E-2</v>
      </c>
      <c r="N28" s="138">
        <v>8.0673831347136779E-2</v>
      </c>
      <c r="O28" s="138">
        <v>5.2657938875297378E-2</v>
      </c>
      <c r="P28" s="138">
        <v>1</v>
      </c>
      <c r="Q28" s="138"/>
      <c r="R28" s="150"/>
      <c r="S28" s="17"/>
      <c r="T28" s="17"/>
      <c r="U28" s="17"/>
      <c r="V28" s="17"/>
      <c r="W28" s="17"/>
    </row>
    <row r="29" spans="1:23" ht="9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  <c r="R29" s="150"/>
      <c r="S29" s="17"/>
      <c r="T29" s="17"/>
      <c r="U29" s="17"/>
      <c r="V29" s="17"/>
      <c r="W29" s="17"/>
    </row>
    <row r="30" spans="1:23" ht="15" customHeight="1" thickTop="1">
      <c r="A30" s="34" t="s">
        <v>737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150"/>
      <c r="S30" s="149"/>
      <c r="T30" s="17"/>
      <c r="U30" s="17"/>
      <c r="V30" s="17"/>
      <c r="W30" s="17"/>
    </row>
    <row r="31" spans="1:23" ht="15" customHeight="1">
      <c r="A31" s="676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  <c r="R31" s="150"/>
      <c r="S31" s="17"/>
      <c r="T31" s="17"/>
      <c r="U31" s="17"/>
      <c r="V31" s="17"/>
      <c r="W31" s="17"/>
    </row>
    <row r="32" spans="1:23" ht="15" customHeight="1">
      <c r="A32" s="675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23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  <c r="R33" s="150"/>
      <c r="S33" s="17"/>
      <c r="T33" s="17"/>
      <c r="U33" s="17"/>
      <c r="V33" s="17"/>
      <c r="W33" s="17"/>
    </row>
    <row r="34" spans="1:23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  <c r="R34" s="150"/>
      <c r="S34" s="17"/>
      <c r="T34" s="17"/>
      <c r="U34" s="17"/>
      <c r="V34" s="17"/>
      <c r="W34" s="17"/>
    </row>
    <row r="35" spans="1:23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  <c r="R35" s="150"/>
      <c r="S35" s="17"/>
      <c r="T35" s="17"/>
      <c r="U35" s="17"/>
      <c r="V35" s="17"/>
      <c r="W35" s="17"/>
    </row>
    <row r="36" spans="1:23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  <c r="R36" s="150"/>
      <c r="S36" s="17"/>
      <c r="T36" s="17"/>
      <c r="U36" s="17"/>
      <c r="V36" s="17"/>
      <c r="W36" s="17"/>
    </row>
    <row r="37" spans="1:23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  <c r="R37" s="150"/>
      <c r="S37" s="17"/>
      <c r="T37" s="17"/>
      <c r="U37" s="17"/>
      <c r="V37" s="17"/>
      <c r="W37" s="17"/>
    </row>
    <row r="38" spans="1:23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  <c r="R38" s="150"/>
      <c r="S38" s="17"/>
      <c r="T38" s="17"/>
      <c r="U38" s="17"/>
      <c r="V38" s="17"/>
      <c r="W38" s="17"/>
    </row>
    <row r="39" spans="1:23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  <c r="R39" s="150"/>
      <c r="S39" s="17"/>
      <c r="T39" s="17"/>
      <c r="U39" s="17"/>
      <c r="V39" s="17"/>
      <c r="W39" s="17"/>
    </row>
    <row r="40" spans="1:23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  <c r="R40" s="150"/>
      <c r="S40" s="17"/>
      <c r="T40" s="17"/>
      <c r="U40" s="17"/>
      <c r="V40" s="17"/>
      <c r="W40" s="17"/>
    </row>
    <row r="41" spans="1:23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  <c r="R41" s="150"/>
      <c r="S41" s="17"/>
      <c r="T41" s="17"/>
      <c r="U41" s="17"/>
      <c r="V41" s="17"/>
      <c r="W41" s="17"/>
    </row>
    <row r="42" spans="1:23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  <c r="R42" s="150"/>
      <c r="S42" s="17"/>
      <c r="T42" s="17"/>
      <c r="U42" s="17"/>
      <c r="V42" s="17"/>
      <c r="W42" s="17"/>
    </row>
    <row r="43" spans="1:23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  <c r="R43" s="150"/>
      <c r="S43" s="17"/>
      <c r="T43" s="17"/>
      <c r="U43" s="17"/>
      <c r="V43" s="17"/>
      <c r="W43" s="17"/>
    </row>
    <row r="44" spans="1:23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  <c r="R44" s="150"/>
      <c r="S44" s="17"/>
      <c r="T44" s="17"/>
      <c r="U44" s="17"/>
      <c r="V44" s="17"/>
      <c r="W44" s="17"/>
    </row>
    <row r="45" spans="1:23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  <c r="R45" s="150"/>
      <c r="S45" s="17"/>
      <c r="T45" s="17"/>
      <c r="U45" s="17"/>
      <c r="V45" s="17"/>
      <c r="W45" s="17"/>
    </row>
    <row r="46" spans="1:23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  <c r="R46" s="150"/>
      <c r="S46" s="17"/>
      <c r="T46" s="17"/>
      <c r="U46" s="17"/>
      <c r="V46" s="17"/>
      <c r="W46" s="17"/>
    </row>
    <row r="47" spans="1:23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150"/>
      <c r="S47" s="17"/>
      <c r="T47" s="17"/>
      <c r="U47" s="17"/>
      <c r="V47" s="17"/>
      <c r="W47" s="17"/>
    </row>
    <row r="48" spans="1:23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150"/>
      <c r="S48" s="17"/>
      <c r="T48" s="17"/>
      <c r="U48" s="17"/>
      <c r="V48" s="17"/>
      <c r="W48" s="17"/>
    </row>
    <row r="49" spans="1:23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150"/>
      <c r="S49" s="17"/>
      <c r="T49" s="17"/>
      <c r="U49" s="17"/>
      <c r="V49" s="17"/>
      <c r="W49" s="17"/>
    </row>
    <row r="50" spans="1:23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150"/>
      <c r="S50" s="17"/>
      <c r="T50" s="17"/>
      <c r="U50" s="17"/>
      <c r="V50" s="17"/>
      <c r="W50" s="17"/>
    </row>
    <row r="51" spans="1:23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150"/>
      <c r="S51" s="17"/>
      <c r="T51" s="17"/>
      <c r="U51" s="17"/>
      <c r="V51" s="17"/>
      <c r="W51" s="17"/>
    </row>
    <row r="52" spans="1:23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150"/>
      <c r="S52" s="17"/>
      <c r="T52" s="17"/>
      <c r="U52" s="17"/>
      <c r="V52" s="17"/>
      <c r="W52" s="17"/>
    </row>
    <row r="53" spans="1:23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150"/>
      <c r="S53" s="17"/>
      <c r="T53" s="17"/>
      <c r="U53" s="17"/>
      <c r="V53" s="17"/>
      <c r="W53" s="17"/>
    </row>
    <row r="54" spans="1:23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150"/>
      <c r="S54" s="17"/>
      <c r="T54" s="17"/>
      <c r="U54" s="17"/>
      <c r="V54" s="17"/>
      <c r="W54" s="17"/>
    </row>
    <row r="55" spans="1:23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50"/>
      <c r="S55" s="17"/>
      <c r="T55" s="17"/>
      <c r="U55" s="17"/>
      <c r="V55" s="17"/>
      <c r="W55" s="17"/>
    </row>
    <row r="56" spans="1:23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50"/>
      <c r="S56" s="17"/>
      <c r="T56" s="17"/>
      <c r="U56" s="17"/>
      <c r="V56" s="17"/>
      <c r="W56" s="17"/>
    </row>
    <row r="57" spans="1:23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50"/>
      <c r="S57" s="17"/>
      <c r="T57" s="17"/>
      <c r="U57" s="17"/>
      <c r="V57" s="17"/>
      <c r="W57" s="17"/>
    </row>
    <row r="58" spans="1:23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50"/>
      <c r="S58" s="17"/>
      <c r="T58" s="17"/>
      <c r="U58" s="17"/>
      <c r="V58" s="17"/>
      <c r="W58" s="17"/>
    </row>
    <row r="59" spans="1:23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50"/>
      <c r="S59" s="17"/>
      <c r="T59" s="17"/>
      <c r="U59" s="17"/>
      <c r="V59" s="17"/>
      <c r="W59" s="17"/>
    </row>
    <row r="60" spans="1:23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50"/>
      <c r="S60" s="17"/>
      <c r="T60" s="17"/>
      <c r="U60" s="17"/>
      <c r="V60" s="17"/>
      <c r="W60" s="17"/>
    </row>
    <row r="61" spans="1:23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50"/>
      <c r="S61" s="17"/>
      <c r="T61" s="17"/>
      <c r="U61" s="17"/>
      <c r="V61" s="17"/>
      <c r="W61" s="17"/>
    </row>
    <row r="62" spans="1:23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50"/>
      <c r="S62" s="17"/>
      <c r="T62" s="17"/>
      <c r="U62" s="17"/>
      <c r="V62" s="17"/>
      <c r="W62" s="17"/>
    </row>
    <row r="63" spans="1:23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50"/>
      <c r="S63" s="17"/>
      <c r="T63" s="17"/>
      <c r="U63" s="17"/>
      <c r="V63" s="17"/>
      <c r="W63" s="17"/>
    </row>
    <row r="64" spans="1:23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50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50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50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50"/>
      <c r="S67" s="17"/>
      <c r="T67" s="17"/>
      <c r="U67" s="17"/>
      <c r="V67" s="17"/>
      <c r="W67" s="17"/>
    </row>
    <row r="68" spans="1:23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50"/>
      <c r="S68" s="17"/>
      <c r="T68" s="17"/>
      <c r="U68" s="17"/>
      <c r="V68" s="17"/>
      <c r="W68" s="17"/>
    </row>
    <row r="69" spans="1:23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50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50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50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50"/>
      <c r="S72" s="17"/>
      <c r="T72" s="17"/>
      <c r="U72" s="17"/>
      <c r="V72" s="17"/>
      <c r="W72" s="17"/>
    </row>
    <row r="73" spans="1:23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50"/>
      <c r="S73" s="17"/>
      <c r="T73" s="17"/>
      <c r="U73" s="17"/>
      <c r="V73" s="17"/>
      <c r="W73" s="17"/>
    </row>
    <row r="74" spans="1:23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50"/>
      <c r="S74" s="17"/>
      <c r="T74" s="17"/>
      <c r="U74" s="17"/>
      <c r="V74" s="17"/>
      <c r="W74" s="17"/>
    </row>
    <row r="75" spans="1:23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50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50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50"/>
      <c r="S77" s="17"/>
      <c r="T77" s="17"/>
      <c r="U77" s="17"/>
      <c r="V77" s="17"/>
      <c r="W77" s="17"/>
    </row>
    <row r="78" spans="1:23" ht="9" customHeight="1">
      <c r="A78" s="16"/>
      <c r="C78" s="37"/>
      <c r="D78" s="37"/>
      <c r="E78" s="37"/>
      <c r="F78" s="37"/>
      <c r="G78" s="37"/>
      <c r="Q78" s="123"/>
      <c r="R78" s="150"/>
    </row>
    <row r="79" spans="1:23" ht="9" customHeight="1">
      <c r="A79" s="16"/>
      <c r="C79" s="37"/>
      <c r="D79" s="37"/>
      <c r="E79" s="37"/>
      <c r="F79" s="37"/>
      <c r="G79" s="37"/>
      <c r="Q79" s="123"/>
      <c r="R79" s="150"/>
    </row>
    <row r="80" spans="1:23" ht="9" customHeight="1">
      <c r="A80" s="16"/>
      <c r="C80" s="37"/>
      <c r="D80" s="37"/>
      <c r="E80" s="37"/>
      <c r="F80" s="37"/>
      <c r="G80" s="37"/>
      <c r="Q80" s="123"/>
      <c r="R80" s="150"/>
    </row>
    <row r="81" spans="1:18" ht="9" customHeight="1">
      <c r="A81" s="16"/>
      <c r="C81" s="37"/>
      <c r="D81" s="37"/>
      <c r="E81" s="37"/>
      <c r="F81" s="37"/>
      <c r="G81" s="37"/>
      <c r="Q81" s="123"/>
      <c r="R81" s="150"/>
    </row>
    <row r="82" spans="1:18" ht="9" customHeight="1">
      <c r="A82" s="16"/>
      <c r="C82" s="37"/>
      <c r="D82" s="37"/>
      <c r="E82" s="37"/>
      <c r="F82" s="37"/>
      <c r="G82" s="37"/>
      <c r="Q82" s="123"/>
      <c r="R82" s="150"/>
    </row>
    <row r="83" spans="1:18" ht="9" customHeight="1">
      <c r="A83" s="16"/>
      <c r="C83" s="37"/>
      <c r="D83" s="37"/>
      <c r="E83" s="37"/>
      <c r="F83" s="37"/>
      <c r="G83" s="37"/>
      <c r="Q83" s="123"/>
      <c r="R83" s="150"/>
    </row>
    <row r="84" spans="1:18" ht="9" customHeight="1">
      <c r="A84" s="127"/>
      <c r="C84" s="37"/>
      <c r="D84" s="37"/>
      <c r="E84" s="37"/>
      <c r="F84" s="37"/>
      <c r="G84" s="37"/>
      <c r="Q84" s="123"/>
      <c r="R84" s="150"/>
    </row>
    <row r="85" spans="1:18" ht="9" customHeight="1">
      <c r="A85" s="129"/>
      <c r="C85" s="37"/>
      <c r="D85" s="37"/>
      <c r="E85" s="37"/>
      <c r="F85" s="37"/>
      <c r="G85" s="37"/>
      <c r="Q85" s="123"/>
      <c r="R85" s="150"/>
    </row>
    <row r="86" spans="1:18" ht="9" customHeight="1">
      <c r="A86" s="16"/>
      <c r="C86" s="37"/>
      <c r="D86" s="37"/>
      <c r="E86" s="37"/>
      <c r="F86" s="37"/>
      <c r="G86" s="37"/>
      <c r="Q86" s="123"/>
      <c r="R86" s="150"/>
    </row>
    <row r="87" spans="1:18" ht="9" customHeight="1">
      <c r="A87" s="16"/>
      <c r="C87" s="37"/>
      <c r="D87" s="37"/>
      <c r="E87" s="37"/>
      <c r="F87" s="37"/>
      <c r="G87" s="37"/>
      <c r="Q87" s="123"/>
      <c r="R87" s="150"/>
    </row>
    <row r="88" spans="1:18" ht="9" customHeight="1">
      <c r="A88" s="16"/>
      <c r="C88" s="37"/>
      <c r="D88" s="37"/>
      <c r="E88" s="37"/>
      <c r="F88" s="37"/>
      <c r="G88" s="37"/>
      <c r="Q88" s="123"/>
      <c r="R88" s="150"/>
    </row>
    <row r="89" spans="1:18" ht="9" customHeight="1">
      <c r="A89" s="16"/>
      <c r="C89" s="37"/>
      <c r="D89" s="37"/>
      <c r="E89" s="37"/>
      <c r="F89" s="37"/>
      <c r="G89" s="37"/>
      <c r="Q89" s="123"/>
      <c r="R89" s="150"/>
    </row>
    <row r="90" spans="1:18" ht="9" customHeight="1">
      <c r="A90" s="16"/>
      <c r="C90" s="37"/>
      <c r="D90" s="37"/>
      <c r="E90" s="37"/>
      <c r="F90" s="37"/>
      <c r="G90" s="37"/>
      <c r="Q90" s="123"/>
      <c r="R90" s="150"/>
    </row>
    <row r="91" spans="1:18" ht="9" customHeight="1">
      <c r="A91" s="16"/>
      <c r="C91" s="37"/>
      <c r="D91" s="37"/>
      <c r="E91" s="37"/>
      <c r="F91" s="37"/>
      <c r="G91" s="37"/>
      <c r="Q91" s="123"/>
      <c r="R91" s="150"/>
    </row>
    <row r="92" spans="1:18" ht="9" customHeight="1">
      <c r="A92" s="16"/>
      <c r="C92" s="37"/>
      <c r="D92" s="37"/>
      <c r="E92" s="37"/>
      <c r="F92" s="37"/>
      <c r="G92" s="37"/>
      <c r="Q92" s="123"/>
      <c r="R92" s="150"/>
    </row>
    <row r="93" spans="1:18" ht="9" customHeight="1">
      <c r="A93" s="16"/>
      <c r="C93" s="37"/>
      <c r="D93" s="37"/>
      <c r="E93" s="37"/>
      <c r="F93" s="37"/>
      <c r="G93" s="37"/>
      <c r="Q93" s="123"/>
      <c r="R93" s="150"/>
    </row>
    <row r="94" spans="1:18" ht="9" customHeight="1">
      <c r="A94" s="16"/>
      <c r="C94" s="37"/>
      <c r="D94" s="37"/>
      <c r="E94" s="37"/>
      <c r="F94" s="37"/>
      <c r="G94" s="37"/>
      <c r="Q94" s="123"/>
      <c r="R94" s="150"/>
    </row>
    <row r="95" spans="1:18" ht="9" customHeight="1">
      <c r="A95" s="129"/>
      <c r="C95" s="37"/>
      <c r="D95" s="37"/>
      <c r="E95" s="37"/>
      <c r="F95" s="37"/>
      <c r="G95" s="37"/>
      <c r="Q95" s="123"/>
      <c r="R95" s="150"/>
    </row>
    <row r="96" spans="1:18" ht="9" customHeight="1">
      <c r="A96" s="16"/>
      <c r="C96" s="37"/>
      <c r="D96" s="37"/>
      <c r="E96" s="37"/>
      <c r="F96" s="37"/>
      <c r="G96" s="37"/>
      <c r="Q96" s="123"/>
      <c r="R96" s="150"/>
    </row>
    <row r="97" spans="1:18" ht="9" customHeight="1">
      <c r="A97" s="16"/>
      <c r="C97" s="37"/>
      <c r="D97" s="37"/>
      <c r="E97" s="37"/>
      <c r="F97" s="37"/>
      <c r="G97" s="37"/>
      <c r="Q97" s="123"/>
      <c r="R97" s="150"/>
    </row>
    <row r="98" spans="1:18" ht="9" customHeight="1">
      <c r="A98" s="16"/>
      <c r="C98" s="37"/>
      <c r="D98" s="37"/>
      <c r="E98" s="37"/>
      <c r="F98" s="37"/>
      <c r="G98" s="37"/>
      <c r="Q98" s="123"/>
      <c r="R98" s="150"/>
    </row>
    <row r="99" spans="1:18">
      <c r="A99" s="130"/>
      <c r="C99" s="37"/>
      <c r="D99" s="37"/>
      <c r="E99" s="37"/>
      <c r="F99" s="37"/>
      <c r="G99" s="37"/>
      <c r="Q99" s="123"/>
      <c r="R99" s="150"/>
    </row>
    <row r="100" spans="1:18">
      <c r="A100" s="130"/>
      <c r="C100" s="37"/>
      <c r="D100" s="37"/>
      <c r="E100" s="37"/>
      <c r="F100" s="37"/>
      <c r="G100" s="37"/>
      <c r="Q100" s="123"/>
      <c r="R100" s="150"/>
    </row>
    <row r="101" spans="1:18">
      <c r="A101" s="130"/>
      <c r="C101" s="37"/>
      <c r="D101" s="37"/>
      <c r="E101" s="37"/>
      <c r="F101" s="37"/>
      <c r="G101" s="37"/>
      <c r="Q101" s="123"/>
      <c r="R101" s="150"/>
    </row>
    <row r="102" spans="1:18">
      <c r="A102" s="130"/>
      <c r="C102" s="37"/>
      <c r="D102" s="37"/>
      <c r="E102" s="37"/>
      <c r="F102" s="37"/>
      <c r="G102" s="37"/>
      <c r="Q102" s="123"/>
    </row>
    <row r="103" spans="1:18">
      <c r="A103" s="130"/>
      <c r="C103" s="37"/>
      <c r="D103" s="37"/>
      <c r="E103" s="37"/>
      <c r="F103" s="37"/>
      <c r="G103" s="37"/>
      <c r="Q103" s="123"/>
    </row>
    <row r="104" spans="1:18">
      <c r="A104" s="130"/>
      <c r="C104" s="37"/>
      <c r="D104" s="37"/>
      <c r="E104" s="37"/>
      <c r="F104" s="37"/>
      <c r="G104" s="37"/>
      <c r="Q104" s="123"/>
    </row>
    <row r="105" spans="1:18">
      <c r="A105" s="130"/>
      <c r="C105" s="37"/>
      <c r="D105" s="37"/>
      <c r="E105" s="37"/>
      <c r="F105" s="37"/>
      <c r="G105" s="37"/>
      <c r="Q105" s="123"/>
    </row>
    <row r="106" spans="1:18" ht="15.75">
      <c r="A106" s="131"/>
      <c r="C106" s="37"/>
      <c r="D106" s="37"/>
      <c r="E106" s="37"/>
      <c r="F106" s="37"/>
      <c r="G106" s="37"/>
      <c r="Q106" s="123"/>
    </row>
    <row r="107" spans="1:18" ht="15.75">
      <c r="A107" s="131"/>
      <c r="C107" s="37"/>
      <c r="D107" s="37"/>
      <c r="E107" s="37"/>
      <c r="F107" s="37"/>
      <c r="G107" s="37"/>
      <c r="Q107" s="123"/>
    </row>
    <row r="108" spans="1:18" ht="15.75">
      <c r="A108" s="131"/>
      <c r="C108" s="37"/>
      <c r="D108" s="37"/>
      <c r="E108" s="37"/>
      <c r="F108" s="37"/>
      <c r="G108" s="37"/>
      <c r="Q108" s="123"/>
    </row>
    <row r="109" spans="1:18" ht="15.75">
      <c r="A109" s="131"/>
      <c r="C109" s="37"/>
      <c r="D109" s="37"/>
      <c r="E109" s="37"/>
      <c r="F109" s="37"/>
      <c r="G109" s="37"/>
      <c r="Q109" s="123"/>
    </row>
    <row r="110" spans="1:18" ht="15.75">
      <c r="A110" s="131"/>
      <c r="C110" s="37"/>
      <c r="D110" s="37"/>
      <c r="E110" s="37"/>
      <c r="F110" s="37"/>
      <c r="G110" s="37"/>
      <c r="Q110" s="123"/>
    </row>
    <row r="111" spans="1:18" ht="15.75">
      <c r="A111" s="131"/>
      <c r="C111" s="37"/>
      <c r="D111" s="37"/>
      <c r="E111" s="37"/>
      <c r="F111" s="37"/>
      <c r="G111" s="37"/>
      <c r="Q111" s="123"/>
    </row>
    <row r="112" spans="1:18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/>
  </sheetViews>
  <sheetFormatPr baseColWidth="10" defaultRowHeight="15"/>
  <cols>
    <col min="1" max="1" width="51.140625" style="20" customWidth="1"/>
    <col min="2" max="15" width="9.85546875" style="375" customWidth="1"/>
    <col min="16" max="16" width="12.7109375" style="375" customWidth="1"/>
    <col min="17" max="17" width="9.85546875" style="375" customWidth="1"/>
    <col min="18" max="256" width="11.42578125" style="375"/>
    <col min="257" max="257" width="51.140625" style="375" customWidth="1"/>
    <col min="258" max="271" width="9.85546875" style="375" customWidth="1"/>
    <col min="272" max="272" width="12.7109375" style="375" customWidth="1"/>
    <col min="273" max="273" width="9.85546875" style="375" customWidth="1"/>
    <col min="274" max="512" width="11.42578125" style="375"/>
    <col min="513" max="513" width="51.140625" style="375" customWidth="1"/>
    <col min="514" max="527" width="9.85546875" style="375" customWidth="1"/>
    <col min="528" max="528" width="12.7109375" style="375" customWidth="1"/>
    <col min="529" max="529" width="9.85546875" style="375" customWidth="1"/>
    <col min="530" max="768" width="11.42578125" style="375"/>
    <col min="769" max="769" width="51.140625" style="375" customWidth="1"/>
    <col min="770" max="783" width="9.85546875" style="375" customWidth="1"/>
    <col min="784" max="784" width="12.7109375" style="375" customWidth="1"/>
    <col min="785" max="785" width="9.85546875" style="375" customWidth="1"/>
    <col min="786" max="1024" width="11.42578125" style="375"/>
    <col min="1025" max="1025" width="51.140625" style="375" customWidth="1"/>
    <col min="1026" max="1039" width="9.85546875" style="375" customWidth="1"/>
    <col min="1040" max="1040" width="12.7109375" style="375" customWidth="1"/>
    <col min="1041" max="1041" width="9.85546875" style="375" customWidth="1"/>
    <col min="1042" max="1280" width="11.42578125" style="375"/>
    <col min="1281" max="1281" width="51.140625" style="375" customWidth="1"/>
    <col min="1282" max="1295" width="9.85546875" style="375" customWidth="1"/>
    <col min="1296" max="1296" width="12.7109375" style="375" customWidth="1"/>
    <col min="1297" max="1297" width="9.85546875" style="375" customWidth="1"/>
    <col min="1298" max="1536" width="11.42578125" style="375"/>
    <col min="1537" max="1537" width="51.140625" style="375" customWidth="1"/>
    <col min="1538" max="1551" width="9.85546875" style="375" customWidth="1"/>
    <col min="1552" max="1552" width="12.7109375" style="375" customWidth="1"/>
    <col min="1553" max="1553" width="9.85546875" style="375" customWidth="1"/>
    <col min="1554" max="1792" width="11.42578125" style="375"/>
    <col min="1793" max="1793" width="51.140625" style="375" customWidth="1"/>
    <col min="1794" max="1807" width="9.85546875" style="375" customWidth="1"/>
    <col min="1808" max="1808" width="12.7109375" style="375" customWidth="1"/>
    <col min="1809" max="1809" width="9.85546875" style="375" customWidth="1"/>
    <col min="1810" max="2048" width="11.42578125" style="375"/>
    <col min="2049" max="2049" width="51.140625" style="375" customWidth="1"/>
    <col min="2050" max="2063" width="9.85546875" style="375" customWidth="1"/>
    <col min="2064" max="2064" width="12.7109375" style="375" customWidth="1"/>
    <col min="2065" max="2065" width="9.85546875" style="375" customWidth="1"/>
    <col min="2066" max="2304" width="11.42578125" style="375"/>
    <col min="2305" max="2305" width="51.140625" style="375" customWidth="1"/>
    <col min="2306" max="2319" width="9.85546875" style="375" customWidth="1"/>
    <col min="2320" max="2320" width="12.7109375" style="375" customWidth="1"/>
    <col min="2321" max="2321" width="9.85546875" style="375" customWidth="1"/>
    <col min="2322" max="2560" width="11.42578125" style="375"/>
    <col min="2561" max="2561" width="51.140625" style="375" customWidth="1"/>
    <col min="2562" max="2575" width="9.85546875" style="375" customWidth="1"/>
    <col min="2576" max="2576" width="12.7109375" style="375" customWidth="1"/>
    <col min="2577" max="2577" width="9.85546875" style="375" customWidth="1"/>
    <col min="2578" max="2816" width="11.42578125" style="375"/>
    <col min="2817" max="2817" width="51.140625" style="375" customWidth="1"/>
    <col min="2818" max="2831" width="9.85546875" style="375" customWidth="1"/>
    <col min="2832" max="2832" width="12.7109375" style="375" customWidth="1"/>
    <col min="2833" max="2833" width="9.85546875" style="375" customWidth="1"/>
    <col min="2834" max="3072" width="11.42578125" style="375"/>
    <col min="3073" max="3073" width="51.140625" style="375" customWidth="1"/>
    <col min="3074" max="3087" width="9.85546875" style="375" customWidth="1"/>
    <col min="3088" max="3088" width="12.7109375" style="375" customWidth="1"/>
    <col min="3089" max="3089" width="9.85546875" style="375" customWidth="1"/>
    <col min="3090" max="3328" width="11.42578125" style="375"/>
    <col min="3329" max="3329" width="51.140625" style="375" customWidth="1"/>
    <col min="3330" max="3343" width="9.85546875" style="375" customWidth="1"/>
    <col min="3344" max="3344" width="12.7109375" style="375" customWidth="1"/>
    <col min="3345" max="3345" width="9.85546875" style="375" customWidth="1"/>
    <col min="3346" max="3584" width="11.42578125" style="375"/>
    <col min="3585" max="3585" width="51.140625" style="375" customWidth="1"/>
    <col min="3586" max="3599" width="9.85546875" style="375" customWidth="1"/>
    <col min="3600" max="3600" width="12.7109375" style="375" customWidth="1"/>
    <col min="3601" max="3601" width="9.85546875" style="375" customWidth="1"/>
    <col min="3602" max="3840" width="11.42578125" style="375"/>
    <col min="3841" max="3841" width="51.140625" style="375" customWidth="1"/>
    <col min="3842" max="3855" width="9.85546875" style="375" customWidth="1"/>
    <col min="3856" max="3856" width="12.7109375" style="375" customWidth="1"/>
    <col min="3857" max="3857" width="9.85546875" style="375" customWidth="1"/>
    <col min="3858" max="4096" width="11.42578125" style="375"/>
    <col min="4097" max="4097" width="51.140625" style="375" customWidth="1"/>
    <col min="4098" max="4111" width="9.85546875" style="375" customWidth="1"/>
    <col min="4112" max="4112" width="12.7109375" style="375" customWidth="1"/>
    <col min="4113" max="4113" width="9.85546875" style="375" customWidth="1"/>
    <col min="4114" max="4352" width="11.42578125" style="375"/>
    <col min="4353" max="4353" width="51.140625" style="375" customWidth="1"/>
    <col min="4354" max="4367" width="9.85546875" style="375" customWidth="1"/>
    <col min="4368" max="4368" width="12.7109375" style="375" customWidth="1"/>
    <col min="4369" max="4369" width="9.85546875" style="375" customWidth="1"/>
    <col min="4370" max="4608" width="11.42578125" style="375"/>
    <col min="4609" max="4609" width="51.140625" style="375" customWidth="1"/>
    <col min="4610" max="4623" width="9.85546875" style="375" customWidth="1"/>
    <col min="4624" max="4624" width="12.7109375" style="375" customWidth="1"/>
    <col min="4625" max="4625" width="9.85546875" style="375" customWidth="1"/>
    <col min="4626" max="4864" width="11.42578125" style="375"/>
    <col min="4865" max="4865" width="51.140625" style="375" customWidth="1"/>
    <col min="4866" max="4879" width="9.85546875" style="375" customWidth="1"/>
    <col min="4880" max="4880" width="12.7109375" style="375" customWidth="1"/>
    <col min="4881" max="4881" width="9.85546875" style="375" customWidth="1"/>
    <col min="4882" max="5120" width="11.42578125" style="375"/>
    <col min="5121" max="5121" width="51.140625" style="375" customWidth="1"/>
    <col min="5122" max="5135" width="9.85546875" style="375" customWidth="1"/>
    <col min="5136" max="5136" width="12.7109375" style="375" customWidth="1"/>
    <col min="5137" max="5137" width="9.85546875" style="375" customWidth="1"/>
    <col min="5138" max="5376" width="11.42578125" style="375"/>
    <col min="5377" max="5377" width="51.140625" style="375" customWidth="1"/>
    <col min="5378" max="5391" width="9.85546875" style="375" customWidth="1"/>
    <col min="5392" max="5392" width="12.7109375" style="375" customWidth="1"/>
    <col min="5393" max="5393" width="9.85546875" style="375" customWidth="1"/>
    <col min="5394" max="5632" width="11.42578125" style="375"/>
    <col min="5633" max="5633" width="51.140625" style="375" customWidth="1"/>
    <col min="5634" max="5647" width="9.85546875" style="375" customWidth="1"/>
    <col min="5648" max="5648" width="12.7109375" style="375" customWidth="1"/>
    <col min="5649" max="5649" width="9.85546875" style="375" customWidth="1"/>
    <col min="5650" max="5888" width="11.42578125" style="375"/>
    <col min="5889" max="5889" width="51.140625" style="375" customWidth="1"/>
    <col min="5890" max="5903" width="9.85546875" style="375" customWidth="1"/>
    <col min="5904" max="5904" width="12.7109375" style="375" customWidth="1"/>
    <col min="5905" max="5905" width="9.85546875" style="375" customWidth="1"/>
    <col min="5906" max="6144" width="11.42578125" style="375"/>
    <col min="6145" max="6145" width="51.140625" style="375" customWidth="1"/>
    <col min="6146" max="6159" width="9.85546875" style="375" customWidth="1"/>
    <col min="6160" max="6160" width="12.7109375" style="375" customWidth="1"/>
    <col min="6161" max="6161" width="9.85546875" style="375" customWidth="1"/>
    <col min="6162" max="6400" width="11.42578125" style="375"/>
    <col min="6401" max="6401" width="51.140625" style="375" customWidth="1"/>
    <col min="6402" max="6415" width="9.85546875" style="375" customWidth="1"/>
    <col min="6416" max="6416" width="12.7109375" style="375" customWidth="1"/>
    <col min="6417" max="6417" width="9.85546875" style="375" customWidth="1"/>
    <col min="6418" max="6656" width="11.42578125" style="375"/>
    <col min="6657" max="6657" width="51.140625" style="375" customWidth="1"/>
    <col min="6658" max="6671" width="9.85546875" style="375" customWidth="1"/>
    <col min="6672" max="6672" width="12.7109375" style="375" customWidth="1"/>
    <col min="6673" max="6673" width="9.85546875" style="375" customWidth="1"/>
    <col min="6674" max="6912" width="11.42578125" style="375"/>
    <col min="6913" max="6913" width="51.140625" style="375" customWidth="1"/>
    <col min="6914" max="6927" width="9.85546875" style="375" customWidth="1"/>
    <col min="6928" max="6928" width="12.7109375" style="375" customWidth="1"/>
    <col min="6929" max="6929" width="9.85546875" style="375" customWidth="1"/>
    <col min="6930" max="7168" width="11.42578125" style="375"/>
    <col min="7169" max="7169" width="51.140625" style="375" customWidth="1"/>
    <col min="7170" max="7183" width="9.85546875" style="375" customWidth="1"/>
    <col min="7184" max="7184" width="12.7109375" style="375" customWidth="1"/>
    <col min="7185" max="7185" width="9.85546875" style="375" customWidth="1"/>
    <col min="7186" max="7424" width="11.42578125" style="375"/>
    <col min="7425" max="7425" width="51.140625" style="375" customWidth="1"/>
    <col min="7426" max="7439" width="9.85546875" style="375" customWidth="1"/>
    <col min="7440" max="7440" width="12.7109375" style="375" customWidth="1"/>
    <col min="7441" max="7441" width="9.85546875" style="375" customWidth="1"/>
    <col min="7442" max="7680" width="11.42578125" style="375"/>
    <col min="7681" max="7681" width="51.140625" style="375" customWidth="1"/>
    <col min="7682" max="7695" width="9.85546875" style="375" customWidth="1"/>
    <col min="7696" max="7696" width="12.7109375" style="375" customWidth="1"/>
    <col min="7697" max="7697" width="9.85546875" style="375" customWidth="1"/>
    <col min="7698" max="7936" width="11.42578125" style="375"/>
    <col min="7937" max="7937" width="51.140625" style="375" customWidth="1"/>
    <col min="7938" max="7951" width="9.85546875" style="375" customWidth="1"/>
    <col min="7952" max="7952" width="12.7109375" style="375" customWidth="1"/>
    <col min="7953" max="7953" width="9.85546875" style="375" customWidth="1"/>
    <col min="7954" max="8192" width="11.42578125" style="375"/>
    <col min="8193" max="8193" width="51.140625" style="375" customWidth="1"/>
    <col min="8194" max="8207" width="9.85546875" style="375" customWidth="1"/>
    <col min="8208" max="8208" width="12.7109375" style="375" customWidth="1"/>
    <col min="8209" max="8209" width="9.85546875" style="375" customWidth="1"/>
    <col min="8210" max="8448" width="11.42578125" style="375"/>
    <col min="8449" max="8449" width="51.140625" style="375" customWidth="1"/>
    <col min="8450" max="8463" width="9.85546875" style="375" customWidth="1"/>
    <col min="8464" max="8464" width="12.7109375" style="375" customWidth="1"/>
    <col min="8465" max="8465" width="9.85546875" style="375" customWidth="1"/>
    <col min="8466" max="8704" width="11.42578125" style="375"/>
    <col min="8705" max="8705" width="51.140625" style="375" customWidth="1"/>
    <col min="8706" max="8719" width="9.85546875" style="375" customWidth="1"/>
    <col min="8720" max="8720" width="12.7109375" style="375" customWidth="1"/>
    <col min="8721" max="8721" width="9.85546875" style="375" customWidth="1"/>
    <col min="8722" max="8960" width="11.42578125" style="375"/>
    <col min="8961" max="8961" width="51.140625" style="375" customWidth="1"/>
    <col min="8962" max="8975" width="9.85546875" style="375" customWidth="1"/>
    <col min="8976" max="8976" width="12.7109375" style="375" customWidth="1"/>
    <col min="8977" max="8977" width="9.85546875" style="375" customWidth="1"/>
    <col min="8978" max="9216" width="11.42578125" style="375"/>
    <col min="9217" max="9217" width="51.140625" style="375" customWidth="1"/>
    <col min="9218" max="9231" width="9.85546875" style="375" customWidth="1"/>
    <col min="9232" max="9232" width="12.7109375" style="375" customWidth="1"/>
    <col min="9233" max="9233" width="9.85546875" style="375" customWidth="1"/>
    <col min="9234" max="9472" width="11.42578125" style="375"/>
    <col min="9473" max="9473" width="51.140625" style="375" customWidth="1"/>
    <col min="9474" max="9487" width="9.85546875" style="375" customWidth="1"/>
    <col min="9488" max="9488" width="12.7109375" style="375" customWidth="1"/>
    <col min="9489" max="9489" width="9.85546875" style="375" customWidth="1"/>
    <col min="9490" max="9728" width="11.42578125" style="375"/>
    <col min="9729" max="9729" width="51.140625" style="375" customWidth="1"/>
    <col min="9730" max="9743" width="9.85546875" style="375" customWidth="1"/>
    <col min="9744" max="9744" width="12.7109375" style="375" customWidth="1"/>
    <col min="9745" max="9745" width="9.85546875" style="375" customWidth="1"/>
    <col min="9746" max="9984" width="11.42578125" style="375"/>
    <col min="9985" max="9985" width="51.140625" style="375" customWidth="1"/>
    <col min="9986" max="9999" width="9.85546875" style="375" customWidth="1"/>
    <col min="10000" max="10000" width="12.7109375" style="375" customWidth="1"/>
    <col min="10001" max="10001" width="9.85546875" style="375" customWidth="1"/>
    <col min="10002" max="10240" width="11.42578125" style="375"/>
    <col min="10241" max="10241" width="51.140625" style="375" customWidth="1"/>
    <col min="10242" max="10255" width="9.85546875" style="375" customWidth="1"/>
    <col min="10256" max="10256" width="12.7109375" style="375" customWidth="1"/>
    <col min="10257" max="10257" width="9.85546875" style="375" customWidth="1"/>
    <col min="10258" max="10496" width="11.42578125" style="375"/>
    <col min="10497" max="10497" width="51.140625" style="375" customWidth="1"/>
    <col min="10498" max="10511" width="9.85546875" style="375" customWidth="1"/>
    <col min="10512" max="10512" width="12.7109375" style="375" customWidth="1"/>
    <col min="10513" max="10513" width="9.85546875" style="375" customWidth="1"/>
    <col min="10514" max="10752" width="11.42578125" style="375"/>
    <col min="10753" max="10753" width="51.140625" style="375" customWidth="1"/>
    <col min="10754" max="10767" width="9.85546875" style="375" customWidth="1"/>
    <col min="10768" max="10768" width="12.7109375" style="375" customWidth="1"/>
    <col min="10769" max="10769" width="9.85546875" style="375" customWidth="1"/>
    <col min="10770" max="11008" width="11.42578125" style="375"/>
    <col min="11009" max="11009" width="51.140625" style="375" customWidth="1"/>
    <col min="11010" max="11023" width="9.85546875" style="375" customWidth="1"/>
    <col min="11024" max="11024" width="12.7109375" style="375" customWidth="1"/>
    <col min="11025" max="11025" width="9.85546875" style="375" customWidth="1"/>
    <col min="11026" max="11264" width="11.42578125" style="375"/>
    <col min="11265" max="11265" width="51.140625" style="375" customWidth="1"/>
    <col min="11266" max="11279" width="9.85546875" style="375" customWidth="1"/>
    <col min="11280" max="11280" width="12.7109375" style="375" customWidth="1"/>
    <col min="11281" max="11281" width="9.85546875" style="375" customWidth="1"/>
    <col min="11282" max="11520" width="11.42578125" style="375"/>
    <col min="11521" max="11521" width="51.140625" style="375" customWidth="1"/>
    <col min="11522" max="11535" width="9.85546875" style="375" customWidth="1"/>
    <col min="11536" max="11536" width="12.7109375" style="375" customWidth="1"/>
    <col min="11537" max="11537" width="9.85546875" style="375" customWidth="1"/>
    <col min="11538" max="11776" width="11.42578125" style="375"/>
    <col min="11777" max="11777" width="51.140625" style="375" customWidth="1"/>
    <col min="11778" max="11791" width="9.85546875" style="375" customWidth="1"/>
    <col min="11792" max="11792" width="12.7109375" style="375" customWidth="1"/>
    <col min="11793" max="11793" width="9.85546875" style="375" customWidth="1"/>
    <col min="11794" max="12032" width="11.42578125" style="375"/>
    <col min="12033" max="12033" width="51.140625" style="375" customWidth="1"/>
    <col min="12034" max="12047" width="9.85546875" style="375" customWidth="1"/>
    <col min="12048" max="12048" width="12.7109375" style="375" customWidth="1"/>
    <col min="12049" max="12049" width="9.85546875" style="375" customWidth="1"/>
    <col min="12050" max="12288" width="11.42578125" style="375"/>
    <col min="12289" max="12289" width="51.140625" style="375" customWidth="1"/>
    <col min="12290" max="12303" width="9.85546875" style="375" customWidth="1"/>
    <col min="12304" max="12304" width="12.7109375" style="375" customWidth="1"/>
    <col min="12305" max="12305" width="9.85546875" style="375" customWidth="1"/>
    <col min="12306" max="12544" width="11.42578125" style="375"/>
    <col min="12545" max="12545" width="51.140625" style="375" customWidth="1"/>
    <col min="12546" max="12559" width="9.85546875" style="375" customWidth="1"/>
    <col min="12560" max="12560" width="12.7109375" style="375" customWidth="1"/>
    <col min="12561" max="12561" width="9.85546875" style="375" customWidth="1"/>
    <col min="12562" max="12800" width="11.42578125" style="375"/>
    <col min="12801" max="12801" width="51.140625" style="375" customWidth="1"/>
    <col min="12802" max="12815" width="9.85546875" style="375" customWidth="1"/>
    <col min="12816" max="12816" width="12.7109375" style="375" customWidth="1"/>
    <col min="12817" max="12817" width="9.85546875" style="375" customWidth="1"/>
    <col min="12818" max="13056" width="11.42578125" style="375"/>
    <col min="13057" max="13057" width="51.140625" style="375" customWidth="1"/>
    <col min="13058" max="13071" width="9.85546875" style="375" customWidth="1"/>
    <col min="13072" max="13072" width="12.7109375" style="375" customWidth="1"/>
    <col min="13073" max="13073" width="9.85546875" style="375" customWidth="1"/>
    <col min="13074" max="13312" width="11.42578125" style="375"/>
    <col min="13313" max="13313" width="51.140625" style="375" customWidth="1"/>
    <col min="13314" max="13327" width="9.85546875" style="375" customWidth="1"/>
    <col min="13328" max="13328" width="12.7109375" style="375" customWidth="1"/>
    <col min="13329" max="13329" width="9.85546875" style="375" customWidth="1"/>
    <col min="13330" max="13568" width="11.42578125" style="375"/>
    <col min="13569" max="13569" width="51.140625" style="375" customWidth="1"/>
    <col min="13570" max="13583" width="9.85546875" style="375" customWidth="1"/>
    <col min="13584" max="13584" width="12.7109375" style="375" customWidth="1"/>
    <col min="13585" max="13585" width="9.85546875" style="375" customWidth="1"/>
    <col min="13586" max="13824" width="11.42578125" style="375"/>
    <col min="13825" max="13825" width="51.140625" style="375" customWidth="1"/>
    <col min="13826" max="13839" width="9.85546875" style="375" customWidth="1"/>
    <col min="13840" max="13840" width="12.7109375" style="375" customWidth="1"/>
    <col min="13841" max="13841" width="9.85546875" style="375" customWidth="1"/>
    <col min="13842" max="14080" width="11.42578125" style="375"/>
    <col min="14081" max="14081" width="51.140625" style="375" customWidth="1"/>
    <col min="14082" max="14095" width="9.85546875" style="375" customWidth="1"/>
    <col min="14096" max="14096" width="12.7109375" style="375" customWidth="1"/>
    <col min="14097" max="14097" width="9.85546875" style="375" customWidth="1"/>
    <col min="14098" max="14336" width="11.42578125" style="375"/>
    <col min="14337" max="14337" width="51.140625" style="375" customWidth="1"/>
    <col min="14338" max="14351" width="9.85546875" style="375" customWidth="1"/>
    <col min="14352" max="14352" width="12.7109375" style="375" customWidth="1"/>
    <col min="14353" max="14353" width="9.85546875" style="375" customWidth="1"/>
    <col min="14354" max="14592" width="11.42578125" style="375"/>
    <col min="14593" max="14593" width="51.140625" style="375" customWidth="1"/>
    <col min="14594" max="14607" width="9.85546875" style="375" customWidth="1"/>
    <col min="14608" max="14608" width="12.7109375" style="375" customWidth="1"/>
    <col min="14609" max="14609" width="9.85546875" style="375" customWidth="1"/>
    <col min="14610" max="14848" width="11.42578125" style="375"/>
    <col min="14849" max="14849" width="51.140625" style="375" customWidth="1"/>
    <col min="14850" max="14863" width="9.85546875" style="375" customWidth="1"/>
    <col min="14864" max="14864" width="12.7109375" style="375" customWidth="1"/>
    <col min="14865" max="14865" width="9.85546875" style="375" customWidth="1"/>
    <col min="14866" max="15104" width="11.42578125" style="375"/>
    <col min="15105" max="15105" width="51.140625" style="375" customWidth="1"/>
    <col min="15106" max="15119" width="9.85546875" style="375" customWidth="1"/>
    <col min="15120" max="15120" width="12.7109375" style="375" customWidth="1"/>
    <col min="15121" max="15121" width="9.85546875" style="375" customWidth="1"/>
    <col min="15122" max="15360" width="11.42578125" style="375"/>
    <col min="15361" max="15361" width="51.140625" style="375" customWidth="1"/>
    <col min="15362" max="15375" width="9.85546875" style="375" customWidth="1"/>
    <col min="15376" max="15376" width="12.7109375" style="375" customWidth="1"/>
    <col min="15377" max="15377" width="9.85546875" style="375" customWidth="1"/>
    <col min="15378" max="15616" width="11.42578125" style="375"/>
    <col min="15617" max="15617" width="51.140625" style="375" customWidth="1"/>
    <col min="15618" max="15631" width="9.85546875" style="375" customWidth="1"/>
    <col min="15632" max="15632" width="12.7109375" style="375" customWidth="1"/>
    <col min="15633" max="15633" width="9.85546875" style="375" customWidth="1"/>
    <col min="15634" max="15872" width="11.42578125" style="375"/>
    <col min="15873" max="15873" width="51.140625" style="375" customWidth="1"/>
    <col min="15874" max="15887" width="9.85546875" style="375" customWidth="1"/>
    <col min="15888" max="15888" width="12.7109375" style="375" customWidth="1"/>
    <col min="15889" max="15889" width="9.85546875" style="375" customWidth="1"/>
    <col min="15890" max="16128" width="11.42578125" style="375"/>
    <col min="16129" max="16129" width="51.140625" style="375" customWidth="1"/>
    <col min="16130" max="16143" width="9.85546875" style="375" customWidth="1"/>
    <col min="16144" max="16144" width="12.7109375" style="375" customWidth="1"/>
    <col min="16145" max="16145" width="9.85546875" style="375" customWidth="1"/>
    <col min="16146" max="16384" width="11.42578125" style="375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</row>
    <row r="2" spans="1:26" s="1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</row>
    <row r="3" spans="1:26" s="1" customFormat="1" ht="20.25" customHeight="1">
      <c r="A3" s="828" t="s">
        <v>160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</row>
    <row r="4" spans="1:26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</row>
    <row r="5" spans="1:26" s="33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</row>
    <row r="6" spans="1:26" ht="7.5" customHeight="1">
      <c r="A6" s="107"/>
    </row>
    <row r="7" spans="1:26" ht="24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111"/>
    </row>
    <row r="8" spans="1:26" ht="37.5" customHeight="1">
      <c r="A8" s="658" t="s">
        <v>925</v>
      </c>
      <c r="B8" s="659" t="s">
        <v>45</v>
      </c>
      <c r="C8" s="659" t="s">
        <v>51</v>
      </c>
      <c r="D8" s="659" t="s">
        <v>155</v>
      </c>
      <c r="E8" s="659" t="s">
        <v>156</v>
      </c>
      <c r="F8" s="659" t="s">
        <v>157</v>
      </c>
      <c r="G8" s="659" t="s">
        <v>54</v>
      </c>
      <c r="H8" s="659" t="s">
        <v>835</v>
      </c>
      <c r="I8" s="659" t="s">
        <v>53</v>
      </c>
      <c r="J8" s="659" t="s">
        <v>48</v>
      </c>
      <c r="K8" s="659" t="s">
        <v>49</v>
      </c>
      <c r="L8" s="659" t="s">
        <v>55</v>
      </c>
      <c r="M8" s="659" t="s">
        <v>56</v>
      </c>
      <c r="N8" s="659" t="s">
        <v>664</v>
      </c>
      <c r="O8" s="659" t="s">
        <v>546</v>
      </c>
      <c r="P8" s="660" t="s">
        <v>43</v>
      </c>
      <c r="Q8" s="661" t="s">
        <v>11</v>
      </c>
      <c r="Y8" s="375">
        <v>1</v>
      </c>
      <c r="Z8" s="375">
        <v>1</v>
      </c>
    </row>
    <row r="9" spans="1:26" ht="42.75" customHeight="1">
      <c r="A9" s="113" t="s">
        <v>926</v>
      </c>
      <c r="B9" s="113">
        <v>11520.993869999998</v>
      </c>
      <c r="C9" s="114">
        <v>766.74535000000003</v>
      </c>
      <c r="D9" s="114">
        <v>250.56200000000001</v>
      </c>
      <c r="E9" s="114">
        <v>1495.07727</v>
      </c>
      <c r="F9" s="114">
        <v>34.439070000000001</v>
      </c>
      <c r="G9" s="114">
        <v>20863.914430000001</v>
      </c>
      <c r="H9" s="113">
        <v>589.07818000000009</v>
      </c>
      <c r="I9" s="113">
        <v>0</v>
      </c>
      <c r="J9" s="113">
        <v>0</v>
      </c>
      <c r="K9" s="113">
        <v>0</v>
      </c>
      <c r="L9" s="113">
        <v>22.652799999999999</v>
      </c>
      <c r="M9" s="113">
        <v>176.67693</v>
      </c>
      <c r="N9" s="113">
        <v>135.13761</v>
      </c>
      <c r="O9" s="113">
        <v>1067.5469800000001</v>
      </c>
      <c r="P9" s="113">
        <v>36922.824489999999</v>
      </c>
      <c r="Q9" s="138">
        <v>1.7597476392042274E-3</v>
      </c>
    </row>
    <row r="10" spans="1:26" ht="27" customHeight="1">
      <c r="A10" s="113" t="s">
        <v>927</v>
      </c>
      <c r="B10" s="113">
        <v>0</v>
      </c>
      <c r="C10" s="114">
        <v>0</v>
      </c>
      <c r="D10" s="114">
        <v>0</v>
      </c>
      <c r="E10" s="114">
        <v>398.29734999999999</v>
      </c>
      <c r="F10" s="114">
        <v>0</v>
      </c>
      <c r="G10" s="114">
        <v>0</v>
      </c>
      <c r="H10" s="113">
        <v>2.52346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133.57511</v>
      </c>
      <c r="P10" s="113">
        <v>534.39591999999993</v>
      </c>
      <c r="Q10" s="138">
        <v>2.5469393839982771E-5</v>
      </c>
    </row>
    <row r="11" spans="1:26" ht="27" customHeight="1">
      <c r="A11" s="113" t="s">
        <v>928</v>
      </c>
      <c r="B11" s="113">
        <v>131975.54152999999</v>
      </c>
      <c r="C11" s="114">
        <v>3314.2742699999999</v>
      </c>
      <c r="D11" s="114">
        <v>60919.794150000002</v>
      </c>
      <c r="E11" s="114">
        <v>79168.831049999993</v>
      </c>
      <c r="F11" s="114">
        <v>296566.28461999999</v>
      </c>
      <c r="G11" s="114">
        <v>3007.3566800000003</v>
      </c>
      <c r="H11" s="113">
        <v>24.329939999999997</v>
      </c>
      <c r="I11" s="113">
        <v>0</v>
      </c>
      <c r="J11" s="113">
        <v>466.23647</v>
      </c>
      <c r="K11" s="113">
        <v>0</v>
      </c>
      <c r="L11" s="113">
        <v>7122.1877500000001</v>
      </c>
      <c r="M11" s="113">
        <v>0</v>
      </c>
      <c r="N11" s="113">
        <v>0</v>
      </c>
      <c r="O11" s="113">
        <v>0</v>
      </c>
      <c r="P11" s="113">
        <v>582564.8364599999</v>
      </c>
      <c r="Q11" s="138">
        <v>2.7765131996376199E-2</v>
      </c>
    </row>
    <row r="12" spans="1:26" ht="27" customHeight="1">
      <c r="A12" s="113" t="s">
        <v>139</v>
      </c>
      <c r="B12" s="113">
        <v>11875.123680000001</v>
      </c>
      <c r="C12" s="114">
        <v>740.36212999999998</v>
      </c>
      <c r="D12" s="114">
        <v>30968.930170000003</v>
      </c>
      <c r="E12" s="114">
        <v>232143.11784999998</v>
      </c>
      <c r="F12" s="114">
        <v>395466.72860000003</v>
      </c>
      <c r="G12" s="114">
        <v>4458.3760000000002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212.69732999999999</v>
      </c>
      <c r="N12" s="113">
        <v>0</v>
      </c>
      <c r="O12" s="113">
        <v>232.70853</v>
      </c>
      <c r="P12" s="113">
        <v>676098.04428999999</v>
      </c>
      <c r="Q12" s="138">
        <v>3.2222939434986941E-2</v>
      </c>
    </row>
    <row r="13" spans="1:26" ht="27" customHeight="1">
      <c r="A13" s="113" t="s">
        <v>929</v>
      </c>
      <c r="B13" s="113">
        <v>425798.91954000003</v>
      </c>
      <c r="C13" s="114">
        <v>20341.56739</v>
      </c>
      <c r="D13" s="114">
        <v>123525.75117</v>
      </c>
      <c r="E13" s="114">
        <v>608147.44365000003</v>
      </c>
      <c r="F13" s="114">
        <v>201476.65981000001</v>
      </c>
      <c r="G13" s="114">
        <v>5920.7612199999994</v>
      </c>
      <c r="H13" s="113">
        <v>48608.974759999997</v>
      </c>
      <c r="I13" s="113">
        <v>10.5404</v>
      </c>
      <c r="J13" s="113">
        <v>718.76923999999997</v>
      </c>
      <c r="K13" s="113">
        <v>74859.244999999995</v>
      </c>
      <c r="L13" s="113">
        <v>123688.49018000001</v>
      </c>
      <c r="M13" s="113">
        <v>5067.20334</v>
      </c>
      <c r="N13" s="113">
        <v>52147.672070000001</v>
      </c>
      <c r="O13" s="113">
        <v>17984.777050000001</v>
      </c>
      <c r="P13" s="113">
        <v>1708296.7748200002</v>
      </c>
      <c r="Q13" s="138">
        <v>8.1417693745608977E-2</v>
      </c>
    </row>
    <row r="14" spans="1:26" ht="27" customHeight="1">
      <c r="A14" s="113" t="s">
        <v>141</v>
      </c>
      <c r="B14" s="113">
        <v>575400.20730999997</v>
      </c>
      <c r="C14" s="114">
        <v>46769.297509999997</v>
      </c>
      <c r="D14" s="114">
        <v>44945.714020000007</v>
      </c>
      <c r="E14" s="114">
        <v>70637.379540000009</v>
      </c>
      <c r="F14" s="114">
        <v>86733.027709999995</v>
      </c>
      <c r="G14" s="114">
        <v>20261.936839999998</v>
      </c>
      <c r="H14" s="113">
        <v>3002.1597999999999</v>
      </c>
      <c r="I14" s="113">
        <v>0</v>
      </c>
      <c r="J14" s="113">
        <v>145.97649999999999</v>
      </c>
      <c r="K14" s="113">
        <v>1763.7958700000001</v>
      </c>
      <c r="L14" s="113">
        <v>27.44</v>
      </c>
      <c r="M14" s="113">
        <v>888.61208999999997</v>
      </c>
      <c r="N14" s="113">
        <v>0.22613</v>
      </c>
      <c r="O14" s="113">
        <v>7.2648400000000004</v>
      </c>
      <c r="P14" s="113">
        <v>850583.03815999976</v>
      </c>
      <c r="Q14" s="138">
        <v>4.0538921765170162E-2</v>
      </c>
    </row>
    <row r="15" spans="1:26" ht="27" customHeight="1">
      <c r="A15" s="113" t="s">
        <v>98</v>
      </c>
      <c r="B15" s="113">
        <v>1088387.69199</v>
      </c>
      <c r="C15" s="114">
        <v>857219.64384000003</v>
      </c>
      <c r="D15" s="114">
        <v>148381.99155000001</v>
      </c>
      <c r="E15" s="114">
        <v>1935030.4654600001</v>
      </c>
      <c r="F15" s="114">
        <v>168268.02877999999</v>
      </c>
      <c r="G15" s="114">
        <v>126759.30407</v>
      </c>
      <c r="H15" s="113">
        <v>146267.40122999999</v>
      </c>
      <c r="I15" s="113">
        <v>470.82225</v>
      </c>
      <c r="J15" s="113">
        <v>1309.8045400000001</v>
      </c>
      <c r="K15" s="113">
        <v>194665.56193999999</v>
      </c>
      <c r="L15" s="113">
        <v>19461.03991</v>
      </c>
      <c r="M15" s="113">
        <v>428477.75316000002</v>
      </c>
      <c r="N15" s="113">
        <v>122161.53718000001</v>
      </c>
      <c r="O15" s="113">
        <v>9409.1622599999992</v>
      </c>
      <c r="P15" s="113">
        <v>5246270.2081599999</v>
      </c>
      <c r="Q15" s="138">
        <v>0.25003806563978903</v>
      </c>
    </row>
    <row r="16" spans="1:26" ht="27" customHeight="1">
      <c r="A16" s="113" t="s">
        <v>142</v>
      </c>
      <c r="B16" s="113">
        <v>179095.64550000001</v>
      </c>
      <c r="C16" s="114">
        <v>107093.90479</v>
      </c>
      <c r="D16" s="114">
        <v>303269.84557</v>
      </c>
      <c r="E16" s="114">
        <v>655409.31860999996</v>
      </c>
      <c r="F16" s="114">
        <v>146274.29913</v>
      </c>
      <c r="G16" s="114">
        <v>163692.49129000001</v>
      </c>
      <c r="H16" s="113">
        <v>144908.35235</v>
      </c>
      <c r="I16" s="113">
        <v>116.96885</v>
      </c>
      <c r="J16" s="113">
        <v>1183.0008300000002</v>
      </c>
      <c r="K16" s="113">
        <v>0</v>
      </c>
      <c r="L16" s="113">
        <v>5632.4294600000003</v>
      </c>
      <c r="M16" s="113">
        <v>10698.66807</v>
      </c>
      <c r="N16" s="113">
        <v>124992.36022</v>
      </c>
      <c r="O16" s="113">
        <v>109294.35893</v>
      </c>
      <c r="P16" s="113">
        <v>1951661.6436000001</v>
      </c>
      <c r="Q16" s="138">
        <v>9.3016501778749552E-2</v>
      </c>
    </row>
    <row r="17" spans="1:23" ht="27" customHeight="1">
      <c r="A17" s="113" t="s">
        <v>930</v>
      </c>
      <c r="B17" s="113">
        <v>6982.6250099999997</v>
      </c>
      <c r="C17" s="114">
        <v>654.72474999999997</v>
      </c>
      <c r="D17" s="114">
        <v>5016.1188400000001</v>
      </c>
      <c r="E17" s="114">
        <v>4587.4190199999994</v>
      </c>
      <c r="F17" s="114">
        <v>1159.00198</v>
      </c>
      <c r="G17" s="114">
        <v>902.73226</v>
      </c>
      <c r="H17" s="113">
        <v>1933.9040199999999</v>
      </c>
      <c r="I17" s="113">
        <v>2.2000000000000002</v>
      </c>
      <c r="J17" s="113">
        <v>0</v>
      </c>
      <c r="K17" s="113">
        <v>0</v>
      </c>
      <c r="L17" s="113">
        <v>198.27885999999998</v>
      </c>
      <c r="M17" s="113">
        <v>2765.6283399999998</v>
      </c>
      <c r="N17" s="113">
        <v>1323.7864</v>
      </c>
      <c r="O17" s="113">
        <v>8231.2266500000005</v>
      </c>
      <c r="P17" s="113">
        <v>33757.646130000001</v>
      </c>
      <c r="Q17" s="138">
        <v>1.6088947393081527E-3</v>
      </c>
    </row>
    <row r="18" spans="1:23" ht="27" customHeight="1">
      <c r="A18" s="113" t="s">
        <v>144</v>
      </c>
      <c r="B18" s="113">
        <v>25725.86407</v>
      </c>
      <c r="C18" s="114">
        <v>25986.563679999999</v>
      </c>
      <c r="D18" s="114">
        <v>197076.90162000002</v>
      </c>
      <c r="E18" s="114">
        <v>73032.605879999988</v>
      </c>
      <c r="F18" s="114">
        <v>63189.487520000002</v>
      </c>
      <c r="G18" s="114">
        <v>2287.8674100000003</v>
      </c>
      <c r="H18" s="113">
        <v>2624.93622</v>
      </c>
      <c r="I18" s="113">
        <v>18.207000000000001</v>
      </c>
      <c r="J18" s="113">
        <v>522.13828999999998</v>
      </c>
      <c r="K18" s="113">
        <v>2030.4248600000001</v>
      </c>
      <c r="L18" s="113">
        <v>648.97394999999995</v>
      </c>
      <c r="M18" s="113">
        <v>3200.9528999999998</v>
      </c>
      <c r="N18" s="113">
        <v>6595.4044599999997</v>
      </c>
      <c r="O18" s="113">
        <v>5773.5356600000005</v>
      </c>
      <c r="P18" s="113">
        <v>408713.86351999996</v>
      </c>
      <c r="Q18" s="138">
        <v>1.9479367203723875E-2</v>
      </c>
    </row>
    <row r="19" spans="1:23" ht="27" customHeight="1">
      <c r="A19" s="113" t="s">
        <v>145</v>
      </c>
      <c r="B19" s="113">
        <v>1701455.8756300001</v>
      </c>
      <c r="C19" s="114">
        <v>19185.123299999999</v>
      </c>
      <c r="D19" s="114">
        <v>2020599.93762</v>
      </c>
      <c r="E19" s="114">
        <v>263093.28905000002</v>
      </c>
      <c r="F19" s="114">
        <v>123446.41820999999</v>
      </c>
      <c r="G19" s="114">
        <v>14971.01548</v>
      </c>
      <c r="H19" s="113">
        <v>5623.6367199999995</v>
      </c>
      <c r="I19" s="113">
        <v>253.35</v>
      </c>
      <c r="J19" s="113">
        <v>29184.803660000001</v>
      </c>
      <c r="K19" s="113">
        <v>0</v>
      </c>
      <c r="L19" s="113">
        <v>4344.4973899999995</v>
      </c>
      <c r="M19" s="113">
        <v>3799.4627400000004</v>
      </c>
      <c r="N19" s="113">
        <v>202.95918</v>
      </c>
      <c r="O19" s="113">
        <v>100.36</v>
      </c>
      <c r="P19" s="113">
        <v>4186260.7289800001</v>
      </c>
      <c r="Q19" s="138">
        <v>0.19951784666178779</v>
      </c>
    </row>
    <row r="20" spans="1:23" ht="27" customHeight="1">
      <c r="A20" s="113" t="s">
        <v>146</v>
      </c>
      <c r="B20" s="113">
        <v>67291.230120000007</v>
      </c>
      <c r="C20" s="114">
        <v>82992.317319999987</v>
      </c>
      <c r="D20" s="114">
        <v>32736.798489999997</v>
      </c>
      <c r="E20" s="114">
        <v>2897686.9587900001</v>
      </c>
      <c r="F20" s="114">
        <v>1752135.2146099999</v>
      </c>
      <c r="G20" s="114">
        <v>32884.85439</v>
      </c>
      <c r="H20" s="113">
        <v>31181.050589999999</v>
      </c>
      <c r="I20" s="113">
        <v>0</v>
      </c>
      <c r="J20" s="113">
        <v>744.03223000000003</v>
      </c>
      <c r="K20" s="113">
        <v>0</v>
      </c>
      <c r="L20" s="113">
        <v>1199.8961999999999</v>
      </c>
      <c r="M20" s="113">
        <v>8358.3026399999999</v>
      </c>
      <c r="N20" s="113">
        <v>8833.0048900000002</v>
      </c>
      <c r="O20" s="113">
        <v>2561.6821400000003</v>
      </c>
      <c r="P20" s="113">
        <v>4918605.342410001</v>
      </c>
      <c r="Q20" s="138">
        <v>0.23442150645402318</v>
      </c>
    </row>
    <row r="21" spans="1:23" ht="27" customHeight="1">
      <c r="A21" s="113" t="s">
        <v>147</v>
      </c>
      <c r="B21" s="113">
        <v>0</v>
      </c>
      <c r="C21" s="114">
        <v>1022.12354</v>
      </c>
      <c r="D21" s="114">
        <v>77.477490000000003</v>
      </c>
      <c r="E21" s="114">
        <v>274.38246999999996</v>
      </c>
      <c r="F21" s="114">
        <v>349.16640999999998</v>
      </c>
      <c r="G21" s="114">
        <v>311.63579999999996</v>
      </c>
      <c r="H21" s="113">
        <v>64.510390000000001</v>
      </c>
      <c r="I21" s="113">
        <v>0</v>
      </c>
      <c r="J21" s="113">
        <v>0</v>
      </c>
      <c r="K21" s="113">
        <v>2446.518</v>
      </c>
      <c r="L21" s="113">
        <v>121</v>
      </c>
      <c r="M21" s="113">
        <v>92.869919999999993</v>
      </c>
      <c r="N21" s="113">
        <v>10.7784</v>
      </c>
      <c r="O21" s="113">
        <v>18.828919999999997</v>
      </c>
      <c r="P21" s="113">
        <v>4789.2913399999998</v>
      </c>
      <c r="Q21" s="138">
        <v>2.282583807018565E-4</v>
      </c>
    </row>
    <row r="22" spans="1:23" ht="27" customHeight="1">
      <c r="A22" s="113" t="s">
        <v>148</v>
      </c>
      <c r="B22" s="113">
        <v>3778.3401200000003</v>
      </c>
      <c r="C22" s="114">
        <v>4.9000000000000004</v>
      </c>
      <c r="D22" s="114">
        <v>25.930900000000001</v>
      </c>
      <c r="E22" s="114">
        <v>655.84239000000002</v>
      </c>
      <c r="F22" s="114">
        <v>297.20883000000003</v>
      </c>
      <c r="G22" s="114">
        <v>185.14077</v>
      </c>
      <c r="H22" s="113">
        <v>136.64232999999999</v>
      </c>
      <c r="I22" s="113">
        <v>0</v>
      </c>
      <c r="J22" s="113">
        <v>0</v>
      </c>
      <c r="K22" s="113">
        <v>0</v>
      </c>
      <c r="L22" s="113">
        <v>43.5</v>
      </c>
      <c r="M22" s="113">
        <v>63.288290000000003</v>
      </c>
      <c r="N22" s="113">
        <v>2296.4575599999998</v>
      </c>
      <c r="O22" s="113">
        <v>60.63382</v>
      </c>
      <c r="P22" s="113">
        <v>7547.8850100000009</v>
      </c>
      <c r="Q22" s="138">
        <v>3.5973339014001523E-4</v>
      </c>
    </row>
    <row r="23" spans="1:23" ht="27" customHeight="1">
      <c r="A23" s="113" t="s">
        <v>149</v>
      </c>
      <c r="B23" s="113">
        <v>17253.622360000001</v>
      </c>
      <c r="C23" s="114">
        <v>15543.950939999999</v>
      </c>
      <c r="D23" s="114">
        <v>52010.42035</v>
      </c>
      <c r="E23" s="114">
        <v>7576.8185199999998</v>
      </c>
      <c r="F23" s="114">
        <v>239866.34447000001</v>
      </c>
      <c r="G23" s="114">
        <v>1839.24405</v>
      </c>
      <c r="H23" s="113">
        <v>3569.2376300000001</v>
      </c>
      <c r="I23" s="113">
        <v>21.969669999999997</v>
      </c>
      <c r="J23" s="113">
        <v>0</v>
      </c>
      <c r="K23" s="113">
        <v>0</v>
      </c>
      <c r="L23" s="113">
        <v>56.653760000000005</v>
      </c>
      <c r="M23" s="113">
        <v>17234.156950000001</v>
      </c>
      <c r="N23" s="113">
        <v>439.09153000000003</v>
      </c>
      <c r="O23" s="113">
        <v>2692.1738999999998</v>
      </c>
      <c r="P23" s="113">
        <v>358103.68412999995</v>
      </c>
      <c r="Q23" s="138">
        <v>1.7067278071014762E-2</v>
      </c>
    </row>
    <row r="24" spans="1:23" ht="27" customHeight="1">
      <c r="A24" s="113" t="s">
        <v>150</v>
      </c>
      <c r="B24" s="113">
        <v>6.86</v>
      </c>
      <c r="C24" s="114">
        <v>0</v>
      </c>
      <c r="D24" s="114">
        <v>0</v>
      </c>
      <c r="E24" s="114">
        <v>0</v>
      </c>
      <c r="F24" s="114">
        <v>29.81071</v>
      </c>
      <c r="G24" s="114">
        <v>0</v>
      </c>
      <c r="H24" s="113">
        <v>4.7279799999999996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41.398690000000002</v>
      </c>
      <c r="Q24" s="138">
        <v>1.973068095410153E-6</v>
      </c>
    </row>
    <row r="25" spans="1:23" ht="27" customHeight="1">
      <c r="A25" s="113" t="s">
        <v>151</v>
      </c>
      <c r="B25" s="113">
        <v>0</v>
      </c>
      <c r="C25" s="114">
        <v>0</v>
      </c>
      <c r="D25" s="114">
        <v>686.27440000000001</v>
      </c>
      <c r="E25" s="114">
        <v>130.18100000000001</v>
      </c>
      <c r="F25" s="114">
        <v>198.56964000000002</v>
      </c>
      <c r="G25" s="114">
        <v>0</v>
      </c>
      <c r="H25" s="113">
        <v>9.8849599999999995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1024.9100000000001</v>
      </c>
      <c r="Q25" s="138">
        <v>4.8847372263876472E-5</v>
      </c>
    </row>
    <row r="26" spans="1:23" s="140" customFormat="1" ht="39" customHeight="1">
      <c r="A26" s="119" t="s">
        <v>152</v>
      </c>
      <c r="B26" s="119">
        <v>0</v>
      </c>
      <c r="C26" s="139">
        <v>0</v>
      </c>
      <c r="D26" s="139">
        <v>0.3</v>
      </c>
      <c r="E26" s="139">
        <v>611.71867000000009</v>
      </c>
      <c r="F26" s="139">
        <v>8724.400599999999</v>
      </c>
      <c r="G26" s="139">
        <v>20.58</v>
      </c>
      <c r="H26" s="119">
        <v>205.31159</v>
      </c>
      <c r="I26" s="119">
        <v>0</v>
      </c>
      <c r="J26" s="119">
        <v>0</v>
      </c>
      <c r="K26" s="119">
        <v>0</v>
      </c>
      <c r="L26" s="119">
        <v>0</v>
      </c>
      <c r="M26" s="119">
        <v>542</v>
      </c>
      <c r="N26" s="119">
        <v>5.25</v>
      </c>
      <c r="O26" s="119">
        <v>0</v>
      </c>
      <c r="P26" s="119">
        <v>10109.560859999998</v>
      </c>
      <c r="Q26" s="120">
        <v>4.8182326521619946E-4</v>
      </c>
    </row>
    <row r="27" spans="1:23" ht="24" customHeight="1">
      <c r="A27" s="141" t="s">
        <v>158</v>
      </c>
      <c r="B27" s="534">
        <v>4246548.5407300014</v>
      </c>
      <c r="C27" s="534">
        <v>1181635.4988099998</v>
      </c>
      <c r="D27" s="534">
        <v>3020492.7483399995</v>
      </c>
      <c r="E27" s="534">
        <v>6830079.1465699999</v>
      </c>
      <c r="F27" s="534">
        <v>3484215.0906999996</v>
      </c>
      <c r="G27" s="534">
        <v>398367.21068999998</v>
      </c>
      <c r="H27" s="534">
        <v>388756.66214999999</v>
      </c>
      <c r="I27" s="534">
        <v>894.05817000000002</v>
      </c>
      <c r="J27" s="534">
        <v>34274.761760000001</v>
      </c>
      <c r="K27" s="534">
        <v>275765.54566999996</v>
      </c>
      <c r="L27" s="534">
        <v>162567.04026000001</v>
      </c>
      <c r="M27" s="534">
        <v>481578.27269999997</v>
      </c>
      <c r="N27" s="534">
        <v>319143.66563</v>
      </c>
      <c r="O27" s="534">
        <v>157567.83478999996</v>
      </c>
      <c r="P27" s="534">
        <v>20981886.076969996</v>
      </c>
      <c r="Q27" s="535">
        <v>1</v>
      </c>
    </row>
    <row r="28" spans="1:23" ht="36" customHeight="1">
      <c r="A28" s="142" t="s">
        <v>153</v>
      </c>
      <c r="B28" s="138">
        <v>0.20239117327927306</v>
      </c>
      <c r="C28" s="138">
        <v>5.6316934258211375E-2</v>
      </c>
      <c r="D28" s="138">
        <v>0.14395716082241689</v>
      </c>
      <c r="E28" s="138">
        <v>0.32552264946604526</v>
      </c>
      <c r="F28" s="138">
        <v>0.16605824080440135</v>
      </c>
      <c r="G28" s="138">
        <v>1.8986244097819845E-2</v>
      </c>
      <c r="H28" s="138">
        <v>1.8528203838486409E-2</v>
      </c>
      <c r="I28" s="138">
        <v>4.2610953406201671E-5</v>
      </c>
      <c r="J28" s="138">
        <v>1.6335405518010341E-3</v>
      </c>
      <c r="K28" s="138">
        <v>1.3143029404429185E-2</v>
      </c>
      <c r="L28" s="138">
        <v>7.7479707812557327E-3</v>
      </c>
      <c r="M28" s="138">
        <v>2.2952096438488761E-2</v>
      </c>
      <c r="N28" s="138">
        <v>1.5210437443957741E-2</v>
      </c>
      <c r="O28" s="138">
        <v>7.509707860007331E-3</v>
      </c>
      <c r="P28" s="138">
        <v>1</v>
      </c>
      <c r="Q28" s="138"/>
    </row>
    <row r="29" spans="1:23" ht="14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</row>
    <row r="30" spans="1:23" ht="15" customHeight="1" thickTop="1">
      <c r="A30" s="433" t="s">
        <v>737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</row>
    <row r="31" spans="1:23">
      <c r="A31" s="536" t="s">
        <v>738</v>
      </c>
      <c r="B31" s="536"/>
      <c r="C31" s="536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</row>
    <row r="32" spans="1:23" ht="15" customHeight="1">
      <c r="A32" s="730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</row>
    <row r="78" spans="1:17" ht="9" customHeight="1">
      <c r="A78" s="16"/>
      <c r="C78" s="37"/>
      <c r="D78" s="37"/>
      <c r="E78" s="37"/>
      <c r="F78" s="37"/>
      <c r="G78" s="37"/>
      <c r="Q78" s="123"/>
    </row>
    <row r="79" spans="1:17" ht="9" customHeight="1">
      <c r="A79" s="16"/>
      <c r="C79" s="37"/>
      <c r="D79" s="37"/>
      <c r="E79" s="37"/>
      <c r="F79" s="37"/>
      <c r="G79" s="37"/>
      <c r="Q79" s="123"/>
    </row>
    <row r="80" spans="1:17" ht="9" customHeight="1">
      <c r="A80" s="16"/>
      <c r="C80" s="37"/>
      <c r="D80" s="37"/>
      <c r="E80" s="37"/>
      <c r="F80" s="37"/>
      <c r="G80" s="37"/>
      <c r="Q80" s="123"/>
    </row>
    <row r="81" spans="1:17" ht="9" customHeight="1">
      <c r="A81" s="16"/>
      <c r="C81" s="37"/>
      <c r="D81" s="37"/>
      <c r="E81" s="37"/>
      <c r="F81" s="37"/>
      <c r="G81" s="37"/>
      <c r="Q81" s="123"/>
    </row>
    <row r="82" spans="1:17" ht="9" customHeight="1">
      <c r="A82" s="16"/>
      <c r="C82" s="37"/>
      <c r="D82" s="37"/>
      <c r="E82" s="37"/>
      <c r="F82" s="37"/>
      <c r="G82" s="37"/>
      <c r="Q82" s="123"/>
    </row>
    <row r="83" spans="1:17" ht="9" customHeight="1">
      <c r="A83" s="16"/>
      <c r="C83" s="37"/>
      <c r="D83" s="37"/>
      <c r="E83" s="37"/>
      <c r="F83" s="37"/>
      <c r="G83" s="37"/>
      <c r="Q83" s="123"/>
    </row>
    <row r="84" spans="1:17" ht="9" customHeight="1">
      <c r="A84" s="127"/>
      <c r="C84" s="37"/>
      <c r="D84" s="37"/>
      <c r="E84" s="37"/>
      <c r="F84" s="37"/>
      <c r="G84" s="37"/>
      <c r="Q84" s="123"/>
    </row>
    <row r="85" spans="1:17" ht="9" customHeight="1">
      <c r="A85" s="129"/>
      <c r="C85" s="37"/>
      <c r="D85" s="37"/>
      <c r="E85" s="37"/>
      <c r="F85" s="37"/>
      <c r="G85" s="37"/>
      <c r="Q85" s="123"/>
    </row>
    <row r="86" spans="1:17" ht="9" customHeight="1">
      <c r="A86" s="16"/>
      <c r="C86" s="37"/>
      <c r="D86" s="37"/>
      <c r="E86" s="37"/>
      <c r="F86" s="37"/>
      <c r="G86" s="37"/>
      <c r="Q86" s="123"/>
    </row>
    <row r="87" spans="1:17" ht="9" customHeight="1">
      <c r="A87" s="16"/>
      <c r="C87" s="37"/>
      <c r="D87" s="37"/>
      <c r="E87" s="37"/>
      <c r="F87" s="37"/>
      <c r="G87" s="37"/>
      <c r="Q87" s="123"/>
    </row>
    <row r="88" spans="1:17" ht="9" customHeight="1">
      <c r="A88" s="16"/>
      <c r="C88" s="37"/>
      <c r="D88" s="37"/>
      <c r="E88" s="37"/>
      <c r="F88" s="37"/>
      <c r="G88" s="37"/>
      <c r="Q88" s="123"/>
    </row>
    <row r="89" spans="1:17" ht="9" customHeight="1">
      <c r="A89" s="16"/>
      <c r="C89" s="37"/>
      <c r="D89" s="37"/>
      <c r="E89" s="37"/>
      <c r="F89" s="37"/>
      <c r="G89" s="37"/>
      <c r="Q89" s="123"/>
    </row>
    <row r="90" spans="1:17" ht="9" customHeight="1">
      <c r="A90" s="16"/>
      <c r="C90" s="37"/>
      <c r="D90" s="37"/>
      <c r="E90" s="37"/>
      <c r="F90" s="37"/>
      <c r="G90" s="37"/>
      <c r="Q90" s="123"/>
    </row>
    <row r="91" spans="1:17" ht="9" customHeight="1">
      <c r="A91" s="16"/>
      <c r="C91" s="37"/>
      <c r="D91" s="37"/>
      <c r="E91" s="37"/>
      <c r="F91" s="37"/>
      <c r="G91" s="37"/>
      <c r="Q91" s="123"/>
    </row>
    <row r="92" spans="1:17" ht="9" customHeight="1">
      <c r="A92" s="16"/>
      <c r="C92" s="37"/>
      <c r="D92" s="37"/>
      <c r="E92" s="37"/>
      <c r="F92" s="37"/>
      <c r="G92" s="37"/>
      <c r="Q92" s="123"/>
    </row>
    <row r="93" spans="1:17" ht="9" customHeight="1">
      <c r="A93" s="16"/>
      <c r="C93" s="37"/>
      <c r="D93" s="37"/>
      <c r="E93" s="37"/>
      <c r="F93" s="37"/>
      <c r="G93" s="37"/>
      <c r="Q93" s="123"/>
    </row>
    <row r="94" spans="1:17" ht="9" customHeight="1">
      <c r="A94" s="16"/>
      <c r="C94" s="37"/>
      <c r="D94" s="37"/>
      <c r="E94" s="37"/>
      <c r="F94" s="37"/>
      <c r="G94" s="37"/>
      <c r="Q94" s="123"/>
    </row>
    <row r="95" spans="1:17" ht="9" customHeight="1">
      <c r="A95" s="129"/>
      <c r="C95" s="37"/>
      <c r="D95" s="37"/>
      <c r="E95" s="37"/>
      <c r="F95" s="37"/>
      <c r="G95" s="37"/>
      <c r="Q95" s="123"/>
    </row>
    <row r="96" spans="1:17" ht="9" customHeight="1">
      <c r="A96" s="16"/>
      <c r="C96" s="37"/>
      <c r="D96" s="37"/>
      <c r="E96" s="37"/>
      <c r="F96" s="37"/>
      <c r="G96" s="37"/>
      <c r="Q96" s="123"/>
    </row>
    <row r="97" spans="1:17" ht="9" customHeight="1">
      <c r="A97" s="16"/>
      <c r="C97" s="37"/>
      <c r="D97" s="37"/>
      <c r="E97" s="37"/>
      <c r="F97" s="37"/>
      <c r="G97" s="37"/>
      <c r="Q97" s="123"/>
    </row>
    <row r="98" spans="1:17" ht="9" customHeight="1">
      <c r="A98" s="16"/>
      <c r="C98" s="37"/>
      <c r="D98" s="37"/>
      <c r="E98" s="37"/>
      <c r="F98" s="37"/>
      <c r="G98" s="37"/>
      <c r="Q98" s="123"/>
    </row>
    <row r="99" spans="1:17">
      <c r="A99" s="130"/>
      <c r="C99" s="37"/>
      <c r="D99" s="37"/>
      <c r="E99" s="37"/>
      <c r="F99" s="37"/>
      <c r="G99" s="37"/>
      <c r="Q99" s="123"/>
    </row>
    <row r="100" spans="1:17">
      <c r="A100" s="130"/>
      <c r="C100" s="37"/>
      <c r="D100" s="37"/>
      <c r="E100" s="37"/>
      <c r="F100" s="37"/>
      <c r="G100" s="37"/>
      <c r="Q100" s="123"/>
    </row>
    <row r="101" spans="1:17">
      <c r="A101" s="130"/>
      <c r="C101" s="37"/>
      <c r="D101" s="37"/>
      <c r="E101" s="37"/>
      <c r="F101" s="37"/>
      <c r="G101" s="37"/>
      <c r="Q101" s="123"/>
    </row>
    <row r="102" spans="1:17">
      <c r="A102" s="130"/>
      <c r="C102" s="37"/>
      <c r="D102" s="37"/>
      <c r="E102" s="37"/>
      <c r="F102" s="37"/>
      <c r="G102" s="37"/>
      <c r="Q102" s="123"/>
    </row>
    <row r="103" spans="1:17">
      <c r="A103" s="130"/>
      <c r="C103" s="37"/>
      <c r="D103" s="37"/>
      <c r="E103" s="37"/>
      <c r="F103" s="37"/>
      <c r="G103" s="37"/>
      <c r="Q103" s="123"/>
    </row>
    <row r="104" spans="1:17">
      <c r="A104" s="130"/>
      <c r="C104" s="37"/>
      <c r="D104" s="37"/>
      <c r="E104" s="37"/>
      <c r="F104" s="37"/>
      <c r="G104" s="37"/>
      <c r="Q104" s="123"/>
    </row>
    <row r="105" spans="1:17">
      <c r="A105" s="130"/>
      <c r="C105" s="37"/>
      <c r="D105" s="37"/>
      <c r="E105" s="37"/>
      <c r="F105" s="37"/>
      <c r="G105" s="37"/>
      <c r="Q105" s="123"/>
    </row>
    <row r="106" spans="1:17" ht="15.75">
      <c r="A106" s="131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showGridLines="0" topLeftCell="A2" zoomScale="40" zoomScaleNormal="40" workbookViewId="0"/>
  </sheetViews>
  <sheetFormatPr baseColWidth="10" defaultRowHeight="15"/>
  <cols>
    <col min="1" max="1" width="118.42578125" style="20" customWidth="1"/>
    <col min="2" max="13" width="25.7109375" style="375" customWidth="1"/>
    <col min="14" max="14" width="4.5703125" style="132" customWidth="1"/>
    <col min="15" max="256" width="11.42578125" style="375"/>
    <col min="257" max="257" width="118.42578125" style="375" customWidth="1"/>
    <col min="258" max="269" width="25.7109375" style="375" customWidth="1"/>
    <col min="270" max="270" width="4.5703125" style="375" customWidth="1"/>
    <col min="271" max="512" width="11.42578125" style="375"/>
    <col min="513" max="513" width="118.42578125" style="375" customWidth="1"/>
    <col min="514" max="525" width="25.7109375" style="375" customWidth="1"/>
    <col min="526" max="526" width="4.5703125" style="375" customWidth="1"/>
    <col min="527" max="768" width="11.42578125" style="375"/>
    <col min="769" max="769" width="118.42578125" style="375" customWidth="1"/>
    <col min="770" max="781" width="25.7109375" style="375" customWidth="1"/>
    <col min="782" max="782" width="4.5703125" style="375" customWidth="1"/>
    <col min="783" max="1024" width="11.42578125" style="375"/>
    <col min="1025" max="1025" width="118.42578125" style="375" customWidth="1"/>
    <col min="1026" max="1037" width="25.7109375" style="375" customWidth="1"/>
    <col min="1038" max="1038" width="4.5703125" style="375" customWidth="1"/>
    <col min="1039" max="1280" width="11.42578125" style="375"/>
    <col min="1281" max="1281" width="118.42578125" style="375" customWidth="1"/>
    <col min="1282" max="1293" width="25.7109375" style="375" customWidth="1"/>
    <col min="1294" max="1294" width="4.5703125" style="375" customWidth="1"/>
    <col min="1295" max="1536" width="11.42578125" style="375"/>
    <col min="1537" max="1537" width="118.42578125" style="375" customWidth="1"/>
    <col min="1538" max="1549" width="25.7109375" style="375" customWidth="1"/>
    <col min="1550" max="1550" width="4.5703125" style="375" customWidth="1"/>
    <col min="1551" max="1792" width="11.42578125" style="375"/>
    <col min="1793" max="1793" width="118.42578125" style="375" customWidth="1"/>
    <col min="1794" max="1805" width="25.7109375" style="375" customWidth="1"/>
    <col min="1806" max="1806" width="4.5703125" style="375" customWidth="1"/>
    <col min="1807" max="2048" width="11.42578125" style="375"/>
    <col min="2049" max="2049" width="118.42578125" style="375" customWidth="1"/>
    <col min="2050" max="2061" width="25.7109375" style="375" customWidth="1"/>
    <col min="2062" max="2062" width="4.5703125" style="375" customWidth="1"/>
    <col min="2063" max="2304" width="11.42578125" style="375"/>
    <col min="2305" max="2305" width="118.42578125" style="375" customWidth="1"/>
    <col min="2306" max="2317" width="25.7109375" style="375" customWidth="1"/>
    <col min="2318" max="2318" width="4.5703125" style="375" customWidth="1"/>
    <col min="2319" max="2560" width="11.42578125" style="375"/>
    <col min="2561" max="2561" width="118.42578125" style="375" customWidth="1"/>
    <col min="2562" max="2573" width="25.7109375" style="375" customWidth="1"/>
    <col min="2574" max="2574" width="4.5703125" style="375" customWidth="1"/>
    <col min="2575" max="2816" width="11.42578125" style="375"/>
    <col min="2817" max="2817" width="118.42578125" style="375" customWidth="1"/>
    <col min="2818" max="2829" width="25.7109375" style="375" customWidth="1"/>
    <col min="2830" max="2830" width="4.5703125" style="375" customWidth="1"/>
    <col min="2831" max="3072" width="11.42578125" style="375"/>
    <col min="3073" max="3073" width="118.42578125" style="375" customWidth="1"/>
    <col min="3074" max="3085" width="25.7109375" style="375" customWidth="1"/>
    <col min="3086" max="3086" width="4.5703125" style="375" customWidth="1"/>
    <col min="3087" max="3328" width="11.42578125" style="375"/>
    <col min="3329" max="3329" width="118.42578125" style="375" customWidth="1"/>
    <col min="3330" max="3341" width="25.7109375" style="375" customWidth="1"/>
    <col min="3342" max="3342" width="4.5703125" style="375" customWidth="1"/>
    <col min="3343" max="3584" width="11.42578125" style="375"/>
    <col min="3585" max="3585" width="118.42578125" style="375" customWidth="1"/>
    <col min="3586" max="3597" width="25.7109375" style="375" customWidth="1"/>
    <col min="3598" max="3598" width="4.5703125" style="375" customWidth="1"/>
    <col min="3599" max="3840" width="11.42578125" style="375"/>
    <col min="3841" max="3841" width="118.42578125" style="375" customWidth="1"/>
    <col min="3842" max="3853" width="25.7109375" style="375" customWidth="1"/>
    <col min="3854" max="3854" width="4.5703125" style="375" customWidth="1"/>
    <col min="3855" max="4096" width="11.42578125" style="375"/>
    <col min="4097" max="4097" width="118.42578125" style="375" customWidth="1"/>
    <col min="4098" max="4109" width="25.7109375" style="375" customWidth="1"/>
    <col min="4110" max="4110" width="4.5703125" style="375" customWidth="1"/>
    <col min="4111" max="4352" width="11.42578125" style="375"/>
    <col min="4353" max="4353" width="118.42578125" style="375" customWidth="1"/>
    <col min="4354" max="4365" width="25.7109375" style="375" customWidth="1"/>
    <col min="4366" max="4366" width="4.5703125" style="375" customWidth="1"/>
    <col min="4367" max="4608" width="11.42578125" style="375"/>
    <col min="4609" max="4609" width="118.42578125" style="375" customWidth="1"/>
    <col min="4610" max="4621" width="25.7109375" style="375" customWidth="1"/>
    <col min="4622" max="4622" width="4.5703125" style="375" customWidth="1"/>
    <col min="4623" max="4864" width="11.42578125" style="375"/>
    <col min="4865" max="4865" width="118.42578125" style="375" customWidth="1"/>
    <col min="4866" max="4877" width="25.7109375" style="375" customWidth="1"/>
    <col min="4878" max="4878" width="4.5703125" style="375" customWidth="1"/>
    <col min="4879" max="5120" width="11.42578125" style="375"/>
    <col min="5121" max="5121" width="118.42578125" style="375" customWidth="1"/>
    <col min="5122" max="5133" width="25.7109375" style="375" customWidth="1"/>
    <col min="5134" max="5134" width="4.5703125" style="375" customWidth="1"/>
    <col min="5135" max="5376" width="11.42578125" style="375"/>
    <col min="5377" max="5377" width="118.42578125" style="375" customWidth="1"/>
    <col min="5378" max="5389" width="25.7109375" style="375" customWidth="1"/>
    <col min="5390" max="5390" width="4.5703125" style="375" customWidth="1"/>
    <col min="5391" max="5632" width="11.42578125" style="375"/>
    <col min="5633" max="5633" width="118.42578125" style="375" customWidth="1"/>
    <col min="5634" max="5645" width="25.7109375" style="375" customWidth="1"/>
    <col min="5646" max="5646" width="4.5703125" style="375" customWidth="1"/>
    <col min="5647" max="5888" width="11.42578125" style="375"/>
    <col min="5889" max="5889" width="118.42578125" style="375" customWidth="1"/>
    <col min="5890" max="5901" width="25.7109375" style="375" customWidth="1"/>
    <col min="5902" max="5902" width="4.5703125" style="375" customWidth="1"/>
    <col min="5903" max="6144" width="11.42578125" style="375"/>
    <col min="6145" max="6145" width="118.42578125" style="375" customWidth="1"/>
    <col min="6146" max="6157" width="25.7109375" style="375" customWidth="1"/>
    <col min="6158" max="6158" width="4.5703125" style="375" customWidth="1"/>
    <col min="6159" max="6400" width="11.42578125" style="375"/>
    <col min="6401" max="6401" width="118.42578125" style="375" customWidth="1"/>
    <col min="6402" max="6413" width="25.7109375" style="375" customWidth="1"/>
    <col min="6414" max="6414" width="4.5703125" style="375" customWidth="1"/>
    <col min="6415" max="6656" width="11.42578125" style="375"/>
    <col min="6657" max="6657" width="118.42578125" style="375" customWidth="1"/>
    <col min="6658" max="6669" width="25.7109375" style="375" customWidth="1"/>
    <col min="6670" max="6670" width="4.5703125" style="375" customWidth="1"/>
    <col min="6671" max="6912" width="11.42578125" style="375"/>
    <col min="6913" max="6913" width="118.42578125" style="375" customWidth="1"/>
    <col min="6914" max="6925" width="25.7109375" style="375" customWidth="1"/>
    <col min="6926" max="6926" width="4.5703125" style="375" customWidth="1"/>
    <col min="6927" max="7168" width="11.42578125" style="375"/>
    <col min="7169" max="7169" width="118.42578125" style="375" customWidth="1"/>
    <col min="7170" max="7181" width="25.7109375" style="375" customWidth="1"/>
    <col min="7182" max="7182" width="4.5703125" style="375" customWidth="1"/>
    <col min="7183" max="7424" width="11.42578125" style="375"/>
    <col min="7425" max="7425" width="118.42578125" style="375" customWidth="1"/>
    <col min="7426" max="7437" width="25.7109375" style="375" customWidth="1"/>
    <col min="7438" max="7438" width="4.5703125" style="375" customWidth="1"/>
    <col min="7439" max="7680" width="11.42578125" style="375"/>
    <col min="7681" max="7681" width="118.42578125" style="375" customWidth="1"/>
    <col min="7682" max="7693" width="25.7109375" style="375" customWidth="1"/>
    <col min="7694" max="7694" width="4.5703125" style="375" customWidth="1"/>
    <col min="7695" max="7936" width="11.42578125" style="375"/>
    <col min="7937" max="7937" width="118.42578125" style="375" customWidth="1"/>
    <col min="7938" max="7949" width="25.7109375" style="375" customWidth="1"/>
    <col min="7950" max="7950" width="4.5703125" style="375" customWidth="1"/>
    <col min="7951" max="8192" width="11.42578125" style="375"/>
    <col min="8193" max="8193" width="118.42578125" style="375" customWidth="1"/>
    <col min="8194" max="8205" width="25.7109375" style="375" customWidth="1"/>
    <col min="8206" max="8206" width="4.5703125" style="375" customWidth="1"/>
    <col min="8207" max="8448" width="11.42578125" style="375"/>
    <col min="8449" max="8449" width="118.42578125" style="375" customWidth="1"/>
    <col min="8450" max="8461" width="25.7109375" style="375" customWidth="1"/>
    <col min="8462" max="8462" width="4.5703125" style="375" customWidth="1"/>
    <col min="8463" max="8704" width="11.42578125" style="375"/>
    <col min="8705" max="8705" width="118.42578125" style="375" customWidth="1"/>
    <col min="8706" max="8717" width="25.7109375" style="375" customWidth="1"/>
    <col min="8718" max="8718" width="4.5703125" style="375" customWidth="1"/>
    <col min="8719" max="8960" width="11.42578125" style="375"/>
    <col min="8961" max="8961" width="118.42578125" style="375" customWidth="1"/>
    <col min="8962" max="8973" width="25.7109375" style="375" customWidth="1"/>
    <col min="8974" max="8974" width="4.5703125" style="375" customWidth="1"/>
    <col min="8975" max="9216" width="11.42578125" style="375"/>
    <col min="9217" max="9217" width="118.42578125" style="375" customWidth="1"/>
    <col min="9218" max="9229" width="25.7109375" style="375" customWidth="1"/>
    <col min="9230" max="9230" width="4.5703125" style="375" customWidth="1"/>
    <col min="9231" max="9472" width="11.42578125" style="375"/>
    <col min="9473" max="9473" width="118.42578125" style="375" customWidth="1"/>
    <col min="9474" max="9485" width="25.7109375" style="375" customWidth="1"/>
    <col min="9486" max="9486" width="4.5703125" style="375" customWidth="1"/>
    <col min="9487" max="9728" width="11.42578125" style="375"/>
    <col min="9729" max="9729" width="118.42578125" style="375" customWidth="1"/>
    <col min="9730" max="9741" width="25.7109375" style="375" customWidth="1"/>
    <col min="9742" max="9742" width="4.5703125" style="375" customWidth="1"/>
    <col min="9743" max="9984" width="11.42578125" style="375"/>
    <col min="9985" max="9985" width="118.42578125" style="375" customWidth="1"/>
    <col min="9986" max="9997" width="25.7109375" style="375" customWidth="1"/>
    <col min="9998" max="9998" width="4.5703125" style="375" customWidth="1"/>
    <col min="9999" max="10240" width="11.42578125" style="375"/>
    <col min="10241" max="10241" width="118.42578125" style="375" customWidth="1"/>
    <col min="10242" max="10253" width="25.7109375" style="375" customWidth="1"/>
    <col min="10254" max="10254" width="4.5703125" style="375" customWidth="1"/>
    <col min="10255" max="10496" width="11.42578125" style="375"/>
    <col min="10497" max="10497" width="118.42578125" style="375" customWidth="1"/>
    <col min="10498" max="10509" width="25.7109375" style="375" customWidth="1"/>
    <col min="10510" max="10510" width="4.5703125" style="375" customWidth="1"/>
    <col min="10511" max="10752" width="11.42578125" style="375"/>
    <col min="10753" max="10753" width="118.42578125" style="375" customWidth="1"/>
    <col min="10754" max="10765" width="25.7109375" style="375" customWidth="1"/>
    <col min="10766" max="10766" width="4.5703125" style="375" customWidth="1"/>
    <col min="10767" max="11008" width="11.42578125" style="375"/>
    <col min="11009" max="11009" width="118.42578125" style="375" customWidth="1"/>
    <col min="11010" max="11021" width="25.7109375" style="375" customWidth="1"/>
    <col min="11022" max="11022" width="4.5703125" style="375" customWidth="1"/>
    <col min="11023" max="11264" width="11.42578125" style="375"/>
    <col min="11265" max="11265" width="118.42578125" style="375" customWidth="1"/>
    <col min="11266" max="11277" width="25.7109375" style="375" customWidth="1"/>
    <col min="11278" max="11278" width="4.5703125" style="375" customWidth="1"/>
    <col min="11279" max="11520" width="11.42578125" style="375"/>
    <col min="11521" max="11521" width="118.42578125" style="375" customWidth="1"/>
    <col min="11522" max="11533" width="25.7109375" style="375" customWidth="1"/>
    <col min="11534" max="11534" width="4.5703125" style="375" customWidth="1"/>
    <col min="11535" max="11776" width="11.42578125" style="375"/>
    <col min="11777" max="11777" width="118.42578125" style="375" customWidth="1"/>
    <col min="11778" max="11789" width="25.7109375" style="375" customWidth="1"/>
    <col min="11790" max="11790" width="4.5703125" style="375" customWidth="1"/>
    <col min="11791" max="12032" width="11.42578125" style="375"/>
    <col min="12033" max="12033" width="118.42578125" style="375" customWidth="1"/>
    <col min="12034" max="12045" width="25.7109375" style="375" customWidth="1"/>
    <col min="12046" max="12046" width="4.5703125" style="375" customWidth="1"/>
    <col min="12047" max="12288" width="11.42578125" style="375"/>
    <col min="12289" max="12289" width="118.42578125" style="375" customWidth="1"/>
    <col min="12290" max="12301" width="25.7109375" style="375" customWidth="1"/>
    <col min="12302" max="12302" width="4.5703125" style="375" customWidth="1"/>
    <col min="12303" max="12544" width="11.42578125" style="375"/>
    <col min="12545" max="12545" width="118.42578125" style="375" customWidth="1"/>
    <col min="12546" max="12557" width="25.7109375" style="375" customWidth="1"/>
    <col min="12558" max="12558" width="4.5703125" style="375" customWidth="1"/>
    <col min="12559" max="12800" width="11.42578125" style="375"/>
    <col min="12801" max="12801" width="118.42578125" style="375" customWidth="1"/>
    <col min="12802" max="12813" width="25.7109375" style="375" customWidth="1"/>
    <col min="12814" max="12814" width="4.5703125" style="375" customWidth="1"/>
    <col min="12815" max="13056" width="11.42578125" style="375"/>
    <col min="13057" max="13057" width="118.42578125" style="375" customWidth="1"/>
    <col min="13058" max="13069" width="25.7109375" style="375" customWidth="1"/>
    <col min="13070" max="13070" width="4.5703125" style="375" customWidth="1"/>
    <col min="13071" max="13312" width="11.42578125" style="375"/>
    <col min="13313" max="13313" width="118.42578125" style="375" customWidth="1"/>
    <col min="13314" max="13325" width="25.7109375" style="375" customWidth="1"/>
    <col min="13326" max="13326" width="4.5703125" style="375" customWidth="1"/>
    <col min="13327" max="13568" width="11.42578125" style="375"/>
    <col min="13569" max="13569" width="118.42578125" style="375" customWidth="1"/>
    <col min="13570" max="13581" width="25.7109375" style="375" customWidth="1"/>
    <col min="13582" max="13582" width="4.5703125" style="375" customWidth="1"/>
    <col min="13583" max="13824" width="11.42578125" style="375"/>
    <col min="13825" max="13825" width="118.42578125" style="375" customWidth="1"/>
    <col min="13826" max="13837" width="25.7109375" style="375" customWidth="1"/>
    <col min="13838" max="13838" width="4.5703125" style="375" customWidth="1"/>
    <col min="13839" max="14080" width="11.42578125" style="375"/>
    <col min="14081" max="14081" width="118.42578125" style="375" customWidth="1"/>
    <col min="14082" max="14093" width="25.7109375" style="375" customWidth="1"/>
    <col min="14094" max="14094" width="4.5703125" style="375" customWidth="1"/>
    <col min="14095" max="14336" width="11.42578125" style="375"/>
    <col min="14337" max="14337" width="118.42578125" style="375" customWidth="1"/>
    <col min="14338" max="14349" width="25.7109375" style="375" customWidth="1"/>
    <col min="14350" max="14350" width="4.5703125" style="375" customWidth="1"/>
    <col min="14351" max="14592" width="11.42578125" style="375"/>
    <col min="14593" max="14593" width="118.42578125" style="375" customWidth="1"/>
    <col min="14594" max="14605" width="25.7109375" style="375" customWidth="1"/>
    <col min="14606" max="14606" width="4.5703125" style="375" customWidth="1"/>
    <col min="14607" max="14848" width="11.42578125" style="375"/>
    <col min="14849" max="14849" width="118.42578125" style="375" customWidth="1"/>
    <col min="14850" max="14861" width="25.7109375" style="375" customWidth="1"/>
    <col min="14862" max="14862" width="4.5703125" style="375" customWidth="1"/>
    <col min="14863" max="15104" width="11.42578125" style="375"/>
    <col min="15105" max="15105" width="118.42578125" style="375" customWidth="1"/>
    <col min="15106" max="15117" width="25.7109375" style="375" customWidth="1"/>
    <col min="15118" max="15118" width="4.5703125" style="375" customWidth="1"/>
    <col min="15119" max="15360" width="11.42578125" style="375"/>
    <col min="15361" max="15361" width="118.42578125" style="375" customWidth="1"/>
    <col min="15362" max="15373" width="25.7109375" style="375" customWidth="1"/>
    <col min="15374" max="15374" width="4.5703125" style="375" customWidth="1"/>
    <col min="15375" max="15616" width="11.42578125" style="375"/>
    <col min="15617" max="15617" width="118.42578125" style="375" customWidth="1"/>
    <col min="15618" max="15629" width="25.7109375" style="375" customWidth="1"/>
    <col min="15630" max="15630" width="4.5703125" style="375" customWidth="1"/>
    <col min="15631" max="15872" width="11.42578125" style="375"/>
    <col min="15873" max="15873" width="118.42578125" style="375" customWidth="1"/>
    <col min="15874" max="15885" width="25.7109375" style="375" customWidth="1"/>
    <col min="15886" max="15886" width="4.5703125" style="375" customWidth="1"/>
    <col min="15887" max="16128" width="11.42578125" style="375"/>
    <col min="16129" max="16129" width="118.42578125" style="375" customWidth="1"/>
    <col min="16130" max="16141" width="25.7109375" style="375" customWidth="1"/>
    <col min="16142" max="16142" width="4.5703125" style="375" customWidth="1"/>
    <col min="16143" max="16384" width="11.42578125" style="375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156"/>
    </row>
    <row r="3" spans="1:14" s="2" customFormat="1" ht="41.25" customHeight="1">
      <c r="A3" s="852" t="s">
        <v>161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156"/>
    </row>
    <row r="4" spans="1:14" s="2" customFormat="1" ht="48.7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156"/>
    </row>
    <row r="5" spans="1:14" s="3" customFormat="1" ht="73.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854" t="s">
        <v>45</v>
      </c>
      <c r="C8" s="854"/>
      <c r="D8" s="854"/>
      <c r="E8" s="854"/>
      <c r="F8" s="854" t="s">
        <v>51</v>
      </c>
      <c r="G8" s="854"/>
      <c r="H8" s="854"/>
      <c r="I8" s="854"/>
      <c r="J8" s="854" t="s">
        <v>155</v>
      </c>
      <c r="K8" s="854"/>
      <c r="L8" s="854"/>
      <c r="M8" s="854"/>
      <c r="N8" s="163"/>
    </row>
    <row r="9" spans="1:14" s="168" customFormat="1" ht="65.2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167"/>
    </row>
    <row r="10" spans="1:14" s="171" customFormat="1" ht="64.5" customHeight="1">
      <c r="A10" s="169" t="s">
        <v>926</v>
      </c>
      <c r="B10" s="170">
        <v>108309.1789562</v>
      </c>
      <c r="C10" s="170">
        <v>221288.73648940001</v>
      </c>
      <c r="D10" s="170">
        <v>849416.84271679993</v>
      </c>
      <c r="E10" s="170">
        <v>1179014.7581624</v>
      </c>
      <c r="F10" s="170">
        <v>128774.9334852</v>
      </c>
      <c r="G10" s="170">
        <v>496416.22006560001</v>
      </c>
      <c r="H10" s="170">
        <v>578687.95812899992</v>
      </c>
      <c r="I10" s="170">
        <v>1203879.1116798001</v>
      </c>
      <c r="J10" s="170">
        <v>150737.9002762</v>
      </c>
      <c r="K10" s="170">
        <v>152665.59234259999</v>
      </c>
      <c r="L10" s="170">
        <v>665627.82345959998</v>
      </c>
      <c r="M10" s="170">
        <v>969031.31607840001</v>
      </c>
      <c r="N10" s="163"/>
    </row>
    <row r="11" spans="1:14" s="171" customFormat="1" ht="64.5" customHeight="1">
      <c r="A11" s="169" t="s">
        <v>927</v>
      </c>
      <c r="B11" s="172">
        <v>0</v>
      </c>
      <c r="C11" s="172">
        <v>215.93875</v>
      </c>
      <c r="D11" s="172">
        <v>56.931710000000002</v>
      </c>
      <c r="E11" s="172">
        <v>272.87046000000004</v>
      </c>
      <c r="F11" s="172">
        <v>0</v>
      </c>
      <c r="G11" s="172">
        <v>6110.2172499999997</v>
      </c>
      <c r="H11" s="170">
        <v>5767.9769200000001</v>
      </c>
      <c r="I11" s="170">
        <v>11878.194170000001</v>
      </c>
      <c r="J11" s="170">
        <v>1000</v>
      </c>
      <c r="K11" s="170">
        <v>5831.0203099999999</v>
      </c>
      <c r="L11" s="170">
        <v>4354.4816200000005</v>
      </c>
      <c r="M11" s="170">
        <v>11185.50193</v>
      </c>
      <c r="N11" s="163"/>
    </row>
    <row r="12" spans="1:14" s="171" customFormat="1" ht="64.5" customHeight="1">
      <c r="A12" s="169" t="s">
        <v>928</v>
      </c>
      <c r="B12" s="172">
        <v>18929.061802600001</v>
      </c>
      <c r="C12" s="172">
        <v>112958.08204780001</v>
      </c>
      <c r="D12" s="172">
        <v>89.52</v>
      </c>
      <c r="E12" s="172">
        <v>131976.66385040001</v>
      </c>
      <c r="F12" s="172">
        <v>2816.3025899999998</v>
      </c>
      <c r="G12" s="172">
        <v>497.97167999999999</v>
      </c>
      <c r="H12" s="170">
        <v>0</v>
      </c>
      <c r="I12" s="170">
        <v>3314.2742699999999</v>
      </c>
      <c r="J12" s="170">
        <v>8529.1706488</v>
      </c>
      <c r="K12" s="170">
        <v>56068.625869399999</v>
      </c>
      <c r="L12" s="170">
        <v>2609.5474210000002</v>
      </c>
      <c r="M12" s="170">
        <v>67207.3439392</v>
      </c>
      <c r="N12" s="163"/>
    </row>
    <row r="13" spans="1:14" s="171" customFormat="1" ht="64.5" customHeight="1">
      <c r="A13" s="169" t="s">
        <v>139</v>
      </c>
      <c r="B13" s="170">
        <v>31451.994489999997</v>
      </c>
      <c r="C13" s="170">
        <v>21211.735510000002</v>
      </c>
      <c r="D13" s="170">
        <v>12110.05098</v>
      </c>
      <c r="E13" s="170">
        <v>64773.780979999996</v>
      </c>
      <c r="F13" s="170">
        <v>1608.5021299999999</v>
      </c>
      <c r="G13" s="170">
        <v>2825.5205314000004</v>
      </c>
      <c r="H13" s="170">
        <v>60555.03931</v>
      </c>
      <c r="I13" s="170">
        <v>64989.061971399999</v>
      </c>
      <c r="J13" s="170">
        <v>30168.9301744</v>
      </c>
      <c r="K13" s="170">
        <v>4294.4911900000006</v>
      </c>
      <c r="L13" s="170">
        <v>44119.096378800001</v>
      </c>
      <c r="M13" s="170">
        <v>78582.517743200005</v>
      </c>
      <c r="N13" s="163"/>
    </row>
    <row r="14" spans="1:14" s="171" customFormat="1" ht="64.5" customHeight="1">
      <c r="A14" s="169" t="s">
        <v>929</v>
      </c>
      <c r="B14" s="170">
        <v>871622.33631879999</v>
      </c>
      <c r="C14" s="170">
        <v>974573.36878900009</v>
      </c>
      <c r="D14" s="170">
        <v>1750433.9040855998</v>
      </c>
      <c r="E14" s="170">
        <v>3596629.6091934</v>
      </c>
      <c r="F14" s="170">
        <v>748356.57426479994</v>
      </c>
      <c r="G14" s="170">
        <v>375851.0152204</v>
      </c>
      <c r="H14" s="170">
        <v>1309452.7318798001</v>
      </c>
      <c r="I14" s="170">
        <v>2433660.3213649997</v>
      </c>
      <c r="J14" s="170">
        <v>499542.95132300002</v>
      </c>
      <c r="K14" s="170">
        <v>292977.41425580002</v>
      </c>
      <c r="L14" s="170">
        <v>1838007.633714</v>
      </c>
      <c r="M14" s="170">
        <v>2630527.9992927997</v>
      </c>
      <c r="N14" s="163"/>
    </row>
    <row r="15" spans="1:14" s="171" customFormat="1" ht="64.5" customHeight="1">
      <c r="A15" s="169" t="s">
        <v>141</v>
      </c>
      <c r="B15" s="170">
        <v>404539.85353119997</v>
      </c>
      <c r="C15" s="170">
        <v>226051.21574219997</v>
      </c>
      <c r="D15" s="170">
        <v>117042.46776</v>
      </c>
      <c r="E15" s="170">
        <v>747633.53703340003</v>
      </c>
      <c r="F15" s="170">
        <v>117.267</v>
      </c>
      <c r="G15" s="170">
        <v>46444.848680000003</v>
      </c>
      <c r="H15" s="170">
        <v>701906.01061</v>
      </c>
      <c r="I15" s="170">
        <v>748468.12628999993</v>
      </c>
      <c r="J15" s="170">
        <v>3889.1592538</v>
      </c>
      <c r="K15" s="170">
        <v>71104.944790000009</v>
      </c>
      <c r="L15" s="170">
        <v>58094.962670000001</v>
      </c>
      <c r="M15" s="170">
        <v>133089.06671379998</v>
      </c>
      <c r="N15" s="163"/>
    </row>
    <row r="16" spans="1:14" s="171" customFormat="1" ht="64.5" customHeight="1">
      <c r="A16" s="169" t="s">
        <v>98</v>
      </c>
      <c r="B16" s="170">
        <v>969924.83049960004</v>
      </c>
      <c r="C16" s="170">
        <v>1120324.6488606001</v>
      </c>
      <c r="D16" s="170">
        <v>1667224.0021414</v>
      </c>
      <c r="E16" s="170">
        <v>3757473.4815015998</v>
      </c>
      <c r="F16" s="170">
        <v>688885.49689960002</v>
      </c>
      <c r="G16" s="170">
        <v>1983573.9082901999</v>
      </c>
      <c r="H16" s="170">
        <v>1265726.5235108</v>
      </c>
      <c r="I16" s="170">
        <v>3938185.9287006003</v>
      </c>
      <c r="J16" s="170">
        <v>353824.44013300003</v>
      </c>
      <c r="K16" s="170">
        <v>614624.68495879997</v>
      </c>
      <c r="L16" s="170">
        <v>2048163.3068336002</v>
      </c>
      <c r="M16" s="170">
        <v>3016612.4319253997</v>
      </c>
      <c r="N16" s="163"/>
    </row>
    <row r="17" spans="1:14" s="171" customFormat="1" ht="64.5" customHeight="1">
      <c r="A17" s="169" t="s">
        <v>142</v>
      </c>
      <c r="B17" s="170">
        <v>579955.86109940009</v>
      </c>
      <c r="C17" s="170">
        <v>517133.7064504</v>
      </c>
      <c r="D17" s="170">
        <v>1058425.7776548001</v>
      </c>
      <c r="E17" s="170">
        <v>2155515.3452045997</v>
      </c>
      <c r="F17" s="170">
        <v>475467.89152619999</v>
      </c>
      <c r="G17" s="170">
        <v>460256.41764980002</v>
      </c>
      <c r="H17" s="170">
        <v>1152356.2225943999</v>
      </c>
      <c r="I17" s="170">
        <v>2088080.5317704</v>
      </c>
      <c r="J17" s="170">
        <v>693265.0768708</v>
      </c>
      <c r="K17" s="170">
        <v>371097.97523139999</v>
      </c>
      <c r="L17" s="170">
        <v>2870167.5545121999</v>
      </c>
      <c r="M17" s="170">
        <v>3934530.6066143997</v>
      </c>
      <c r="N17" s="163"/>
    </row>
    <row r="18" spans="1:14" s="171" customFormat="1" ht="64.5" customHeight="1">
      <c r="A18" s="169" t="s">
        <v>930</v>
      </c>
      <c r="B18" s="170">
        <v>5778.3186728000001</v>
      </c>
      <c r="C18" s="170">
        <v>25803.980871800002</v>
      </c>
      <c r="D18" s="170">
        <v>101747.134244</v>
      </c>
      <c r="E18" s="170">
        <v>133329.4337886</v>
      </c>
      <c r="F18" s="170">
        <v>2439.7483500000003</v>
      </c>
      <c r="G18" s="170">
        <v>21422.97509</v>
      </c>
      <c r="H18" s="170">
        <v>67031.190159799997</v>
      </c>
      <c r="I18" s="170">
        <v>90893.913599799998</v>
      </c>
      <c r="J18" s="170">
        <v>8048.0059302</v>
      </c>
      <c r="K18" s="170">
        <v>12164.2164584</v>
      </c>
      <c r="L18" s="170">
        <v>234771.2238522</v>
      </c>
      <c r="M18" s="170">
        <v>254983.4462408</v>
      </c>
      <c r="N18" s="163"/>
    </row>
    <row r="19" spans="1:14" s="171" customFormat="1" ht="64.5" customHeight="1">
      <c r="A19" s="169" t="s">
        <v>144</v>
      </c>
      <c r="B19" s="170">
        <v>32762.579225000001</v>
      </c>
      <c r="C19" s="170">
        <v>110731.58273459999</v>
      </c>
      <c r="D19" s="170">
        <v>217491.16649999999</v>
      </c>
      <c r="E19" s="170">
        <v>360985.32845959999</v>
      </c>
      <c r="F19" s="170">
        <v>12778.317060400001</v>
      </c>
      <c r="G19" s="170">
        <v>114698.89287000001</v>
      </c>
      <c r="H19" s="170">
        <v>249213.69003880001</v>
      </c>
      <c r="I19" s="170">
        <v>376690.89996920002</v>
      </c>
      <c r="J19" s="170">
        <v>33166.808489999996</v>
      </c>
      <c r="K19" s="170">
        <v>324880.32784300001</v>
      </c>
      <c r="L19" s="170">
        <v>293414.78511160001</v>
      </c>
      <c r="M19" s="170">
        <v>651461.92144459998</v>
      </c>
      <c r="N19" s="163"/>
    </row>
    <row r="20" spans="1:14" s="171" customFormat="1" ht="64.5" customHeight="1">
      <c r="A20" s="169" t="s">
        <v>145</v>
      </c>
      <c r="B20" s="170">
        <v>741668.86666120007</v>
      </c>
      <c r="C20" s="170">
        <v>920698.29544679995</v>
      </c>
      <c r="D20" s="170">
        <v>455171.67969700001</v>
      </c>
      <c r="E20" s="170">
        <v>2117538.8418049999</v>
      </c>
      <c r="F20" s="170">
        <v>2759.5495799999999</v>
      </c>
      <c r="G20" s="170">
        <v>139969.14642979999</v>
      </c>
      <c r="H20" s="170">
        <v>14874.8151922</v>
      </c>
      <c r="I20" s="170">
        <v>157603.51120199999</v>
      </c>
      <c r="J20" s="170">
        <v>517139.86766619998</v>
      </c>
      <c r="K20" s="170">
        <v>1528483.6906703999</v>
      </c>
      <c r="L20" s="170">
        <v>1104.5704609999998</v>
      </c>
      <c r="M20" s="170">
        <v>2046728.1287976</v>
      </c>
      <c r="N20" s="163"/>
    </row>
    <row r="21" spans="1:14" s="171" customFormat="1" ht="64.5" customHeight="1">
      <c r="A21" s="169" t="s">
        <v>146</v>
      </c>
      <c r="B21" s="170">
        <v>84826.080358600011</v>
      </c>
      <c r="C21" s="170">
        <v>175795.535772</v>
      </c>
      <c r="D21" s="170">
        <v>5055358.9684785996</v>
      </c>
      <c r="E21" s="170">
        <v>5315980.5846091993</v>
      </c>
      <c r="F21" s="170">
        <v>25687.734386</v>
      </c>
      <c r="G21" s="170">
        <v>217064.4287092</v>
      </c>
      <c r="H21" s="170">
        <v>4108323.2504921998</v>
      </c>
      <c r="I21" s="170">
        <v>4351075.4135874007</v>
      </c>
      <c r="J21" s="170">
        <v>25751.19643</v>
      </c>
      <c r="K21" s="170">
        <v>60221.965719</v>
      </c>
      <c r="L21" s="170">
        <v>12136008.960447799</v>
      </c>
      <c r="M21" s="170">
        <v>12221982.1225968</v>
      </c>
      <c r="N21" s="163"/>
    </row>
    <row r="22" spans="1:14" s="171" customFormat="1" ht="64.5" customHeight="1">
      <c r="A22" s="169" t="s">
        <v>147</v>
      </c>
      <c r="B22" s="170">
        <v>0</v>
      </c>
      <c r="C22" s="170">
        <v>0</v>
      </c>
      <c r="D22" s="170">
        <v>0</v>
      </c>
      <c r="E22" s="170">
        <v>0</v>
      </c>
      <c r="F22" s="170">
        <v>783.60480000000007</v>
      </c>
      <c r="G22" s="170">
        <v>573.04441000000008</v>
      </c>
      <c r="H22" s="170">
        <v>1502785.1175968</v>
      </c>
      <c r="I22" s="170">
        <v>1504141.7668067999</v>
      </c>
      <c r="J22" s="170">
        <v>453.86548999999997</v>
      </c>
      <c r="K22" s="170">
        <v>0.91200000000000003</v>
      </c>
      <c r="L22" s="170">
        <v>1405.8166406</v>
      </c>
      <c r="M22" s="170">
        <v>1860.5941306</v>
      </c>
      <c r="N22" s="163"/>
    </row>
    <row r="23" spans="1:14" s="171" customFormat="1" ht="64.5" customHeight="1">
      <c r="A23" s="169" t="s">
        <v>148</v>
      </c>
      <c r="B23" s="170">
        <v>292.00531000000001</v>
      </c>
      <c r="C23" s="170">
        <v>5932.5838554000002</v>
      </c>
      <c r="D23" s="170">
        <v>47999.188825199999</v>
      </c>
      <c r="E23" s="170">
        <v>54223.7779906</v>
      </c>
      <c r="F23" s="170">
        <v>168.39667</v>
      </c>
      <c r="G23" s="170">
        <v>116.41797</v>
      </c>
      <c r="H23" s="170">
        <v>1207.8943700000002</v>
      </c>
      <c r="I23" s="170">
        <v>1492.70901</v>
      </c>
      <c r="J23" s="170">
        <v>621.82114080000008</v>
      </c>
      <c r="K23" s="170">
        <v>115.40505</v>
      </c>
      <c r="L23" s="170">
        <v>23241.257196999999</v>
      </c>
      <c r="M23" s="170">
        <v>23978.483387799999</v>
      </c>
      <c r="N23" s="163"/>
    </row>
    <row r="24" spans="1:14" s="171" customFormat="1" ht="64.5" customHeight="1">
      <c r="A24" s="169" t="s">
        <v>149</v>
      </c>
      <c r="B24" s="170">
        <v>26117.097260999999</v>
      </c>
      <c r="C24" s="170">
        <v>99867.029300600014</v>
      </c>
      <c r="D24" s="170">
        <v>686914.09857260005</v>
      </c>
      <c r="E24" s="170">
        <v>812898.22513419995</v>
      </c>
      <c r="F24" s="170">
        <v>2138.2597099999998</v>
      </c>
      <c r="G24" s="170">
        <v>5823.3518971999993</v>
      </c>
      <c r="H24" s="170">
        <v>54359.144363600004</v>
      </c>
      <c r="I24" s="170">
        <v>62320.755970799997</v>
      </c>
      <c r="J24" s="170">
        <v>49917.762441600004</v>
      </c>
      <c r="K24" s="170">
        <v>4822.8086240000002</v>
      </c>
      <c r="L24" s="170">
        <v>105231.5913494</v>
      </c>
      <c r="M24" s="170">
        <v>159972.162415</v>
      </c>
      <c r="N24" s="163"/>
    </row>
    <row r="25" spans="1:14" s="171" customFormat="1" ht="64.5" customHeight="1">
      <c r="A25" s="169" t="s">
        <v>150</v>
      </c>
      <c r="B25" s="170">
        <v>0</v>
      </c>
      <c r="C25" s="170">
        <v>42.598860000000002</v>
      </c>
      <c r="D25" s="170">
        <v>0</v>
      </c>
      <c r="E25" s="170">
        <v>42.598860000000002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151</v>
      </c>
      <c r="B26" s="170">
        <v>205.8</v>
      </c>
      <c r="C26" s="170">
        <v>0</v>
      </c>
      <c r="D26" s="170">
        <v>0</v>
      </c>
      <c r="E26" s="170">
        <v>205.8</v>
      </c>
      <c r="F26" s="170">
        <v>0</v>
      </c>
      <c r="G26" s="170">
        <v>0</v>
      </c>
      <c r="H26" s="170">
        <v>0</v>
      </c>
      <c r="I26" s="170">
        <v>0</v>
      </c>
      <c r="J26" s="170">
        <v>411.87440000000004</v>
      </c>
      <c r="K26" s="170">
        <v>274.39999999999998</v>
      </c>
      <c r="L26" s="170">
        <v>0</v>
      </c>
      <c r="M26" s="170">
        <v>686.27440000000001</v>
      </c>
      <c r="N26" s="163"/>
    </row>
    <row r="27" spans="1:14" s="176" customFormat="1" ht="98.25" customHeight="1">
      <c r="A27" s="173" t="s">
        <v>152</v>
      </c>
      <c r="B27" s="174">
        <v>0</v>
      </c>
      <c r="C27" s="174">
        <v>0</v>
      </c>
      <c r="D27" s="174">
        <v>0</v>
      </c>
      <c r="E27" s="174">
        <v>0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0.3</v>
      </c>
      <c r="L27" s="174">
        <v>0</v>
      </c>
      <c r="M27" s="174">
        <v>0.3</v>
      </c>
      <c r="N27" s="175"/>
    </row>
    <row r="28" spans="1:14" s="176" customFormat="1" ht="38.25" customHeight="1">
      <c r="A28" s="177" t="s">
        <v>165</v>
      </c>
      <c r="B28" s="178">
        <f>SUM(B10:B27)</f>
        <v>3876383.8641864001</v>
      </c>
      <c r="C28" s="178">
        <f t="shared" ref="C28:M28" si="0">SUM(C10:C27)</f>
        <v>4532629.0394806005</v>
      </c>
      <c r="D28" s="178">
        <f t="shared" si="0"/>
        <v>12019481.733366</v>
      </c>
      <c r="E28" s="178">
        <f t="shared" si="0"/>
        <v>20428494.637032997</v>
      </c>
      <c r="F28" s="178">
        <f t="shared" si="0"/>
        <v>2092782.5784521999</v>
      </c>
      <c r="G28" s="178">
        <f t="shared" si="0"/>
        <v>3871644.3767436002</v>
      </c>
      <c r="H28" s="178">
        <f t="shared" si="0"/>
        <v>11072247.565167401</v>
      </c>
      <c r="I28" s="178">
        <f t="shared" si="0"/>
        <v>17036674.5203632</v>
      </c>
      <c r="J28" s="178">
        <f t="shared" si="0"/>
        <v>2376468.8306688005</v>
      </c>
      <c r="K28" s="178">
        <f t="shared" si="0"/>
        <v>3499628.7753127995</v>
      </c>
      <c r="L28" s="178">
        <f t="shared" si="0"/>
        <v>20326322.611668803</v>
      </c>
      <c r="M28" s="178">
        <f t="shared" si="0"/>
        <v>26202420.217650402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737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20.25">
      <c r="A31" s="667" t="s">
        <v>738</v>
      </c>
      <c r="B31" s="667"/>
      <c r="C31" s="667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showGridLines="0" topLeftCell="A2" zoomScale="41" zoomScaleNormal="41" workbookViewId="0">
      <selection activeCell="W13" sqref="W13"/>
    </sheetView>
  </sheetViews>
  <sheetFormatPr baseColWidth="10" defaultRowHeight="15"/>
  <cols>
    <col min="1" max="1" width="118.42578125" style="20" customWidth="1"/>
    <col min="2" max="2" width="23" style="375" customWidth="1"/>
    <col min="3" max="3" width="23.7109375" style="375" customWidth="1"/>
    <col min="4" max="4" width="22.28515625" style="375" customWidth="1"/>
    <col min="5" max="10" width="24" style="375" customWidth="1"/>
    <col min="11" max="11" width="23.7109375" style="375" customWidth="1"/>
    <col min="12" max="12" width="22.28515625" style="375" customWidth="1"/>
    <col min="13" max="13" width="21.7109375" style="375" customWidth="1"/>
    <col min="14" max="14" width="4.5703125" style="132" customWidth="1"/>
    <col min="15" max="256" width="11.42578125" style="375"/>
    <col min="257" max="257" width="118.42578125" style="375" customWidth="1"/>
    <col min="258" max="258" width="23" style="375" customWidth="1"/>
    <col min="259" max="259" width="23.7109375" style="375" customWidth="1"/>
    <col min="260" max="260" width="22.28515625" style="375" customWidth="1"/>
    <col min="261" max="266" width="24" style="375" customWidth="1"/>
    <col min="267" max="267" width="23.7109375" style="375" customWidth="1"/>
    <col min="268" max="268" width="22.28515625" style="375" customWidth="1"/>
    <col min="269" max="269" width="21.7109375" style="375" customWidth="1"/>
    <col min="270" max="270" width="4.5703125" style="375" customWidth="1"/>
    <col min="271" max="512" width="11.42578125" style="375"/>
    <col min="513" max="513" width="118.42578125" style="375" customWidth="1"/>
    <col min="514" max="514" width="23" style="375" customWidth="1"/>
    <col min="515" max="515" width="23.7109375" style="375" customWidth="1"/>
    <col min="516" max="516" width="22.28515625" style="375" customWidth="1"/>
    <col min="517" max="522" width="24" style="375" customWidth="1"/>
    <col min="523" max="523" width="23.7109375" style="375" customWidth="1"/>
    <col min="524" max="524" width="22.28515625" style="375" customWidth="1"/>
    <col min="525" max="525" width="21.7109375" style="375" customWidth="1"/>
    <col min="526" max="526" width="4.5703125" style="375" customWidth="1"/>
    <col min="527" max="768" width="11.42578125" style="375"/>
    <col min="769" max="769" width="118.42578125" style="375" customWidth="1"/>
    <col min="770" max="770" width="23" style="375" customWidth="1"/>
    <col min="771" max="771" width="23.7109375" style="375" customWidth="1"/>
    <col min="772" max="772" width="22.28515625" style="375" customWidth="1"/>
    <col min="773" max="778" width="24" style="375" customWidth="1"/>
    <col min="779" max="779" width="23.7109375" style="375" customWidth="1"/>
    <col min="780" max="780" width="22.28515625" style="375" customWidth="1"/>
    <col min="781" max="781" width="21.7109375" style="375" customWidth="1"/>
    <col min="782" max="782" width="4.5703125" style="375" customWidth="1"/>
    <col min="783" max="1024" width="11.42578125" style="375"/>
    <col min="1025" max="1025" width="118.42578125" style="375" customWidth="1"/>
    <col min="1026" max="1026" width="23" style="375" customWidth="1"/>
    <col min="1027" max="1027" width="23.7109375" style="375" customWidth="1"/>
    <col min="1028" max="1028" width="22.28515625" style="375" customWidth="1"/>
    <col min="1029" max="1034" width="24" style="375" customWidth="1"/>
    <col min="1035" max="1035" width="23.7109375" style="375" customWidth="1"/>
    <col min="1036" max="1036" width="22.28515625" style="375" customWidth="1"/>
    <col min="1037" max="1037" width="21.7109375" style="375" customWidth="1"/>
    <col min="1038" max="1038" width="4.5703125" style="375" customWidth="1"/>
    <col min="1039" max="1280" width="11.42578125" style="375"/>
    <col min="1281" max="1281" width="118.42578125" style="375" customWidth="1"/>
    <col min="1282" max="1282" width="23" style="375" customWidth="1"/>
    <col min="1283" max="1283" width="23.7109375" style="375" customWidth="1"/>
    <col min="1284" max="1284" width="22.28515625" style="375" customWidth="1"/>
    <col min="1285" max="1290" width="24" style="375" customWidth="1"/>
    <col min="1291" max="1291" width="23.7109375" style="375" customWidth="1"/>
    <col min="1292" max="1292" width="22.28515625" style="375" customWidth="1"/>
    <col min="1293" max="1293" width="21.7109375" style="375" customWidth="1"/>
    <col min="1294" max="1294" width="4.5703125" style="375" customWidth="1"/>
    <col min="1295" max="1536" width="11.42578125" style="375"/>
    <col min="1537" max="1537" width="118.42578125" style="375" customWidth="1"/>
    <col min="1538" max="1538" width="23" style="375" customWidth="1"/>
    <col min="1539" max="1539" width="23.7109375" style="375" customWidth="1"/>
    <col min="1540" max="1540" width="22.28515625" style="375" customWidth="1"/>
    <col min="1541" max="1546" width="24" style="375" customWidth="1"/>
    <col min="1547" max="1547" width="23.7109375" style="375" customWidth="1"/>
    <col min="1548" max="1548" width="22.28515625" style="375" customWidth="1"/>
    <col min="1549" max="1549" width="21.7109375" style="375" customWidth="1"/>
    <col min="1550" max="1550" width="4.5703125" style="375" customWidth="1"/>
    <col min="1551" max="1792" width="11.42578125" style="375"/>
    <col min="1793" max="1793" width="118.42578125" style="375" customWidth="1"/>
    <col min="1794" max="1794" width="23" style="375" customWidth="1"/>
    <col min="1795" max="1795" width="23.7109375" style="375" customWidth="1"/>
    <col min="1796" max="1796" width="22.28515625" style="375" customWidth="1"/>
    <col min="1797" max="1802" width="24" style="375" customWidth="1"/>
    <col min="1803" max="1803" width="23.7109375" style="375" customWidth="1"/>
    <col min="1804" max="1804" width="22.28515625" style="375" customWidth="1"/>
    <col min="1805" max="1805" width="21.7109375" style="375" customWidth="1"/>
    <col min="1806" max="1806" width="4.5703125" style="375" customWidth="1"/>
    <col min="1807" max="2048" width="11.42578125" style="375"/>
    <col min="2049" max="2049" width="118.42578125" style="375" customWidth="1"/>
    <col min="2050" max="2050" width="23" style="375" customWidth="1"/>
    <col min="2051" max="2051" width="23.7109375" style="375" customWidth="1"/>
    <col min="2052" max="2052" width="22.28515625" style="375" customWidth="1"/>
    <col min="2053" max="2058" width="24" style="375" customWidth="1"/>
    <col min="2059" max="2059" width="23.7109375" style="375" customWidth="1"/>
    <col min="2060" max="2060" width="22.28515625" style="375" customWidth="1"/>
    <col min="2061" max="2061" width="21.7109375" style="375" customWidth="1"/>
    <col min="2062" max="2062" width="4.5703125" style="375" customWidth="1"/>
    <col min="2063" max="2304" width="11.42578125" style="375"/>
    <col min="2305" max="2305" width="118.42578125" style="375" customWidth="1"/>
    <col min="2306" max="2306" width="23" style="375" customWidth="1"/>
    <col min="2307" max="2307" width="23.7109375" style="375" customWidth="1"/>
    <col min="2308" max="2308" width="22.28515625" style="375" customWidth="1"/>
    <col min="2309" max="2314" width="24" style="375" customWidth="1"/>
    <col min="2315" max="2315" width="23.7109375" style="375" customWidth="1"/>
    <col min="2316" max="2316" width="22.28515625" style="375" customWidth="1"/>
    <col min="2317" max="2317" width="21.7109375" style="375" customWidth="1"/>
    <col min="2318" max="2318" width="4.5703125" style="375" customWidth="1"/>
    <col min="2319" max="2560" width="11.42578125" style="375"/>
    <col min="2561" max="2561" width="118.42578125" style="375" customWidth="1"/>
    <col min="2562" max="2562" width="23" style="375" customWidth="1"/>
    <col min="2563" max="2563" width="23.7109375" style="375" customWidth="1"/>
    <col min="2564" max="2564" width="22.28515625" style="375" customWidth="1"/>
    <col min="2565" max="2570" width="24" style="375" customWidth="1"/>
    <col min="2571" max="2571" width="23.7109375" style="375" customWidth="1"/>
    <col min="2572" max="2572" width="22.28515625" style="375" customWidth="1"/>
    <col min="2573" max="2573" width="21.7109375" style="375" customWidth="1"/>
    <col min="2574" max="2574" width="4.5703125" style="375" customWidth="1"/>
    <col min="2575" max="2816" width="11.42578125" style="375"/>
    <col min="2817" max="2817" width="118.42578125" style="375" customWidth="1"/>
    <col min="2818" max="2818" width="23" style="375" customWidth="1"/>
    <col min="2819" max="2819" width="23.7109375" style="375" customWidth="1"/>
    <col min="2820" max="2820" width="22.28515625" style="375" customWidth="1"/>
    <col min="2821" max="2826" width="24" style="375" customWidth="1"/>
    <col min="2827" max="2827" width="23.7109375" style="375" customWidth="1"/>
    <col min="2828" max="2828" width="22.28515625" style="375" customWidth="1"/>
    <col min="2829" max="2829" width="21.7109375" style="375" customWidth="1"/>
    <col min="2830" max="2830" width="4.5703125" style="375" customWidth="1"/>
    <col min="2831" max="3072" width="11.42578125" style="375"/>
    <col min="3073" max="3073" width="118.42578125" style="375" customWidth="1"/>
    <col min="3074" max="3074" width="23" style="375" customWidth="1"/>
    <col min="3075" max="3075" width="23.7109375" style="375" customWidth="1"/>
    <col min="3076" max="3076" width="22.28515625" style="375" customWidth="1"/>
    <col min="3077" max="3082" width="24" style="375" customWidth="1"/>
    <col min="3083" max="3083" width="23.7109375" style="375" customWidth="1"/>
    <col min="3084" max="3084" width="22.28515625" style="375" customWidth="1"/>
    <col min="3085" max="3085" width="21.7109375" style="375" customWidth="1"/>
    <col min="3086" max="3086" width="4.5703125" style="375" customWidth="1"/>
    <col min="3087" max="3328" width="11.42578125" style="375"/>
    <col min="3329" max="3329" width="118.42578125" style="375" customWidth="1"/>
    <col min="3330" max="3330" width="23" style="375" customWidth="1"/>
    <col min="3331" max="3331" width="23.7109375" style="375" customWidth="1"/>
    <col min="3332" max="3332" width="22.28515625" style="375" customWidth="1"/>
    <col min="3333" max="3338" width="24" style="375" customWidth="1"/>
    <col min="3339" max="3339" width="23.7109375" style="375" customWidth="1"/>
    <col min="3340" max="3340" width="22.28515625" style="375" customWidth="1"/>
    <col min="3341" max="3341" width="21.7109375" style="375" customWidth="1"/>
    <col min="3342" max="3342" width="4.5703125" style="375" customWidth="1"/>
    <col min="3343" max="3584" width="11.42578125" style="375"/>
    <col min="3585" max="3585" width="118.42578125" style="375" customWidth="1"/>
    <col min="3586" max="3586" width="23" style="375" customWidth="1"/>
    <col min="3587" max="3587" width="23.7109375" style="375" customWidth="1"/>
    <col min="3588" max="3588" width="22.28515625" style="375" customWidth="1"/>
    <col min="3589" max="3594" width="24" style="375" customWidth="1"/>
    <col min="3595" max="3595" width="23.7109375" style="375" customWidth="1"/>
    <col min="3596" max="3596" width="22.28515625" style="375" customWidth="1"/>
    <col min="3597" max="3597" width="21.7109375" style="375" customWidth="1"/>
    <col min="3598" max="3598" width="4.5703125" style="375" customWidth="1"/>
    <col min="3599" max="3840" width="11.42578125" style="375"/>
    <col min="3841" max="3841" width="118.42578125" style="375" customWidth="1"/>
    <col min="3842" max="3842" width="23" style="375" customWidth="1"/>
    <col min="3843" max="3843" width="23.7109375" style="375" customWidth="1"/>
    <col min="3844" max="3844" width="22.28515625" style="375" customWidth="1"/>
    <col min="3845" max="3850" width="24" style="375" customWidth="1"/>
    <col min="3851" max="3851" width="23.7109375" style="375" customWidth="1"/>
    <col min="3852" max="3852" width="22.28515625" style="375" customWidth="1"/>
    <col min="3853" max="3853" width="21.7109375" style="375" customWidth="1"/>
    <col min="3854" max="3854" width="4.5703125" style="375" customWidth="1"/>
    <col min="3855" max="4096" width="11.42578125" style="375"/>
    <col min="4097" max="4097" width="118.42578125" style="375" customWidth="1"/>
    <col min="4098" max="4098" width="23" style="375" customWidth="1"/>
    <col min="4099" max="4099" width="23.7109375" style="375" customWidth="1"/>
    <col min="4100" max="4100" width="22.28515625" style="375" customWidth="1"/>
    <col min="4101" max="4106" width="24" style="375" customWidth="1"/>
    <col min="4107" max="4107" width="23.7109375" style="375" customWidth="1"/>
    <col min="4108" max="4108" width="22.28515625" style="375" customWidth="1"/>
    <col min="4109" max="4109" width="21.7109375" style="375" customWidth="1"/>
    <col min="4110" max="4110" width="4.5703125" style="375" customWidth="1"/>
    <col min="4111" max="4352" width="11.42578125" style="375"/>
    <col min="4353" max="4353" width="118.42578125" style="375" customWidth="1"/>
    <col min="4354" max="4354" width="23" style="375" customWidth="1"/>
    <col min="4355" max="4355" width="23.7109375" style="375" customWidth="1"/>
    <col min="4356" max="4356" width="22.28515625" style="375" customWidth="1"/>
    <col min="4357" max="4362" width="24" style="375" customWidth="1"/>
    <col min="4363" max="4363" width="23.7109375" style="375" customWidth="1"/>
    <col min="4364" max="4364" width="22.28515625" style="375" customWidth="1"/>
    <col min="4365" max="4365" width="21.7109375" style="375" customWidth="1"/>
    <col min="4366" max="4366" width="4.5703125" style="375" customWidth="1"/>
    <col min="4367" max="4608" width="11.42578125" style="375"/>
    <col min="4609" max="4609" width="118.42578125" style="375" customWidth="1"/>
    <col min="4610" max="4610" width="23" style="375" customWidth="1"/>
    <col min="4611" max="4611" width="23.7109375" style="375" customWidth="1"/>
    <col min="4612" max="4612" width="22.28515625" style="375" customWidth="1"/>
    <col min="4613" max="4618" width="24" style="375" customWidth="1"/>
    <col min="4619" max="4619" width="23.7109375" style="375" customWidth="1"/>
    <col min="4620" max="4620" width="22.28515625" style="375" customWidth="1"/>
    <col min="4621" max="4621" width="21.7109375" style="375" customWidth="1"/>
    <col min="4622" max="4622" width="4.5703125" style="375" customWidth="1"/>
    <col min="4623" max="4864" width="11.42578125" style="375"/>
    <col min="4865" max="4865" width="118.42578125" style="375" customWidth="1"/>
    <col min="4866" max="4866" width="23" style="375" customWidth="1"/>
    <col min="4867" max="4867" width="23.7109375" style="375" customWidth="1"/>
    <col min="4868" max="4868" width="22.28515625" style="375" customWidth="1"/>
    <col min="4869" max="4874" width="24" style="375" customWidth="1"/>
    <col min="4875" max="4875" width="23.7109375" style="375" customWidth="1"/>
    <col min="4876" max="4876" width="22.28515625" style="375" customWidth="1"/>
    <col min="4877" max="4877" width="21.7109375" style="375" customWidth="1"/>
    <col min="4878" max="4878" width="4.5703125" style="375" customWidth="1"/>
    <col min="4879" max="5120" width="11.42578125" style="375"/>
    <col min="5121" max="5121" width="118.42578125" style="375" customWidth="1"/>
    <col min="5122" max="5122" width="23" style="375" customWidth="1"/>
    <col min="5123" max="5123" width="23.7109375" style="375" customWidth="1"/>
    <col min="5124" max="5124" width="22.28515625" style="375" customWidth="1"/>
    <col min="5125" max="5130" width="24" style="375" customWidth="1"/>
    <col min="5131" max="5131" width="23.7109375" style="375" customWidth="1"/>
    <col min="5132" max="5132" width="22.28515625" style="375" customWidth="1"/>
    <col min="5133" max="5133" width="21.7109375" style="375" customWidth="1"/>
    <col min="5134" max="5134" width="4.5703125" style="375" customWidth="1"/>
    <col min="5135" max="5376" width="11.42578125" style="375"/>
    <col min="5377" max="5377" width="118.42578125" style="375" customWidth="1"/>
    <col min="5378" max="5378" width="23" style="375" customWidth="1"/>
    <col min="5379" max="5379" width="23.7109375" style="375" customWidth="1"/>
    <col min="5380" max="5380" width="22.28515625" style="375" customWidth="1"/>
    <col min="5381" max="5386" width="24" style="375" customWidth="1"/>
    <col min="5387" max="5387" width="23.7109375" style="375" customWidth="1"/>
    <col min="5388" max="5388" width="22.28515625" style="375" customWidth="1"/>
    <col min="5389" max="5389" width="21.7109375" style="375" customWidth="1"/>
    <col min="5390" max="5390" width="4.5703125" style="375" customWidth="1"/>
    <col min="5391" max="5632" width="11.42578125" style="375"/>
    <col min="5633" max="5633" width="118.42578125" style="375" customWidth="1"/>
    <col min="5634" max="5634" width="23" style="375" customWidth="1"/>
    <col min="5635" max="5635" width="23.7109375" style="375" customWidth="1"/>
    <col min="5636" max="5636" width="22.28515625" style="375" customWidth="1"/>
    <col min="5637" max="5642" width="24" style="375" customWidth="1"/>
    <col min="5643" max="5643" width="23.7109375" style="375" customWidth="1"/>
    <col min="5644" max="5644" width="22.28515625" style="375" customWidth="1"/>
    <col min="5645" max="5645" width="21.7109375" style="375" customWidth="1"/>
    <col min="5646" max="5646" width="4.5703125" style="375" customWidth="1"/>
    <col min="5647" max="5888" width="11.42578125" style="375"/>
    <col min="5889" max="5889" width="118.42578125" style="375" customWidth="1"/>
    <col min="5890" max="5890" width="23" style="375" customWidth="1"/>
    <col min="5891" max="5891" width="23.7109375" style="375" customWidth="1"/>
    <col min="5892" max="5892" width="22.28515625" style="375" customWidth="1"/>
    <col min="5893" max="5898" width="24" style="375" customWidth="1"/>
    <col min="5899" max="5899" width="23.7109375" style="375" customWidth="1"/>
    <col min="5900" max="5900" width="22.28515625" style="375" customWidth="1"/>
    <col min="5901" max="5901" width="21.7109375" style="375" customWidth="1"/>
    <col min="5902" max="5902" width="4.5703125" style="375" customWidth="1"/>
    <col min="5903" max="6144" width="11.42578125" style="375"/>
    <col min="6145" max="6145" width="118.42578125" style="375" customWidth="1"/>
    <col min="6146" max="6146" width="23" style="375" customWidth="1"/>
    <col min="6147" max="6147" width="23.7109375" style="375" customWidth="1"/>
    <col min="6148" max="6148" width="22.28515625" style="375" customWidth="1"/>
    <col min="6149" max="6154" width="24" style="375" customWidth="1"/>
    <col min="6155" max="6155" width="23.7109375" style="375" customWidth="1"/>
    <col min="6156" max="6156" width="22.28515625" style="375" customWidth="1"/>
    <col min="6157" max="6157" width="21.7109375" style="375" customWidth="1"/>
    <col min="6158" max="6158" width="4.5703125" style="375" customWidth="1"/>
    <col min="6159" max="6400" width="11.42578125" style="375"/>
    <col min="6401" max="6401" width="118.42578125" style="375" customWidth="1"/>
    <col min="6402" max="6402" width="23" style="375" customWidth="1"/>
    <col min="6403" max="6403" width="23.7109375" style="375" customWidth="1"/>
    <col min="6404" max="6404" width="22.28515625" style="375" customWidth="1"/>
    <col min="6405" max="6410" width="24" style="375" customWidth="1"/>
    <col min="6411" max="6411" width="23.7109375" style="375" customWidth="1"/>
    <col min="6412" max="6412" width="22.28515625" style="375" customWidth="1"/>
    <col min="6413" max="6413" width="21.7109375" style="375" customWidth="1"/>
    <col min="6414" max="6414" width="4.5703125" style="375" customWidth="1"/>
    <col min="6415" max="6656" width="11.42578125" style="375"/>
    <col min="6657" max="6657" width="118.42578125" style="375" customWidth="1"/>
    <col min="6658" max="6658" width="23" style="375" customWidth="1"/>
    <col min="6659" max="6659" width="23.7109375" style="375" customWidth="1"/>
    <col min="6660" max="6660" width="22.28515625" style="375" customWidth="1"/>
    <col min="6661" max="6666" width="24" style="375" customWidth="1"/>
    <col min="6667" max="6667" width="23.7109375" style="375" customWidth="1"/>
    <col min="6668" max="6668" width="22.28515625" style="375" customWidth="1"/>
    <col min="6669" max="6669" width="21.7109375" style="375" customWidth="1"/>
    <col min="6670" max="6670" width="4.5703125" style="375" customWidth="1"/>
    <col min="6671" max="6912" width="11.42578125" style="375"/>
    <col min="6913" max="6913" width="118.42578125" style="375" customWidth="1"/>
    <col min="6914" max="6914" width="23" style="375" customWidth="1"/>
    <col min="6915" max="6915" width="23.7109375" style="375" customWidth="1"/>
    <col min="6916" max="6916" width="22.28515625" style="375" customWidth="1"/>
    <col min="6917" max="6922" width="24" style="375" customWidth="1"/>
    <col min="6923" max="6923" width="23.7109375" style="375" customWidth="1"/>
    <col min="6924" max="6924" width="22.28515625" style="375" customWidth="1"/>
    <col min="6925" max="6925" width="21.7109375" style="375" customWidth="1"/>
    <col min="6926" max="6926" width="4.5703125" style="375" customWidth="1"/>
    <col min="6927" max="7168" width="11.42578125" style="375"/>
    <col min="7169" max="7169" width="118.42578125" style="375" customWidth="1"/>
    <col min="7170" max="7170" width="23" style="375" customWidth="1"/>
    <col min="7171" max="7171" width="23.7109375" style="375" customWidth="1"/>
    <col min="7172" max="7172" width="22.28515625" style="375" customWidth="1"/>
    <col min="7173" max="7178" width="24" style="375" customWidth="1"/>
    <col min="7179" max="7179" width="23.7109375" style="375" customWidth="1"/>
    <col min="7180" max="7180" width="22.28515625" style="375" customWidth="1"/>
    <col min="7181" max="7181" width="21.7109375" style="375" customWidth="1"/>
    <col min="7182" max="7182" width="4.5703125" style="375" customWidth="1"/>
    <col min="7183" max="7424" width="11.42578125" style="375"/>
    <col min="7425" max="7425" width="118.42578125" style="375" customWidth="1"/>
    <col min="7426" max="7426" width="23" style="375" customWidth="1"/>
    <col min="7427" max="7427" width="23.7109375" style="375" customWidth="1"/>
    <col min="7428" max="7428" width="22.28515625" style="375" customWidth="1"/>
    <col min="7429" max="7434" width="24" style="375" customWidth="1"/>
    <col min="7435" max="7435" width="23.7109375" style="375" customWidth="1"/>
    <col min="7436" max="7436" width="22.28515625" style="375" customWidth="1"/>
    <col min="7437" max="7437" width="21.7109375" style="375" customWidth="1"/>
    <col min="7438" max="7438" width="4.5703125" style="375" customWidth="1"/>
    <col min="7439" max="7680" width="11.42578125" style="375"/>
    <col min="7681" max="7681" width="118.42578125" style="375" customWidth="1"/>
    <col min="7682" max="7682" width="23" style="375" customWidth="1"/>
    <col min="7683" max="7683" width="23.7109375" style="375" customWidth="1"/>
    <col min="7684" max="7684" width="22.28515625" style="375" customWidth="1"/>
    <col min="7685" max="7690" width="24" style="375" customWidth="1"/>
    <col min="7691" max="7691" width="23.7109375" style="375" customWidth="1"/>
    <col min="7692" max="7692" width="22.28515625" style="375" customWidth="1"/>
    <col min="7693" max="7693" width="21.7109375" style="375" customWidth="1"/>
    <col min="7694" max="7694" width="4.5703125" style="375" customWidth="1"/>
    <col min="7695" max="7936" width="11.42578125" style="375"/>
    <col min="7937" max="7937" width="118.42578125" style="375" customWidth="1"/>
    <col min="7938" max="7938" width="23" style="375" customWidth="1"/>
    <col min="7939" max="7939" width="23.7109375" style="375" customWidth="1"/>
    <col min="7940" max="7940" width="22.28515625" style="375" customWidth="1"/>
    <col min="7941" max="7946" width="24" style="375" customWidth="1"/>
    <col min="7947" max="7947" width="23.7109375" style="375" customWidth="1"/>
    <col min="7948" max="7948" width="22.28515625" style="375" customWidth="1"/>
    <col min="7949" max="7949" width="21.7109375" style="375" customWidth="1"/>
    <col min="7950" max="7950" width="4.5703125" style="375" customWidth="1"/>
    <col min="7951" max="8192" width="11.42578125" style="375"/>
    <col min="8193" max="8193" width="118.42578125" style="375" customWidth="1"/>
    <col min="8194" max="8194" width="23" style="375" customWidth="1"/>
    <col min="8195" max="8195" width="23.7109375" style="375" customWidth="1"/>
    <col min="8196" max="8196" width="22.28515625" style="375" customWidth="1"/>
    <col min="8197" max="8202" width="24" style="375" customWidth="1"/>
    <col min="8203" max="8203" width="23.7109375" style="375" customWidth="1"/>
    <col min="8204" max="8204" width="22.28515625" style="375" customWidth="1"/>
    <col min="8205" max="8205" width="21.7109375" style="375" customWidth="1"/>
    <col min="8206" max="8206" width="4.5703125" style="375" customWidth="1"/>
    <col min="8207" max="8448" width="11.42578125" style="375"/>
    <col min="8449" max="8449" width="118.42578125" style="375" customWidth="1"/>
    <col min="8450" max="8450" width="23" style="375" customWidth="1"/>
    <col min="8451" max="8451" width="23.7109375" style="375" customWidth="1"/>
    <col min="8452" max="8452" width="22.28515625" style="375" customWidth="1"/>
    <col min="8453" max="8458" width="24" style="375" customWidth="1"/>
    <col min="8459" max="8459" width="23.7109375" style="375" customWidth="1"/>
    <col min="8460" max="8460" width="22.28515625" style="375" customWidth="1"/>
    <col min="8461" max="8461" width="21.7109375" style="375" customWidth="1"/>
    <col min="8462" max="8462" width="4.5703125" style="375" customWidth="1"/>
    <col min="8463" max="8704" width="11.42578125" style="375"/>
    <col min="8705" max="8705" width="118.42578125" style="375" customWidth="1"/>
    <col min="8706" max="8706" width="23" style="375" customWidth="1"/>
    <col min="8707" max="8707" width="23.7109375" style="375" customWidth="1"/>
    <col min="8708" max="8708" width="22.28515625" style="375" customWidth="1"/>
    <col min="8709" max="8714" width="24" style="375" customWidth="1"/>
    <col min="8715" max="8715" width="23.7109375" style="375" customWidth="1"/>
    <col min="8716" max="8716" width="22.28515625" style="375" customWidth="1"/>
    <col min="8717" max="8717" width="21.7109375" style="375" customWidth="1"/>
    <col min="8718" max="8718" width="4.5703125" style="375" customWidth="1"/>
    <col min="8719" max="8960" width="11.42578125" style="375"/>
    <col min="8961" max="8961" width="118.42578125" style="375" customWidth="1"/>
    <col min="8962" max="8962" width="23" style="375" customWidth="1"/>
    <col min="8963" max="8963" width="23.7109375" style="375" customWidth="1"/>
    <col min="8964" max="8964" width="22.28515625" style="375" customWidth="1"/>
    <col min="8965" max="8970" width="24" style="375" customWidth="1"/>
    <col min="8971" max="8971" width="23.7109375" style="375" customWidth="1"/>
    <col min="8972" max="8972" width="22.28515625" style="375" customWidth="1"/>
    <col min="8973" max="8973" width="21.7109375" style="375" customWidth="1"/>
    <col min="8974" max="8974" width="4.5703125" style="375" customWidth="1"/>
    <col min="8975" max="9216" width="11.42578125" style="375"/>
    <col min="9217" max="9217" width="118.42578125" style="375" customWidth="1"/>
    <col min="9218" max="9218" width="23" style="375" customWidth="1"/>
    <col min="9219" max="9219" width="23.7109375" style="375" customWidth="1"/>
    <col min="9220" max="9220" width="22.28515625" style="375" customWidth="1"/>
    <col min="9221" max="9226" width="24" style="375" customWidth="1"/>
    <col min="9227" max="9227" width="23.7109375" style="375" customWidth="1"/>
    <col min="9228" max="9228" width="22.28515625" style="375" customWidth="1"/>
    <col min="9229" max="9229" width="21.7109375" style="375" customWidth="1"/>
    <col min="9230" max="9230" width="4.5703125" style="375" customWidth="1"/>
    <col min="9231" max="9472" width="11.42578125" style="375"/>
    <col min="9473" max="9473" width="118.42578125" style="375" customWidth="1"/>
    <col min="9474" max="9474" width="23" style="375" customWidth="1"/>
    <col min="9475" max="9475" width="23.7109375" style="375" customWidth="1"/>
    <col min="9476" max="9476" width="22.28515625" style="375" customWidth="1"/>
    <col min="9477" max="9482" width="24" style="375" customWidth="1"/>
    <col min="9483" max="9483" width="23.7109375" style="375" customWidth="1"/>
    <col min="9484" max="9484" width="22.28515625" style="375" customWidth="1"/>
    <col min="9485" max="9485" width="21.7109375" style="375" customWidth="1"/>
    <col min="9486" max="9486" width="4.5703125" style="375" customWidth="1"/>
    <col min="9487" max="9728" width="11.42578125" style="375"/>
    <col min="9729" max="9729" width="118.42578125" style="375" customWidth="1"/>
    <col min="9730" max="9730" width="23" style="375" customWidth="1"/>
    <col min="9731" max="9731" width="23.7109375" style="375" customWidth="1"/>
    <col min="9732" max="9732" width="22.28515625" style="375" customWidth="1"/>
    <col min="9733" max="9738" width="24" style="375" customWidth="1"/>
    <col min="9739" max="9739" width="23.7109375" style="375" customWidth="1"/>
    <col min="9740" max="9740" width="22.28515625" style="375" customWidth="1"/>
    <col min="9741" max="9741" width="21.7109375" style="375" customWidth="1"/>
    <col min="9742" max="9742" width="4.5703125" style="375" customWidth="1"/>
    <col min="9743" max="9984" width="11.42578125" style="375"/>
    <col min="9985" max="9985" width="118.42578125" style="375" customWidth="1"/>
    <col min="9986" max="9986" width="23" style="375" customWidth="1"/>
    <col min="9987" max="9987" width="23.7109375" style="375" customWidth="1"/>
    <col min="9988" max="9988" width="22.28515625" style="375" customWidth="1"/>
    <col min="9989" max="9994" width="24" style="375" customWidth="1"/>
    <col min="9995" max="9995" width="23.7109375" style="375" customWidth="1"/>
    <col min="9996" max="9996" width="22.28515625" style="375" customWidth="1"/>
    <col min="9997" max="9997" width="21.7109375" style="375" customWidth="1"/>
    <col min="9998" max="9998" width="4.5703125" style="375" customWidth="1"/>
    <col min="9999" max="10240" width="11.42578125" style="375"/>
    <col min="10241" max="10241" width="118.42578125" style="375" customWidth="1"/>
    <col min="10242" max="10242" width="23" style="375" customWidth="1"/>
    <col min="10243" max="10243" width="23.7109375" style="375" customWidth="1"/>
    <col min="10244" max="10244" width="22.28515625" style="375" customWidth="1"/>
    <col min="10245" max="10250" width="24" style="375" customWidth="1"/>
    <col min="10251" max="10251" width="23.7109375" style="375" customWidth="1"/>
    <col min="10252" max="10252" width="22.28515625" style="375" customWidth="1"/>
    <col min="10253" max="10253" width="21.7109375" style="375" customWidth="1"/>
    <col min="10254" max="10254" width="4.5703125" style="375" customWidth="1"/>
    <col min="10255" max="10496" width="11.42578125" style="375"/>
    <col min="10497" max="10497" width="118.42578125" style="375" customWidth="1"/>
    <col min="10498" max="10498" width="23" style="375" customWidth="1"/>
    <col min="10499" max="10499" width="23.7109375" style="375" customWidth="1"/>
    <col min="10500" max="10500" width="22.28515625" style="375" customWidth="1"/>
    <col min="10501" max="10506" width="24" style="375" customWidth="1"/>
    <col min="10507" max="10507" width="23.7109375" style="375" customWidth="1"/>
    <col min="10508" max="10508" width="22.28515625" style="375" customWidth="1"/>
    <col min="10509" max="10509" width="21.7109375" style="375" customWidth="1"/>
    <col min="10510" max="10510" width="4.5703125" style="375" customWidth="1"/>
    <col min="10511" max="10752" width="11.42578125" style="375"/>
    <col min="10753" max="10753" width="118.42578125" style="375" customWidth="1"/>
    <col min="10754" max="10754" width="23" style="375" customWidth="1"/>
    <col min="10755" max="10755" width="23.7109375" style="375" customWidth="1"/>
    <col min="10756" max="10756" width="22.28515625" style="375" customWidth="1"/>
    <col min="10757" max="10762" width="24" style="375" customWidth="1"/>
    <col min="10763" max="10763" width="23.7109375" style="375" customWidth="1"/>
    <col min="10764" max="10764" width="22.28515625" style="375" customWidth="1"/>
    <col min="10765" max="10765" width="21.7109375" style="375" customWidth="1"/>
    <col min="10766" max="10766" width="4.5703125" style="375" customWidth="1"/>
    <col min="10767" max="11008" width="11.42578125" style="375"/>
    <col min="11009" max="11009" width="118.42578125" style="375" customWidth="1"/>
    <col min="11010" max="11010" width="23" style="375" customWidth="1"/>
    <col min="11011" max="11011" width="23.7109375" style="375" customWidth="1"/>
    <col min="11012" max="11012" width="22.28515625" style="375" customWidth="1"/>
    <col min="11013" max="11018" width="24" style="375" customWidth="1"/>
    <col min="11019" max="11019" width="23.7109375" style="375" customWidth="1"/>
    <col min="11020" max="11020" width="22.28515625" style="375" customWidth="1"/>
    <col min="11021" max="11021" width="21.7109375" style="375" customWidth="1"/>
    <col min="11022" max="11022" width="4.5703125" style="375" customWidth="1"/>
    <col min="11023" max="11264" width="11.42578125" style="375"/>
    <col min="11265" max="11265" width="118.42578125" style="375" customWidth="1"/>
    <col min="11266" max="11266" width="23" style="375" customWidth="1"/>
    <col min="11267" max="11267" width="23.7109375" style="375" customWidth="1"/>
    <col min="11268" max="11268" width="22.28515625" style="375" customWidth="1"/>
    <col min="11269" max="11274" width="24" style="375" customWidth="1"/>
    <col min="11275" max="11275" width="23.7109375" style="375" customWidth="1"/>
    <col min="11276" max="11276" width="22.28515625" style="375" customWidth="1"/>
    <col min="11277" max="11277" width="21.7109375" style="375" customWidth="1"/>
    <col min="11278" max="11278" width="4.5703125" style="375" customWidth="1"/>
    <col min="11279" max="11520" width="11.42578125" style="375"/>
    <col min="11521" max="11521" width="118.42578125" style="375" customWidth="1"/>
    <col min="11522" max="11522" width="23" style="375" customWidth="1"/>
    <col min="11523" max="11523" width="23.7109375" style="375" customWidth="1"/>
    <col min="11524" max="11524" width="22.28515625" style="375" customWidth="1"/>
    <col min="11525" max="11530" width="24" style="375" customWidth="1"/>
    <col min="11531" max="11531" width="23.7109375" style="375" customWidth="1"/>
    <col min="11532" max="11532" width="22.28515625" style="375" customWidth="1"/>
    <col min="11533" max="11533" width="21.7109375" style="375" customWidth="1"/>
    <col min="11534" max="11534" width="4.5703125" style="375" customWidth="1"/>
    <col min="11535" max="11776" width="11.42578125" style="375"/>
    <col min="11777" max="11777" width="118.42578125" style="375" customWidth="1"/>
    <col min="11778" max="11778" width="23" style="375" customWidth="1"/>
    <col min="11779" max="11779" width="23.7109375" style="375" customWidth="1"/>
    <col min="11780" max="11780" width="22.28515625" style="375" customWidth="1"/>
    <col min="11781" max="11786" width="24" style="375" customWidth="1"/>
    <col min="11787" max="11787" width="23.7109375" style="375" customWidth="1"/>
    <col min="11788" max="11788" width="22.28515625" style="375" customWidth="1"/>
    <col min="11789" max="11789" width="21.7109375" style="375" customWidth="1"/>
    <col min="11790" max="11790" width="4.5703125" style="375" customWidth="1"/>
    <col min="11791" max="12032" width="11.42578125" style="375"/>
    <col min="12033" max="12033" width="118.42578125" style="375" customWidth="1"/>
    <col min="12034" max="12034" width="23" style="375" customWidth="1"/>
    <col min="12035" max="12035" width="23.7109375" style="375" customWidth="1"/>
    <col min="12036" max="12036" width="22.28515625" style="375" customWidth="1"/>
    <col min="12037" max="12042" width="24" style="375" customWidth="1"/>
    <col min="12043" max="12043" width="23.7109375" style="375" customWidth="1"/>
    <col min="12044" max="12044" width="22.28515625" style="375" customWidth="1"/>
    <col min="12045" max="12045" width="21.7109375" style="375" customWidth="1"/>
    <col min="12046" max="12046" width="4.5703125" style="375" customWidth="1"/>
    <col min="12047" max="12288" width="11.42578125" style="375"/>
    <col min="12289" max="12289" width="118.42578125" style="375" customWidth="1"/>
    <col min="12290" max="12290" width="23" style="375" customWidth="1"/>
    <col min="12291" max="12291" width="23.7109375" style="375" customWidth="1"/>
    <col min="12292" max="12292" width="22.28515625" style="375" customWidth="1"/>
    <col min="12293" max="12298" width="24" style="375" customWidth="1"/>
    <col min="12299" max="12299" width="23.7109375" style="375" customWidth="1"/>
    <col min="12300" max="12300" width="22.28515625" style="375" customWidth="1"/>
    <col min="12301" max="12301" width="21.7109375" style="375" customWidth="1"/>
    <col min="12302" max="12302" width="4.5703125" style="375" customWidth="1"/>
    <col min="12303" max="12544" width="11.42578125" style="375"/>
    <col min="12545" max="12545" width="118.42578125" style="375" customWidth="1"/>
    <col min="12546" max="12546" width="23" style="375" customWidth="1"/>
    <col min="12547" max="12547" width="23.7109375" style="375" customWidth="1"/>
    <col min="12548" max="12548" width="22.28515625" style="375" customWidth="1"/>
    <col min="12549" max="12554" width="24" style="375" customWidth="1"/>
    <col min="12555" max="12555" width="23.7109375" style="375" customWidth="1"/>
    <col min="12556" max="12556" width="22.28515625" style="375" customWidth="1"/>
    <col min="12557" max="12557" width="21.7109375" style="375" customWidth="1"/>
    <col min="12558" max="12558" width="4.5703125" style="375" customWidth="1"/>
    <col min="12559" max="12800" width="11.42578125" style="375"/>
    <col min="12801" max="12801" width="118.42578125" style="375" customWidth="1"/>
    <col min="12802" max="12802" width="23" style="375" customWidth="1"/>
    <col min="12803" max="12803" width="23.7109375" style="375" customWidth="1"/>
    <col min="12804" max="12804" width="22.28515625" style="375" customWidth="1"/>
    <col min="12805" max="12810" width="24" style="375" customWidth="1"/>
    <col min="12811" max="12811" width="23.7109375" style="375" customWidth="1"/>
    <col min="12812" max="12812" width="22.28515625" style="375" customWidth="1"/>
    <col min="12813" max="12813" width="21.7109375" style="375" customWidth="1"/>
    <col min="12814" max="12814" width="4.5703125" style="375" customWidth="1"/>
    <col min="12815" max="13056" width="11.42578125" style="375"/>
    <col min="13057" max="13057" width="118.42578125" style="375" customWidth="1"/>
    <col min="13058" max="13058" width="23" style="375" customWidth="1"/>
    <col min="13059" max="13059" width="23.7109375" style="375" customWidth="1"/>
    <col min="13060" max="13060" width="22.28515625" style="375" customWidth="1"/>
    <col min="13061" max="13066" width="24" style="375" customWidth="1"/>
    <col min="13067" max="13067" width="23.7109375" style="375" customWidth="1"/>
    <col min="13068" max="13068" width="22.28515625" style="375" customWidth="1"/>
    <col min="13069" max="13069" width="21.7109375" style="375" customWidth="1"/>
    <col min="13070" max="13070" width="4.5703125" style="375" customWidth="1"/>
    <col min="13071" max="13312" width="11.42578125" style="375"/>
    <col min="13313" max="13313" width="118.42578125" style="375" customWidth="1"/>
    <col min="13314" max="13314" width="23" style="375" customWidth="1"/>
    <col min="13315" max="13315" width="23.7109375" style="375" customWidth="1"/>
    <col min="13316" max="13316" width="22.28515625" style="375" customWidth="1"/>
    <col min="13317" max="13322" width="24" style="375" customWidth="1"/>
    <col min="13323" max="13323" width="23.7109375" style="375" customWidth="1"/>
    <col min="13324" max="13324" width="22.28515625" style="375" customWidth="1"/>
    <col min="13325" max="13325" width="21.7109375" style="375" customWidth="1"/>
    <col min="13326" max="13326" width="4.5703125" style="375" customWidth="1"/>
    <col min="13327" max="13568" width="11.42578125" style="375"/>
    <col min="13569" max="13569" width="118.42578125" style="375" customWidth="1"/>
    <col min="13570" max="13570" width="23" style="375" customWidth="1"/>
    <col min="13571" max="13571" width="23.7109375" style="375" customWidth="1"/>
    <col min="13572" max="13572" width="22.28515625" style="375" customWidth="1"/>
    <col min="13573" max="13578" width="24" style="375" customWidth="1"/>
    <col min="13579" max="13579" width="23.7109375" style="375" customWidth="1"/>
    <col min="13580" max="13580" width="22.28515625" style="375" customWidth="1"/>
    <col min="13581" max="13581" width="21.7109375" style="375" customWidth="1"/>
    <col min="13582" max="13582" width="4.5703125" style="375" customWidth="1"/>
    <col min="13583" max="13824" width="11.42578125" style="375"/>
    <col min="13825" max="13825" width="118.42578125" style="375" customWidth="1"/>
    <col min="13826" max="13826" width="23" style="375" customWidth="1"/>
    <col min="13827" max="13827" width="23.7109375" style="375" customWidth="1"/>
    <col min="13828" max="13828" width="22.28515625" style="375" customWidth="1"/>
    <col min="13829" max="13834" width="24" style="375" customWidth="1"/>
    <col min="13835" max="13835" width="23.7109375" style="375" customWidth="1"/>
    <col min="13836" max="13836" width="22.28515625" style="375" customWidth="1"/>
    <col min="13837" max="13837" width="21.7109375" style="375" customWidth="1"/>
    <col min="13838" max="13838" width="4.5703125" style="375" customWidth="1"/>
    <col min="13839" max="14080" width="11.42578125" style="375"/>
    <col min="14081" max="14081" width="118.42578125" style="375" customWidth="1"/>
    <col min="14082" max="14082" width="23" style="375" customWidth="1"/>
    <col min="14083" max="14083" width="23.7109375" style="375" customWidth="1"/>
    <col min="14084" max="14084" width="22.28515625" style="375" customWidth="1"/>
    <col min="14085" max="14090" width="24" style="375" customWidth="1"/>
    <col min="14091" max="14091" width="23.7109375" style="375" customWidth="1"/>
    <col min="14092" max="14092" width="22.28515625" style="375" customWidth="1"/>
    <col min="14093" max="14093" width="21.7109375" style="375" customWidth="1"/>
    <col min="14094" max="14094" width="4.5703125" style="375" customWidth="1"/>
    <col min="14095" max="14336" width="11.42578125" style="375"/>
    <col min="14337" max="14337" width="118.42578125" style="375" customWidth="1"/>
    <col min="14338" max="14338" width="23" style="375" customWidth="1"/>
    <col min="14339" max="14339" width="23.7109375" style="375" customWidth="1"/>
    <col min="14340" max="14340" width="22.28515625" style="375" customWidth="1"/>
    <col min="14341" max="14346" width="24" style="375" customWidth="1"/>
    <col min="14347" max="14347" width="23.7109375" style="375" customWidth="1"/>
    <col min="14348" max="14348" width="22.28515625" style="375" customWidth="1"/>
    <col min="14349" max="14349" width="21.7109375" style="375" customWidth="1"/>
    <col min="14350" max="14350" width="4.5703125" style="375" customWidth="1"/>
    <col min="14351" max="14592" width="11.42578125" style="375"/>
    <col min="14593" max="14593" width="118.42578125" style="375" customWidth="1"/>
    <col min="14594" max="14594" width="23" style="375" customWidth="1"/>
    <col min="14595" max="14595" width="23.7109375" style="375" customWidth="1"/>
    <col min="14596" max="14596" width="22.28515625" style="375" customWidth="1"/>
    <col min="14597" max="14602" width="24" style="375" customWidth="1"/>
    <col min="14603" max="14603" width="23.7109375" style="375" customWidth="1"/>
    <col min="14604" max="14604" width="22.28515625" style="375" customWidth="1"/>
    <col min="14605" max="14605" width="21.7109375" style="375" customWidth="1"/>
    <col min="14606" max="14606" width="4.5703125" style="375" customWidth="1"/>
    <col min="14607" max="14848" width="11.42578125" style="375"/>
    <col min="14849" max="14849" width="118.42578125" style="375" customWidth="1"/>
    <col min="14850" max="14850" width="23" style="375" customWidth="1"/>
    <col min="14851" max="14851" width="23.7109375" style="375" customWidth="1"/>
    <col min="14852" max="14852" width="22.28515625" style="375" customWidth="1"/>
    <col min="14853" max="14858" width="24" style="375" customWidth="1"/>
    <col min="14859" max="14859" width="23.7109375" style="375" customWidth="1"/>
    <col min="14860" max="14860" width="22.28515625" style="375" customWidth="1"/>
    <col min="14861" max="14861" width="21.7109375" style="375" customWidth="1"/>
    <col min="14862" max="14862" width="4.5703125" style="375" customWidth="1"/>
    <col min="14863" max="15104" width="11.42578125" style="375"/>
    <col min="15105" max="15105" width="118.42578125" style="375" customWidth="1"/>
    <col min="15106" max="15106" width="23" style="375" customWidth="1"/>
    <col min="15107" max="15107" width="23.7109375" style="375" customWidth="1"/>
    <col min="15108" max="15108" width="22.28515625" style="375" customWidth="1"/>
    <col min="15109" max="15114" width="24" style="375" customWidth="1"/>
    <col min="15115" max="15115" width="23.7109375" style="375" customWidth="1"/>
    <col min="15116" max="15116" width="22.28515625" style="375" customWidth="1"/>
    <col min="15117" max="15117" width="21.7109375" style="375" customWidth="1"/>
    <col min="15118" max="15118" width="4.5703125" style="375" customWidth="1"/>
    <col min="15119" max="15360" width="11.42578125" style="375"/>
    <col min="15361" max="15361" width="118.42578125" style="375" customWidth="1"/>
    <col min="15362" max="15362" width="23" style="375" customWidth="1"/>
    <col min="15363" max="15363" width="23.7109375" style="375" customWidth="1"/>
    <col min="15364" max="15364" width="22.28515625" style="375" customWidth="1"/>
    <col min="15365" max="15370" width="24" style="375" customWidth="1"/>
    <col min="15371" max="15371" width="23.7109375" style="375" customWidth="1"/>
    <col min="15372" max="15372" width="22.28515625" style="375" customWidth="1"/>
    <col min="15373" max="15373" width="21.7109375" style="375" customWidth="1"/>
    <col min="15374" max="15374" width="4.5703125" style="375" customWidth="1"/>
    <col min="15375" max="15616" width="11.42578125" style="375"/>
    <col min="15617" max="15617" width="118.42578125" style="375" customWidth="1"/>
    <col min="15618" max="15618" width="23" style="375" customWidth="1"/>
    <col min="15619" max="15619" width="23.7109375" style="375" customWidth="1"/>
    <col min="15620" max="15620" width="22.28515625" style="375" customWidth="1"/>
    <col min="15621" max="15626" width="24" style="375" customWidth="1"/>
    <col min="15627" max="15627" width="23.7109375" style="375" customWidth="1"/>
    <col min="15628" max="15628" width="22.28515625" style="375" customWidth="1"/>
    <col min="15629" max="15629" width="21.7109375" style="375" customWidth="1"/>
    <col min="15630" max="15630" width="4.5703125" style="375" customWidth="1"/>
    <col min="15631" max="15872" width="11.42578125" style="375"/>
    <col min="15873" max="15873" width="118.42578125" style="375" customWidth="1"/>
    <col min="15874" max="15874" width="23" style="375" customWidth="1"/>
    <col min="15875" max="15875" width="23.7109375" style="375" customWidth="1"/>
    <col min="15876" max="15876" width="22.28515625" style="375" customWidth="1"/>
    <col min="15877" max="15882" width="24" style="375" customWidth="1"/>
    <col min="15883" max="15883" width="23.7109375" style="375" customWidth="1"/>
    <col min="15884" max="15884" width="22.28515625" style="375" customWidth="1"/>
    <col min="15885" max="15885" width="21.7109375" style="375" customWidth="1"/>
    <col min="15886" max="15886" width="4.5703125" style="375" customWidth="1"/>
    <col min="15887" max="16128" width="11.42578125" style="375"/>
    <col min="16129" max="16129" width="118.42578125" style="375" customWidth="1"/>
    <col min="16130" max="16130" width="23" style="375" customWidth="1"/>
    <col min="16131" max="16131" width="23.7109375" style="375" customWidth="1"/>
    <col min="16132" max="16132" width="22.28515625" style="375" customWidth="1"/>
    <col min="16133" max="16138" width="24" style="375" customWidth="1"/>
    <col min="16139" max="16139" width="23.7109375" style="375" customWidth="1"/>
    <col min="16140" max="16140" width="22.28515625" style="375" customWidth="1"/>
    <col min="16141" max="16141" width="21.7109375" style="375" customWidth="1"/>
    <col min="16142" max="16142" width="4.5703125" style="375" customWidth="1"/>
    <col min="16143" max="16384" width="11.42578125" style="375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156"/>
    </row>
    <row r="3" spans="1:14" s="2" customFormat="1" ht="41.25" customHeight="1">
      <c r="A3" s="852" t="s">
        <v>161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156"/>
    </row>
    <row r="4" spans="1:14" s="2" customFormat="1" ht="48.7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156"/>
    </row>
    <row r="5" spans="1:14" s="3" customFormat="1" ht="73.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854" t="s">
        <v>156</v>
      </c>
      <c r="C8" s="854"/>
      <c r="D8" s="854"/>
      <c r="E8" s="854"/>
      <c r="F8" s="854" t="s">
        <v>157</v>
      </c>
      <c r="G8" s="854"/>
      <c r="H8" s="854"/>
      <c r="I8" s="854"/>
      <c r="J8" s="854" t="s">
        <v>54</v>
      </c>
      <c r="K8" s="854"/>
      <c r="L8" s="854"/>
      <c r="M8" s="854"/>
      <c r="N8" s="163"/>
    </row>
    <row r="9" spans="1:14" s="168" customFormat="1" ht="65.2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167"/>
    </row>
    <row r="10" spans="1:14" s="171" customFormat="1" ht="64.5" customHeight="1">
      <c r="A10" s="169" t="s">
        <v>926</v>
      </c>
      <c r="B10" s="170">
        <v>109386.82069779999</v>
      </c>
      <c r="C10" s="170">
        <v>263522.71252</v>
      </c>
      <c r="D10" s="170">
        <v>679450.74421999999</v>
      </c>
      <c r="E10" s="170">
        <v>1052360.2774378001</v>
      </c>
      <c r="F10" s="170">
        <v>107976.05537999999</v>
      </c>
      <c r="G10" s="170">
        <v>150261.81487</v>
      </c>
      <c r="H10" s="170">
        <v>561389.42476999993</v>
      </c>
      <c r="I10" s="170">
        <v>819627.29501999996</v>
      </c>
      <c r="J10" s="170">
        <v>220762.48137999998</v>
      </c>
      <c r="K10" s="170">
        <v>259982.3342628</v>
      </c>
      <c r="L10" s="170">
        <v>727239.34078099998</v>
      </c>
      <c r="M10" s="170">
        <v>1207984.1564237999</v>
      </c>
      <c r="N10" s="163"/>
    </row>
    <row r="11" spans="1:14" s="171" customFormat="1" ht="64.5" customHeight="1">
      <c r="A11" s="169" t="s">
        <v>927</v>
      </c>
      <c r="B11" s="172">
        <v>7117.9484299999995</v>
      </c>
      <c r="C11" s="172">
        <v>20439.50834</v>
      </c>
      <c r="D11" s="172">
        <v>547.33325000000002</v>
      </c>
      <c r="E11" s="172">
        <v>28104.79002</v>
      </c>
      <c r="F11" s="172">
        <v>0</v>
      </c>
      <c r="G11" s="172">
        <v>6860</v>
      </c>
      <c r="H11" s="170">
        <v>0</v>
      </c>
      <c r="I11" s="170">
        <v>6860</v>
      </c>
      <c r="J11" s="170">
        <v>67457.509999999995</v>
      </c>
      <c r="K11" s="170">
        <v>22824.357780000002</v>
      </c>
      <c r="L11" s="170">
        <v>149.00763000000001</v>
      </c>
      <c r="M11" s="170">
        <v>90430.875409999993</v>
      </c>
      <c r="N11" s="163"/>
    </row>
    <row r="12" spans="1:14" s="171" customFormat="1" ht="64.5" customHeight="1">
      <c r="A12" s="169" t="s">
        <v>928</v>
      </c>
      <c r="B12" s="172">
        <v>54412.135048600001</v>
      </c>
      <c r="C12" s="172">
        <v>55251.696050999999</v>
      </c>
      <c r="D12" s="172">
        <v>578.97387000000003</v>
      </c>
      <c r="E12" s="172">
        <v>110242.80496960001</v>
      </c>
      <c r="F12" s="172">
        <v>64202.7768192</v>
      </c>
      <c r="G12" s="172">
        <v>237362.50496000002</v>
      </c>
      <c r="H12" s="170">
        <v>452.66394000000003</v>
      </c>
      <c r="I12" s="170">
        <v>302017.94571920001</v>
      </c>
      <c r="J12" s="170">
        <v>2321.5586727999998</v>
      </c>
      <c r="K12" s="170">
        <v>1605.463219</v>
      </c>
      <c r="L12" s="170">
        <v>44454.400219999996</v>
      </c>
      <c r="M12" s="170">
        <v>48381.422111799999</v>
      </c>
      <c r="N12" s="163"/>
    </row>
    <row r="13" spans="1:14" s="171" customFormat="1" ht="64.5" customHeight="1">
      <c r="A13" s="169" t="s">
        <v>139</v>
      </c>
      <c r="B13" s="170">
        <v>207299.90491080002</v>
      </c>
      <c r="C13" s="170">
        <v>131373.3774008</v>
      </c>
      <c r="D13" s="170">
        <v>104373.92984</v>
      </c>
      <c r="E13" s="170">
        <v>443047.21215159999</v>
      </c>
      <c r="F13" s="170">
        <v>182974.72280000002</v>
      </c>
      <c r="G13" s="170">
        <v>12029.67065</v>
      </c>
      <c r="H13" s="170">
        <v>224813.99775000001</v>
      </c>
      <c r="I13" s="170">
        <v>419818.39120000001</v>
      </c>
      <c r="J13" s="170">
        <v>4494.0159999999996</v>
      </c>
      <c r="K13" s="170">
        <v>635.63562999999999</v>
      </c>
      <c r="L13" s="170">
        <v>1052.2058866</v>
      </c>
      <c r="M13" s="170">
        <v>6181.8575166000001</v>
      </c>
      <c r="N13" s="163"/>
    </row>
    <row r="14" spans="1:14" s="171" customFormat="1" ht="64.5" customHeight="1">
      <c r="A14" s="169" t="s">
        <v>929</v>
      </c>
      <c r="B14" s="170">
        <v>1040322.5969566</v>
      </c>
      <c r="C14" s="170">
        <v>880663.97091020003</v>
      </c>
      <c r="D14" s="170">
        <v>2325348.7560244002</v>
      </c>
      <c r="E14" s="170">
        <v>4246335.3238912001</v>
      </c>
      <c r="F14" s="170">
        <v>412399.3713616</v>
      </c>
      <c r="G14" s="170">
        <v>779548.61582980002</v>
      </c>
      <c r="H14" s="170">
        <v>2404480.1850326001</v>
      </c>
      <c r="I14" s="170">
        <v>3596428.1722240001</v>
      </c>
      <c r="J14" s="170">
        <v>336400.79341000004</v>
      </c>
      <c r="K14" s="170">
        <v>163331.96558439999</v>
      </c>
      <c r="L14" s="170">
        <v>710550.97471620003</v>
      </c>
      <c r="M14" s="170">
        <v>1210283.7337105998</v>
      </c>
      <c r="N14" s="163"/>
    </row>
    <row r="15" spans="1:14" s="171" customFormat="1" ht="64.5" customHeight="1">
      <c r="A15" s="169" t="s">
        <v>141</v>
      </c>
      <c r="B15" s="170">
        <v>22558.486889</v>
      </c>
      <c r="C15" s="170">
        <v>64315.471372199994</v>
      </c>
      <c r="D15" s="170">
        <v>314704.23193999997</v>
      </c>
      <c r="E15" s="170">
        <v>401578.19020120002</v>
      </c>
      <c r="F15" s="170">
        <v>34674.737616800005</v>
      </c>
      <c r="G15" s="170">
        <v>131098.04764999999</v>
      </c>
      <c r="H15" s="170">
        <v>714036.23323999997</v>
      </c>
      <c r="I15" s="170">
        <v>879809.01850680006</v>
      </c>
      <c r="J15" s="170">
        <v>2955.6296842000002</v>
      </c>
      <c r="K15" s="170">
        <v>28306.307155800001</v>
      </c>
      <c r="L15" s="170">
        <v>130222.57851000001</v>
      </c>
      <c r="M15" s="170">
        <v>161484.51535</v>
      </c>
      <c r="N15" s="163"/>
    </row>
    <row r="16" spans="1:14" s="171" customFormat="1" ht="64.5" customHeight="1">
      <c r="A16" s="169" t="s">
        <v>98</v>
      </c>
      <c r="B16" s="170">
        <v>1596804.7747348002</v>
      </c>
      <c r="C16" s="170">
        <v>1345184.0016972001</v>
      </c>
      <c r="D16" s="170">
        <v>1294515.4377343999</v>
      </c>
      <c r="E16" s="170">
        <v>4236504.2141664</v>
      </c>
      <c r="F16" s="170">
        <v>153663.97148460001</v>
      </c>
      <c r="G16" s="170">
        <v>347452.07401340001</v>
      </c>
      <c r="H16" s="170">
        <v>358109.19831160002</v>
      </c>
      <c r="I16" s="170">
        <v>859225.24380960001</v>
      </c>
      <c r="J16" s="170">
        <v>216398.39079219999</v>
      </c>
      <c r="K16" s="170">
        <v>218731.66057899999</v>
      </c>
      <c r="L16" s="170">
        <v>791079.36678419996</v>
      </c>
      <c r="M16" s="170">
        <v>1226209.4181554001</v>
      </c>
      <c r="N16" s="163"/>
    </row>
    <row r="17" spans="1:14" s="171" customFormat="1" ht="64.5" customHeight="1">
      <c r="A17" s="169" t="s">
        <v>142</v>
      </c>
      <c r="B17" s="170">
        <v>1185022.0569546001</v>
      </c>
      <c r="C17" s="170">
        <v>1306305.4832639999</v>
      </c>
      <c r="D17" s="170">
        <v>1133707.7041805999</v>
      </c>
      <c r="E17" s="170">
        <v>3625035.2443992002</v>
      </c>
      <c r="F17" s="170">
        <v>506496.88416799996</v>
      </c>
      <c r="G17" s="170">
        <v>886544.75647599995</v>
      </c>
      <c r="H17" s="170">
        <v>653810.97488660004</v>
      </c>
      <c r="I17" s="170">
        <v>2046852.6155306001</v>
      </c>
      <c r="J17" s="170">
        <v>518538.51075940003</v>
      </c>
      <c r="K17" s="170">
        <v>405512.47479419998</v>
      </c>
      <c r="L17" s="170">
        <v>1083515.0248092001</v>
      </c>
      <c r="M17" s="170">
        <v>2007566.0103628</v>
      </c>
      <c r="N17" s="163"/>
    </row>
    <row r="18" spans="1:14" s="171" customFormat="1" ht="64.5" customHeight="1">
      <c r="A18" s="169" t="s">
        <v>930</v>
      </c>
      <c r="B18" s="170">
        <v>11061.336861400001</v>
      </c>
      <c r="C18" s="170">
        <v>18096.847521200001</v>
      </c>
      <c r="D18" s="170">
        <v>542623.09484999999</v>
      </c>
      <c r="E18" s="170">
        <v>571781.27923260001</v>
      </c>
      <c r="F18" s="170">
        <v>2104.1068500000001</v>
      </c>
      <c r="G18" s="170">
        <v>20814.650260000002</v>
      </c>
      <c r="H18" s="170">
        <v>124695.44251559999</v>
      </c>
      <c r="I18" s="170">
        <v>147614.19962560001</v>
      </c>
      <c r="J18" s="170">
        <v>4785.4772520000006</v>
      </c>
      <c r="K18" s="170">
        <v>5377.6427791999995</v>
      </c>
      <c r="L18" s="170">
        <v>46427.462163800003</v>
      </c>
      <c r="M18" s="170">
        <v>56590.582195000003</v>
      </c>
      <c r="N18" s="163"/>
    </row>
    <row r="19" spans="1:14" s="171" customFormat="1" ht="64.5" customHeight="1">
      <c r="A19" s="169" t="s">
        <v>144</v>
      </c>
      <c r="B19" s="170">
        <v>80453.61695180001</v>
      </c>
      <c r="C19" s="170">
        <v>150562.77731999999</v>
      </c>
      <c r="D19" s="170">
        <v>242024.43409999998</v>
      </c>
      <c r="E19" s="170">
        <v>473040.82837180002</v>
      </c>
      <c r="F19" s="170">
        <v>17347.465329999999</v>
      </c>
      <c r="G19" s="170">
        <v>154815.81066339999</v>
      </c>
      <c r="H19" s="170">
        <v>305572.55556120002</v>
      </c>
      <c r="I19" s="170">
        <v>477735.83155459998</v>
      </c>
      <c r="J19" s="170">
        <v>5378.9656500000001</v>
      </c>
      <c r="K19" s="170">
        <v>41074.801249199998</v>
      </c>
      <c r="L19" s="170">
        <v>274281.61413</v>
      </c>
      <c r="M19" s="170">
        <v>320735.38102920004</v>
      </c>
      <c r="N19" s="163"/>
    </row>
    <row r="20" spans="1:14" s="171" customFormat="1" ht="64.5" customHeight="1">
      <c r="A20" s="169" t="s">
        <v>145</v>
      </c>
      <c r="B20" s="170">
        <v>266266.32194400002</v>
      </c>
      <c r="C20" s="170">
        <v>451766.30424139998</v>
      </c>
      <c r="D20" s="170">
        <v>13624.506130000002</v>
      </c>
      <c r="E20" s="170">
        <v>731657.13231540006</v>
      </c>
      <c r="F20" s="170">
        <v>66403.533594599998</v>
      </c>
      <c r="G20" s="170">
        <v>84831.476174399999</v>
      </c>
      <c r="H20" s="170">
        <v>0</v>
      </c>
      <c r="I20" s="170">
        <v>151235.009769</v>
      </c>
      <c r="J20" s="170">
        <v>28439.2862298</v>
      </c>
      <c r="K20" s="170">
        <v>20494.181723400001</v>
      </c>
      <c r="L20" s="170">
        <v>14350.71033</v>
      </c>
      <c r="M20" s="170">
        <v>63284.178283200003</v>
      </c>
      <c r="N20" s="163"/>
    </row>
    <row r="21" spans="1:14" s="171" customFormat="1" ht="64.5" customHeight="1">
      <c r="A21" s="169" t="s">
        <v>146</v>
      </c>
      <c r="B21" s="170">
        <v>844677.83201979997</v>
      </c>
      <c r="C21" s="170">
        <v>1901411.6916479999</v>
      </c>
      <c r="D21" s="170">
        <v>1520517.6073726001</v>
      </c>
      <c r="E21" s="170">
        <v>4266607.1310403999</v>
      </c>
      <c r="F21" s="170">
        <v>895624.77633560007</v>
      </c>
      <c r="G21" s="170">
        <v>978989.96585759998</v>
      </c>
      <c r="H21" s="170">
        <v>4473175.3815772003</v>
      </c>
      <c r="I21" s="170">
        <v>6347790.1237704</v>
      </c>
      <c r="J21" s="170">
        <v>31841.273840799997</v>
      </c>
      <c r="K21" s="170">
        <v>36922.853125000001</v>
      </c>
      <c r="L21" s="170">
        <v>2059445.3665696001</v>
      </c>
      <c r="M21" s="170">
        <v>2128209.4935353999</v>
      </c>
      <c r="N21" s="163"/>
    </row>
    <row r="22" spans="1:14" s="171" customFormat="1" ht="64.5" customHeight="1">
      <c r="A22" s="169" t="s">
        <v>147</v>
      </c>
      <c r="B22" s="170">
        <v>4.9974999999999996</v>
      </c>
      <c r="C22" s="170">
        <v>31.6844</v>
      </c>
      <c r="D22" s="170">
        <v>537.1451800000001</v>
      </c>
      <c r="E22" s="170">
        <v>573.82707999999991</v>
      </c>
      <c r="F22" s="170">
        <v>1920.1704099999999</v>
      </c>
      <c r="G22" s="170">
        <v>147.95382000000001</v>
      </c>
      <c r="H22" s="170">
        <v>994.73468000000003</v>
      </c>
      <c r="I22" s="170">
        <v>3062.8589099999999</v>
      </c>
      <c r="J22" s="170">
        <v>145.70531</v>
      </c>
      <c r="K22" s="170">
        <v>157.726</v>
      </c>
      <c r="L22" s="170">
        <v>1319.7207836</v>
      </c>
      <c r="M22" s="170">
        <v>1623.1520935999999</v>
      </c>
      <c r="N22" s="163"/>
    </row>
    <row r="23" spans="1:14" s="171" customFormat="1" ht="64.5" customHeight="1">
      <c r="A23" s="169" t="s">
        <v>148</v>
      </c>
      <c r="B23" s="170">
        <v>282.64830000000001</v>
      </c>
      <c r="C23" s="170">
        <v>563.67922999999996</v>
      </c>
      <c r="D23" s="170">
        <v>7165.0782499999996</v>
      </c>
      <c r="E23" s="170">
        <v>8011.40578</v>
      </c>
      <c r="F23" s="170">
        <v>202.75518</v>
      </c>
      <c r="G23" s="170">
        <v>333.32632000000001</v>
      </c>
      <c r="H23" s="170">
        <v>2585.5952200000002</v>
      </c>
      <c r="I23" s="170">
        <v>3121.6767200000004</v>
      </c>
      <c r="J23" s="170">
        <v>5.0999999999999996</v>
      </c>
      <c r="K23" s="170">
        <v>2536.4537485999999</v>
      </c>
      <c r="L23" s="170">
        <v>46763.339138999996</v>
      </c>
      <c r="M23" s="170">
        <v>49304.892887599999</v>
      </c>
      <c r="N23" s="163"/>
    </row>
    <row r="24" spans="1:14" s="171" customFormat="1" ht="64.5" customHeight="1">
      <c r="A24" s="169" t="s">
        <v>149</v>
      </c>
      <c r="B24" s="170">
        <v>32720.686619600001</v>
      </c>
      <c r="C24" s="170">
        <v>42802.680593800003</v>
      </c>
      <c r="D24" s="170">
        <v>335008.11155999999</v>
      </c>
      <c r="E24" s="170">
        <v>410531.47877340001</v>
      </c>
      <c r="F24" s="170">
        <v>33809.895849600005</v>
      </c>
      <c r="G24" s="170">
        <v>488280.29791780002</v>
      </c>
      <c r="H24" s="170">
        <v>1126491.2557622001</v>
      </c>
      <c r="I24" s="170">
        <v>1648581.4495295999</v>
      </c>
      <c r="J24" s="170">
        <v>1931.21605</v>
      </c>
      <c r="K24" s="170">
        <v>40666.996864600005</v>
      </c>
      <c r="L24" s="170">
        <v>110964.16207999999</v>
      </c>
      <c r="M24" s="170">
        <v>153562.37499459999</v>
      </c>
      <c r="N24" s="163"/>
    </row>
    <row r="25" spans="1:14" s="171" customFormat="1" ht="64.5" customHeight="1">
      <c r="A25" s="169" t="s">
        <v>150</v>
      </c>
      <c r="B25" s="170">
        <v>0</v>
      </c>
      <c r="C25" s="170">
        <v>0</v>
      </c>
      <c r="D25" s="170">
        <v>0</v>
      </c>
      <c r="E25" s="170">
        <v>0</v>
      </c>
      <c r="F25" s="170">
        <v>28.798209999999997</v>
      </c>
      <c r="G25" s="170">
        <v>1.0125</v>
      </c>
      <c r="H25" s="170">
        <v>0</v>
      </c>
      <c r="I25" s="170">
        <v>29.81071</v>
      </c>
      <c r="J25" s="170">
        <v>0</v>
      </c>
      <c r="K25" s="170">
        <v>32.260370000000002</v>
      </c>
      <c r="L25" s="170">
        <v>1.00837</v>
      </c>
      <c r="M25" s="170">
        <v>33.268740000000001</v>
      </c>
      <c r="N25" s="163"/>
    </row>
    <row r="26" spans="1:14" s="171" customFormat="1" ht="64.5" customHeight="1">
      <c r="A26" s="169" t="s">
        <v>151</v>
      </c>
      <c r="B26" s="170">
        <v>0</v>
      </c>
      <c r="C26" s="170">
        <v>130.18100000000001</v>
      </c>
      <c r="D26" s="170">
        <v>0</v>
      </c>
      <c r="E26" s="170">
        <v>130.18100000000001</v>
      </c>
      <c r="F26" s="170">
        <v>198.56964000000002</v>
      </c>
      <c r="G26" s="170">
        <v>0</v>
      </c>
      <c r="H26" s="170">
        <v>0</v>
      </c>
      <c r="I26" s="170">
        <v>198.56964000000002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152</v>
      </c>
      <c r="B27" s="174">
        <v>611.71867000000009</v>
      </c>
      <c r="C27" s="174">
        <v>0</v>
      </c>
      <c r="D27" s="174">
        <v>0</v>
      </c>
      <c r="E27" s="174">
        <v>611.71867000000009</v>
      </c>
      <c r="F27" s="174">
        <v>6190.4214186000008</v>
      </c>
      <c r="G27" s="174">
        <v>3160.0720299999998</v>
      </c>
      <c r="H27" s="174">
        <v>743.97445979999998</v>
      </c>
      <c r="I27" s="174">
        <v>10094.4679084</v>
      </c>
      <c r="J27" s="174">
        <v>0</v>
      </c>
      <c r="K27" s="174">
        <v>20.58</v>
      </c>
      <c r="L27" s="174">
        <v>111.81519999999999</v>
      </c>
      <c r="M27" s="174">
        <v>132.39520000000002</v>
      </c>
      <c r="N27" s="175"/>
    </row>
    <row r="28" spans="1:14" s="176" customFormat="1" ht="38.25" customHeight="1">
      <c r="A28" s="177" t="s">
        <v>165</v>
      </c>
      <c r="B28" s="178">
        <f>SUM(B10:B27)</f>
        <v>5459003.8834888004</v>
      </c>
      <c r="C28" s="178">
        <f t="shared" ref="C28:M28" si="0">SUM(C10:C27)</f>
        <v>6632422.0675097993</v>
      </c>
      <c r="D28" s="178">
        <f t="shared" si="0"/>
        <v>8514727.088502001</v>
      </c>
      <c r="E28" s="178">
        <f t="shared" si="0"/>
        <v>20606153.039500598</v>
      </c>
      <c r="F28" s="178">
        <f t="shared" si="0"/>
        <v>2486219.0124485996</v>
      </c>
      <c r="G28" s="178">
        <f t="shared" si="0"/>
        <v>4282532.0499924002</v>
      </c>
      <c r="H28" s="178">
        <f t="shared" si="0"/>
        <v>10951351.617706802</v>
      </c>
      <c r="I28" s="178">
        <f t="shared" si="0"/>
        <v>17720102.680147804</v>
      </c>
      <c r="J28" s="178">
        <f t="shared" si="0"/>
        <v>1441855.9150312</v>
      </c>
      <c r="K28" s="178">
        <f t="shared" si="0"/>
        <v>1248213.6948652004</v>
      </c>
      <c r="L28" s="178">
        <f t="shared" si="0"/>
        <v>6041928.0981031992</v>
      </c>
      <c r="M28" s="178">
        <f t="shared" si="0"/>
        <v>8731997.7079995982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737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87" customHeight="1">
      <c r="A31" s="855" t="s">
        <v>738</v>
      </c>
      <c r="B31" s="855"/>
      <c r="C31" s="855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showGridLines="0" topLeftCell="A2" zoomScale="41" zoomScaleNormal="41" workbookViewId="0">
      <selection activeCell="AB16" sqref="AB16"/>
    </sheetView>
  </sheetViews>
  <sheetFormatPr baseColWidth="10" defaultRowHeight="15"/>
  <cols>
    <col min="1" max="1" width="118.42578125" style="20" customWidth="1"/>
    <col min="2" max="2" width="20.140625" style="375" customWidth="1"/>
    <col min="3" max="3" width="23.7109375" style="375" customWidth="1"/>
    <col min="4" max="4" width="22.28515625" style="375" customWidth="1"/>
    <col min="5" max="5" width="22" style="375" customWidth="1"/>
    <col min="6" max="6" width="20.140625" style="375" customWidth="1"/>
    <col min="7" max="7" width="23.5703125" style="375" customWidth="1"/>
    <col min="8" max="8" width="22.42578125" style="375" customWidth="1"/>
    <col min="9" max="9" width="24.5703125" style="375" customWidth="1"/>
    <col min="10" max="10" width="20.140625" style="375" customWidth="1"/>
    <col min="11" max="11" width="23.7109375" style="375" customWidth="1"/>
    <col min="12" max="12" width="22.28515625" style="375" customWidth="1"/>
    <col min="13" max="13" width="21.7109375" style="375" customWidth="1"/>
    <col min="14" max="14" width="4.5703125" style="132" customWidth="1"/>
    <col min="15" max="256" width="11.42578125" style="375"/>
    <col min="257" max="257" width="118.42578125" style="375" customWidth="1"/>
    <col min="258" max="258" width="20.140625" style="375" customWidth="1"/>
    <col min="259" max="259" width="23.7109375" style="375" customWidth="1"/>
    <col min="260" max="260" width="22.28515625" style="375" customWidth="1"/>
    <col min="261" max="261" width="22" style="375" customWidth="1"/>
    <col min="262" max="262" width="20.140625" style="375" customWidth="1"/>
    <col min="263" max="263" width="23.5703125" style="375" customWidth="1"/>
    <col min="264" max="264" width="22.42578125" style="375" customWidth="1"/>
    <col min="265" max="265" width="24.5703125" style="375" customWidth="1"/>
    <col min="266" max="266" width="20.140625" style="375" customWidth="1"/>
    <col min="267" max="267" width="23.7109375" style="375" customWidth="1"/>
    <col min="268" max="268" width="22.28515625" style="375" customWidth="1"/>
    <col min="269" max="269" width="21.7109375" style="375" customWidth="1"/>
    <col min="270" max="270" width="4.5703125" style="375" customWidth="1"/>
    <col min="271" max="512" width="11.42578125" style="375"/>
    <col min="513" max="513" width="118.42578125" style="375" customWidth="1"/>
    <col min="514" max="514" width="20.140625" style="375" customWidth="1"/>
    <col min="515" max="515" width="23.7109375" style="375" customWidth="1"/>
    <col min="516" max="516" width="22.28515625" style="375" customWidth="1"/>
    <col min="517" max="517" width="22" style="375" customWidth="1"/>
    <col min="518" max="518" width="20.140625" style="375" customWidth="1"/>
    <col min="519" max="519" width="23.5703125" style="375" customWidth="1"/>
    <col min="520" max="520" width="22.42578125" style="375" customWidth="1"/>
    <col min="521" max="521" width="24.5703125" style="375" customWidth="1"/>
    <col min="522" max="522" width="20.140625" style="375" customWidth="1"/>
    <col min="523" max="523" width="23.7109375" style="375" customWidth="1"/>
    <col min="524" max="524" width="22.28515625" style="375" customWidth="1"/>
    <col min="525" max="525" width="21.7109375" style="375" customWidth="1"/>
    <col min="526" max="526" width="4.5703125" style="375" customWidth="1"/>
    <col min="527" max="768" width="11.42578125" style="375"/>
    <col min="769" max="769" width="118.42578125" style="375" customWidth="1"/>
    <col min="770" max="770" width="20.140625" style="375" customWidth="1"/>
    <col min="771" max="771" width="23.7109375" style="375" customWidth="1"/>
    <col min="772" max="772" width="22.28515625" style="375" customWidth="1"/>
    <col min="773" max="773" width="22" style="375" customWidth="1"/>
    <col min="774" max="774" width="20.140625" style="375" customWidth="1"/>
    <col min="775" max="775" width="23.5703125" style="375" customWidth="1"/>
    <col min="776" max="776" width="22.42578125" style="375" customWidth="1"/>
    <col min="777" max="777" width="24.5703125" style="375" customWidth="1"/>
    <col min="778" max="778" width="20.140625" style="375" customWidth="1"/>
    <col min="779" max="779" width="23.7109375" style="375" customWidth="1"/>
    <col min="780" max="780" width="22.28515625" style="375" customWidth="1"/>
    <col min="781" max="781" width="21.7109375" style="375" customWidth="1"/>
    <col min="782" max="782" width="4.5703125" style="375" customWidth="1"/>
    <col min="783" max="1024" width="11.42578125" style="375"/>
    <col min="1025" max="1025" width="118.42578125" style="375" customWidth="1"/>
    <col min="1026" max="1026" width="20.140625" style="375" customWidth="1"/>
    <col min="1027" max="1027" width="23.7109375" style="375" customWidth="1"/>
    <col min="1028" max="1028" width="22.28515625" style="375" customWidth="1"/>
    <col min="1029" max="1029" width="22" style="375" customWidth="1"/>
    <col min="1030" max="1030" width="20.140625" style="375" customWidth="1"/>
    <col min="1031" max="1031" width="23.5703125" style="375" customWidth="1"/>
    <col min="1032" max="1032" width="22.42578125" style="375" customWidth="1"/>
    <col min="1033" max="1033" width="24.5703125" style="375" customWidth="1"/>
    <col min="1034" max="1034" width="20.140625" style="375" customWidth="1"/>
    <col min="1035" max="1035" width="23.7109375" style="375" customWidth="1"/>
    <col min="1036" max="1036" width="22.28515625" style="375" customWidth="1"/>
    <col min="1037" max="1037" width="21.7109375" style="375" customWidth="1"/>
    <col min="1038" max="1038" width="4.5703125" style="375" customWidth="1"/>
    <col min="1039" max="1280" width="11.42578125" style="375"/>
    <col min="1281" max="1281" width="118.42578125" style="375" customWidth="1"/>
    <col min="1282" max="1282" width="20.140625" style="375" customWidth="1"/>
    <col min="1283" max="1283" width="23.7109375" style="375" customWidth="1"/>
    <col min="1284" max="1284" width="22.28515625" style="375" customWidth="1"/>
    <col min="1285" max="1285" width="22" style="375" customWidth="1"/>
    <col min="1286" max="1286" width="20.140625" style="375" customWidth="1"/>
    <col min="1287" max="1287" width="23.5703125" style="375" customWidth="1"/>
    <col min="1288" max="1288" width="22.42578125" style="375" customWidth="1"/>
    <col min="1289" max="1289" width="24.5703125" style="375" customWidth="1"/>
    <col min="1290" max="1290" width="20.140625" style="375" customWidth="1"/>
    <col min="1291" max="1291" width="23.7109375" style="375" customWidth="1"/>
    <col min="1292" max="1292" width="22.28515625" style="375" customWidth="1"/>
    <col min="1293" max="1293" width="21.7109375" style="375" customWidth="1"/>
    <col min="1294" max="1294" width="4.5703125" style="375" customWidth="1"/>
    <col min="1295" max="1536" width="11.42578125" style="375"/>
    <col min="1537" max="1537" width="118.42578125" style="375" customWidth="1"/>
    <col min="1538" max="1538" width="20.140625" style="375" customWidth="1"/>
    <col min="1539" max="1539" width="23.7109375" style="375" customWidth="1"/>
    <col min="1540" max="1540" width="22.28515625" style="375" customWidth="1"/>
    <col min="1541" max="1541" width="22" style="375" customWidth="1"/>
    <col min="1542" max="1542" width="20.140625" style="375" customWidth="1"/>
    <col min="1543" max="1543" width="23.5703125" style="375" customWidth="1"/>
    <col min="1544" max="1544" width="22.42578125" style="375" customWidth="1"/>
    <col min="1545" max="1545" width="24.5703125" style="375" customWidth="1"/>
    <col min="1546" max="1546" width="20.140625" style="375" customWidth="1"/>
    <col min="1547" max="1547" width="23.7109375" style="375" customWidth="1"/>
    <col min="1548" max="1548" width="22.28515625" style="375" customWidth="1"/>
    <col min="1549" max="1549" width="21.7109375" style="375" customWidth="1"/>
    <col min="1550" max="1550" width="4.5703125" style="375" customWidth="1"/>
    <col min="1551" max="1792" width="11.42578125" style="375"/>
    <col min="1793" max="1793" width="118.42578125" style="375" customWidth="1"/>
    <col min="1794" max="1794" width="20.140625" style="375" customWidth="1"/>
    <col min="1795" max="1795" width="23.7109375" style="375" customWidth="1"/>
    <col min="1796" max="1796" width="22.28515625" style="375" customWidth="1"/>
    <col min="1797" max="1797" width="22" style="375" customWidth="1"/>
    <col min="1798" max="1798" width="20.140625" style="375" customWidth="1"/>
    <col min="1799" max="1799" width="23.5703125" style="375" customWidth="1"/>
    <col min="1800" max="1800" width="22.42578125" style="375" customWidth="1"/>
    <col min="1801" max="1801" width="24.5703125" style="375" customWidth="1"/>
    <col min="1802" max="1802" width="20.140625" style="375" customWidth="1"/>
    <col min="1803" max="1803" width="23.7109375" style="375" customWidth="1"/>
    <col min="1804" max="1804" width="22.28515625" style="375" customWidth="1"/>
    <col min="1805" max="1805" width="21.7109375" style="375" customWidth="1"/>
    <col min="1806" max="1806" width="4.5703125" style="375" customWidth="1"/>
    <col min="1807" max="2048" width="11.42578125" style="375"/>
    <col min="2049" max="2049" width="118.42578125" style="375" customWidth="1"/>
    <col min="2050" max="2050" width="20.140625" style="375" customWidth="1"/>
    <col min="2051" max="2051" width="23.7109375" style="375" customWidth="1"/>
    <col min="2052" max="2052" width="22.28515625" style="375" customWidth="1"/>
    <col min="2053" max="2053" width="22" style="375" customWidth="1"/>
    <col min="2054" max="2054" width="20.140625" style="375" customWidth="1"/>
    <col min="2055" max="2055" width="23.5703125" style="375" customWidth="1"/>
    <col min="2056" max="2056" width="22.42578125" style="375" customWidth="1"/>
    <col min="2057" max="2057" width="24.5703125" style="375" customWidth="1"/>
    <col min="2058" max="2058" width="20.140625" style="375" customWidth="1"/>
    <col min="2059" max="2059" width="23.7109375" style="375" customWidth="1"/>
    <col min="2060" max="2060" width="22.28515625" style="375" customWidth="1"/>
    <col min="2061" max="2061" width="21.7109375" style="375" customWidth="1"/>
    <col min="2062" max="2062" width="4.5703125" style="375" customWidth="1"/>
    <col min="2063" max="2304" width="11.42578125" style="375"/>
    <col min="2305" max="2305" width="118.42578125" style="375" customWidth="1"/>
    <col min="2306" max="2306" width="20.140625" style="375" customWidth="1"/>
    <col min="2307" max="2307" width="23.7109375" style="375" customWidth="1"/>
    <col min="2308" max="2308" width="22.28515625" style="375" customWidth="1"/>
    <col min="2309" max="2309" width="22" style="375" customWidth="1"/>
    <col min="2310" max="2310" width="20.140625" style="375" customWidth="1"/>
    <col min="2311" max="2311" width="23.5703125" style="375" customWidth="1"/>
    <col min="2312" max="2312" width="22.42578125" style="375" customWidth="1"/>
    <col min="2313" max="2313" width="24.5703125" style="375" customWidth="1"/>
    <col min="2314" max="2314" width="20.140625" style="375" customWidth="1"/>
    <col min="2315" max="2315" width="23.7109375" style="375" customWidth="1"/>
    <col min="2316" max="2316" width="22.28515625" style="375" customWidth="1"/>
    <col min="2317" max="2317" width="21.7109375" style="375" customWidth="1"/>
    <col min="2318" max="2318" width="4.5703125" style="375" customWidth="1"/>
    <col min="2319" max="2560" width="11.42578125" style="375"/>
    <col min="2561" max="2561" width="118.42578125" style="375" customWidth="1"/>
    <col min="2562" max="2562" width="20.140625" style="375" customWidth="1"/>
    <col min="2563" max="2563" width="23.7109375" style="375" customWidth="1"/>
    <col min="2564" max="2564" width="22.28515625" style="375" customWidth="1"/>
    <col min="2565" max="2565" width="22" style="375" customWidth="1"/>
    <col min="2566" max="2566" width="20.140625" style="375" customWidth="1"/>
    <col min="2567" max="2567" width="23.5703125" style="375" customWidth="1"/>
    <col min="2568" max="2568" width="22.42578125" style="375" customWidth="1"/>
    <col min="2569" max="2569" width="24.5703125" style="375" customWidth="1"/>
    <col min="2570" max="2570" width="20.140625" style="375" customWidth="1"/>
    <col min="2571" max="2571" width="23.7109375" style="375" customWidth="1"/>
    <col min="2572" max="2572" width="22.28515625" style="375" customWidth="1"/>
    <col min="2573" max="2573" width="21.7109375" style="375" customWidth="1"/>
    <col min="2574" max="2574" width="4.5703125" style="375" customWidth="1"/>
    <col min="2575" max="2816" width="11.42578125" style="375"/>
    <col min="2817" max="2817" width="118.42578125" style="375" customWidth="1"/>
    <col min="2818" max="2818" width="20.140625" style="375" customWidth="1"/>
    <col min="2819" max="2819" width="23.7109375" style="375" customWidth="1"/>
    <col min="2820" max="2820" width="22.28515625" style="375" customWidth="1"/>
    <col min="2821" max="2821" width="22" style="375" customWidth="1"/>
    <col min="2822" max="2822" width="20.140625" style="375" customWidth="1"/>
    <col min="2823" max="2823" width="23.5703125" style="375" customWidth="1"/>
    <col min="2824" max="2824" width="22.42578125" style="375" customWidth="1"/>
    <col min="2825" max="2825" width="24.5703125" style="375" customWidth="1"/>
    <col min="2826" max="2826" width="20.140625" style="375" customWidth="1"/>
    <col min="2827" max="2827" width="23.7109375" style="375" customWidth="1"/>
    <col min="2828" max="2828" width="22.28515625" style="375" customWidth="1"/>
    <col min="2829" max="2829" width="21.7109375" style="375" customWidth="1"/>
    <col min="2830" max="2830" width="4.5703125" style="375" customWidth="1"/>
    <col min="2831" max="3072" width="11.42578125" style="375"/>
    <col min="3073" max="3073" width="118.42578125" style="375" customWidth="1"/>
    <col min="3074" max="3074" width="20.140625" style="375" customWidth="1"/>
    <col min="3075" max="3075" width="23.7109375" style="375" customWidth="1"/>
    <col min="3076" max="3076" width="22.28515625" style="375" customWidth="1"/>
    <col min="3077" max="3077" width="22" style="375" customWidth="1"/>
    <col min="3078" max="3078" width="20.140625" style="375" customWidth="1"/>
    <col min="3079" max="3079" width="23.5703125" style="375" customWidth="1"/>
    <col min="3080" max="3080" width="22.42578125" style="375" customWidth="1"/>
    <col min="3081" max="3081" width="24.5703125" style="375" customWidth="1"/>
    <col min="3082" max="3082" width="20.140625" style="375" customWidth="1"/>
    <col min="3083" max="3083" width="23.7109375" style="375" customWidth="1"/>
    <col min="3084" max="3084" width="22.28515625" style="375" customWidth="1"/>
    <col min="3085" max="3085" width="21.7109375" style="375" customWidth="1"/>
    <col min="3086" max="3086" width="4.5703125" style="375" customWidth="1"/>
    <col min="3087" max="3328" width="11.42578125" style="375"/>
    <col min="3329" max="3329" width="118.42578125" style="375" customWidth="1"/>
    <col min="3330" max="3330" width="20.140625" style="375" customWidth="1"/>
    <col min="3331" max="3331" width="23.7109375" style="375" customWidth="1"/>
    <col min="3332" max="3332" width="22.28515625" style="375" customWidth="1"/>
    <col min="3333" max="3333" width="22" style="375" customWidth="1"/>
    <col min="3334" max="3334" width="20.140625" style="375" customWidth="1"/>
    <col min="3335" max="3335" width="23.5703125" style="375" customWidth="1"/>
    <col min="3336" max="3336" width="22.42578125" style="375" customWidth="1"/>
    <col min="3337" max="3337" width="24.5703125" style="375" customWidth="1"/>
    <col min="3338" max="3338" width="20.140625" style="375" customWidth="1"/>
    <col min="3339" max="3339" width="23.7109375" style="375" customWidth="1"/>
    <col min="3340" max="3340" width="22.28515625" style="375" customWidth="1"/>
    <col min="3341" max="3341" width="21.7109375" style="375" customWidth="1"/>
    <col min="3342" max="3342" width="4.5703125" style="375" customWidth="1"/>
    <col min="3343" max="3584" width="11.42578125" style="375"/>
    <col min="3585" max="3585" width="118.42578125" style="375" customWidth="1"/>
    <col min="3586" max="3586" width="20.140625" style="375" customWidth="1"/>
    <col min="3587" max="3587" width="23.7109375" style="375" customWidth="1"/>
    <col min="3588" max="3588" width="22.28515625" style="375" customWidth="1"/>
    <col min="3589" max="3589" width="22" style="375" customWidth="1"/>
    <col min="3590" max="3590" width="20.140625" style="375" customWidth="1"/>
    <col min="3591" max="3591" width="23.5703125" style="375" customWidth="1"/>
    <col min="3592" max="3592" width="22.42578125" style="375" customWidth="1"/>
    <col min="3593" max="3593" width="24.5703125" style="375" customWidth="1"/>
    <col min="3594" max="3594" width="20.140625" style="375" customWidth="1"/>
    <col min="3595" max="3595" width="23.7109375" style="375" customWidth="1"/>
    <col min="3596" max="3596" width="22.28515625" style="375" customWidth="1"/>
    <col min="3597" max="3597" width="21.7109375" style="375" customWidth="1"/>
    <col min="3598" max="3598" width="4.5703125" style="375" customWidth="1"/>
    <col min="3599" max="3840" width="11.42578125" style="375"/>
    <col min="3841" max="3841" width="118.42578125" style="375" customWidth="1"/>
    <col min="3842" max="3842" width="20.140625" style="375" customWidth="1"/>
    <col min="3843" max="3843" width="23.7109375" style="375" customWidth="1"/>
    <col min="3844" max="3844" width="22.28515625" style="375" customWidth="1"/>
    <col min="3845" max="3845" width="22" style="375" customWidth="1"/>
    <col min="3846" max="3846" width="20.140625" style="375" customWidth="1"/>
    <col min="3847" max="3847" width="23.5703125" style="375" customWidth="1"/>
    <col min="3848" max="3848" width="22.42578125" style="375" customWidth="1"/>
    <col min="3849" max="3849" width="24.5703125" style="375" customWidth="1"/>
    <col min="3850" max="3850" width="20.140625" style="375" customWidth="1"/>
    <col min="3851" max="3851" width="23.7109375" style="375" customWidth="1"/>
    <col min="3852" max="3852" width="22.28515625" style="375" customWidth="1"/>
    <col min="3853" max="3853" width="21.7109375" style="375" customWidth="1"/>
    <col min="3854" max="3854" width="4.5703125" style="375" customWidth="1"/>
    <col min="3855" max="4096" width="11.42578125" style="375"/>
    <col min="4097" max="4097" width="118.42578125" style="375" customWidth="1"/>
    <col min="4098" max="4098" width="20.140625" style="375" customWidth="1"/>
    <col min="4099" max="4099" width="23.7109375" style="375" customWidth="1"/>
    <col min="4100" max="4100" width="22.28515625" style="375" customWidth="1"/>
    <col min="4101" max="4101" width="22" style="375" customWidth="1"/>
    <col min="4102" max="4102" width="20.140625" style="375" customWidth="1"/>
    <col min="4103" max="4103" width="23.5703125" style="375" customWidth="1"/>
    <col min="4104" max="4104" width="22.42578125" style="375" customWidth="1"/>
    <col min="4105" max="4105" width="24.5703125" style="375" customWidth="1"/>
    <col min="4106" max="4106" width="20.140625" style="375" customWidth="1"/>
    <col min="4107" max="4107" width="23.7109375" style="375" customWidth="1"/>
    <col min="4108" max="4108" width="22.28515625" style="375" customWidth="1"/>
    <col min="4109" max="4109" width="21.7109375" style="375" customWidth="1"/>
    <col min="4110" max="4110" width="4.5703125" style="375" customWidth="1"/>
    <col min="4111" max="4352" width="11.42578125" style="375"/>
    <col min="4353" max="4353" width="118.42578125" style="375" customWidth="1"/>
    <col min="4354" max="4354" width="20.140625" style="375" customWidth="1"/>
    <col min="4355" max="4355" width="23.7109375" style="375" customWidth="1"/>
    <col min="4356" max="4356" width="22.28515625" style="375" customWidth="1"/>
    <col min="4357" max="4357" width="22" style="375" customWidth="1"/>
    <col min="4358" max="4358" width="20.140625" style="375" customWidth="1"/>
    <col min="4359" max="4359" width="23.5703125" style="375" customWidth="1"/>
    <col min="4360" max="4360" width="22.42578125" style="375" customWidth="1"/>
    <col min="4361" max="4361" width="24.5703125" style="375" customWidth="1"/>
    <col min="4362" max="4362" width="20.140625" style="375" customWidth="1"/>
    <col min="4363" max="4363" width="23.7109375" style="375" customWidth="1"/>
    <col min="4364" max="4364" width="22.28515625" style="375" customWidth="1"/>
    <col min="4365" max="4365" width="21.7109375" style="375" customWidth="1"/>
    <col min="4366" max="4366" width="4.5703125" style="375" customWidth="1"/>
    <col min="4367" max="4608" width="11.42578125" style="375"/>
    <col min="4609" max="4609" width="118.42578125" style="375" customWidth="1"/>
    <col min="4610" max="4610" width="20.140625" style="375" customWidth="1"/>
    <col min="4611" max="4611" width="23.7109375" style="375" customWidth="1"/>
    <col min="4612" max="4612" width="22.28515625" style="375" customWidth="1"/>
    <col min="4613" max="4613" width="22" style="375" customWidth="1"/>
    <col min="4614" max="4614" width="20.140625" style="375" customWidth="1"/>
    <col min="4615" max="4615" width="23.5703125" style="375" customWidth="1"/>
    <col min="4616" max="4616" width="22.42578125" style="375" customWidth="1"/>
    <col min="4617" max="4617" width="24.5703125" style="375" customWidth="1"/>
    <col min="4618" max="4618" width="20.140625" style="375" customWidth="1"/>
    <col min="4619" max="4619" width="23.7109375" style="375" customWidth="1"/>
    <col min="4620" max="4620" width="22.28515625" style="375" customWidth="1"/>
    <col min="4621" max="4621" width="21.7109375" style="375" customWidth="1"/>
    <col min="4622" max="4622" width="4.5703125" style="375" customWidth="1"/>
    <col min="4623" max="4864" width="11.42578125" style="375"/>
    <col min="4865" max="4865" width="118.42578125" style="375" customWidth="1"/>
    <col min="4866" max="4866" width="20.140625" style="375" customWidth="1"/>
    <col min="4867" max="4867" width="23.7109375" style="375" customWidth="1"/>
    <col min="4868" max="4868" width="22.28515625" style="375" customWidth="1"/>
    <col min="4869" max="4869" width="22" style="375" customWidth="1"/>
    <col min="4870" max="4870" width="20.140625" style="375" customWidth="1"/>
    <col min="4871" max="4871" width="23.5703125" style="375" customWidth="1"/>
    <col min="4872" max="4872" width="22.42578125" style="375" customWidth="1"/>
    <col min="4873" max="4873" width="24.5703125" style="375" customWidth="1"/>
    <col min="4874" max="4874" width="20.140625" style="375" customWidth="1"/>
    <col min="4875" max="4875" width="23.7109375" style="375" customWidth="1"/>
    <col min="4876" max="4876" width="22.28515625" style="375" customWidth="1"/>
    <col min="4877" max="4877" width="21.7109375" style="375" customWidth="1"/>
    <col min="4878" max="4878" width="4.5703125" style="375" customWidth="1"/>
    <col min="4879" max="5120" width="11.42578125" style="375"/>
    <col min="5121" max="5121" width="118.42578125" style="375" customWidth="1"/>
    <col min="5122" max="5122" width="20.140625" style="375" customWidth="1"/>
    <col min="5123" max="5123" width="23.7109375" style="375" customWidth="1"/>
    <col min="5124" max="5124" width="22.28515625" style="375" customWidth="1"/>
    <col min="5125" max="5125" width="22" style="375" customWidth="1"/>
    <col min="5126" max="5126" width="20.140625" style="375" customWidth="1"/>
    <col min="5127" max="5127" width="23.5703125" style="375" customWidth="1"/>
    <col min="5128" max="5128" width="22.42578125" style="375" customWidth="1"/>
    <col min="5129" max="5129" width="24.5703125" style="375" customWidth="1"/>
    <col min="5130" max="5130" width="20.140625" style="375" customWidth="1"/>
    <col min="5131" max="5131" width="23.7109375" style="375" customWidth="1"/>
    <col min="5132" max="5132" width="22.28515625" style="375" customWidth="1"/>
    <col min="5133" max="5133" width="21.7109375" style="375" customWidth="1"/>
    <col min="5134" max="5134" width="4.5703125" style="375" customWidth="1"/>
    <col min="5135" max="5376" width="11.42578125" style="375"/>
    <col min="5377" max="5377" width="118.42578125" style="375" customWidth="1"/>
    <col min="5378" max="5378" width="20.140625" style="375" customWidth="1"/>
    <col min="5379" max="5379" width="23.7109375" style="375" customWidth="1"/>
    <col min="5380" max="5380" width="22.28515625" style="375" customWidth="1"/>
    <col min="5381" max="5381" width="22" style="375" customWidth="1"/>
    <col min="5382" max="5382" width="20.140625" style="375" customWidth="1"/>
    <col min="5383" max="5383" width="23.5703125" style="375" customWidth="1"/>
    <col min="5384" max="5384" width="22.42578125" style="375" customWidth="1"/>
    <col min="5385" max="5385" width="24.5703125" style="375" customWidth="1"/>
    <col min="5386" max="5386" width="20.140625" style="375" customWidth="1"/>
    <col min="5387" max="5387" width="23.7109375" style="375" customWidth="1"/>
    <col min="5388" max="5388" width="22.28515625" style="375" customWidth="1"/>
    <col min="5389" max="5389" width="21.7109375" style="375" customWidth="1"/>
    <col min="5390" max="5390" width="4.5703125" style="375" customWidth="1"/>
    <col min="5391" max="5632" width="11.42578125" style="375"/>
    <col min="5633" max="5633" width="118.42578125" style="375" customWidth="1"/>
    <col min="5634" max="5634" width="20.140625" style="375" customWidth="1"/>
    <col min="5635" max="5635" width="23.7109375" style="375" customWidth="1"/>
    <col min="5636" max="5636" width="22.28515625" style="375" customWidth="1"/>
    <col min="5637" max="5637" width="22" style="375" customWidth="1"/>
    <col min="5638" max="5638" width="20.140625" style="375" customWidth="1"/>
    <col min="5639" max="5639" width="23.5703125" style="375" customWidth="1"/>
    <col min="5640" max="5640" width="22.42578125" style="375" customWidth="1"/>
    <col min="5641" max="5641" width="24.5703125" style="375" customWidth="1"/>
    <col min="5642" max="5642" width="20.140625" style="375" customWidth="1"/>
    <col min="5643" max="5643" width="23.7109375" style="375" customWidth="1"/>
    <col min="5644" max="5644" width="22.28515625" style="375" customWidth="1"/>
    <col min="5645" max="5645" width="21.7109375" style="375" customWidth="1"/>
    <col min="5646" max="5646" width="4.5703125" style="375" customWidth="1"/>
    <col min="5647" max="5888" width="11.42578125" style="375"/>
    <col min="5889" max="5889" width="118.42578125" style="375" customWidth="1"/>
    <col min="5890" max="5890" width="20.140625" style="375" customWidth="1"/>
    <col min="5891" max="5891" width="23.7109375" style="375" customWidth="1"/>
    <col min="5892" max="5892" width="22.28515625" style="375" customWidth="1"/>
    <col min="5893" max="5893" width="22" style="375" customWidth="1"/>
    <col min="5894" max="5894" width="20.140625" style="375" customWidth="1"/>
    <col min="5895" max="5895" width="23.5703125" style="375" customWidth="1"/>
    <col min="5896" max="5896" width="22.42578125" style="375" customWidth="1"/>
    <col min="5897" max="5897" width="24.5703125" style="375" customWidth="1"/>
    <col min="5898" max="5898" width="20.140625" style="375" customWidth="1"/>
    <col min="5899" max="5899" width="23.7109375" style="375" customWidth="1"/>
    <col min="5900" max="5900" width="22.28515625" style="375" customWidth="1"/>
    <col min="5901" max="5901" width="21.7109375" style="375" customWidth="1"/>
    <col min="5902" max="5902" width="4.5703125" style="375" customWidth="1"/>
    <col min="5903" max="6144" width="11.42578125" style="375"/>
    <col min="6145" max="6145" width="118.42578125" style="375" customWidth="1"/>
    <col min="6146" max="6146" width="20.140625" style="375" customWidth="1"/>
    <col min="6147" max="6147" width="23.7109375" style="375" customWidth="1"/>
    <col min="6148" max="6148" width="22.28515625" style="375" customWidth="1"/>
    <col min="6149" max="6149" width="22" style="375" customWidth="1"/>
    <col min="6150" max="6150" width="20.140625" style="375" customWidth="1"/>
    <col min="6151" max="6151" width="23.5703125" style="375" customWidth="1"/>
    <col min="6152" max="6152" width="22.42578125" style="375" customWidth="1"/>
    <col min="6153" max="6153" width="24.5703125" style="375" customWidth="1"/>
    <col min="6154" max="6154" width="20.140625" style="375" customWidth="1"/>
    <col min="6155" max="6155" width="23.7109375" style="375" customWidth="1"/>
    <col min="6156" max="6156" width="22.28515625" style="375" customWidth="1"/>
    <col min="6157" max="6157" width="21.7109375" style="375" customWidth="1"/>
    <col min="6158" max="6158" width="4.5703125" style="375" customWidth="1"/>
    <col min="6159" max="6400" width="11.42578125" style="375"/>
    <col min="6401" max="6401" width="118.42578125" style="375" customWidth="1"/>
    <col min="6402" max="6402" width="20.140625" style="375" customWidth="1"/>
    <col min="6403" max="6403" width="23.7109375" style="375" customWidth="1"/>
    <col min="6404" max="6404" width="22.28515625" style="375" customWidth="1"/>
    <col min="6405" max="6405" width="22" style="375" customWidth="1"/>
    <col min="6406" max="6406" width="20.140625" style="375" customWidth="1"/>
    <col min="6407" max="6407" width="23.5703125" style="375" customWidth="1"/>
    <col min="6408" max="6408" width="22.42578125" style="375" customWidth="1"/>
    <col min="6409" max="6409" width="24.5703125" style="375" customWidth="1"/>
    <col min="6410" max="6410" width="20.140625" style="375" customWidth="1"/>
    <col min="6411" max="6411" width="23.7109375" style="375" customWidth="1"/>
    <col min="6412" max="6412" width="22.28515625" style="375" customWidth="1"/>
    <col min="6413" max="6413" width="21.7109375" style="375" customWidth="1"/>
    <col min="6414" max="6414" width="4.5703125" style="375" customWidth="1"/>
    <col min="6415" max="6656" width="11.42578125" style="375"/>
    <col min="6657" max="6657" width="118.42578125" style="375" customWidth="1"/>
    <col min="6658" max="6658" width="20.140625" style="375" customWidth="1"/>
    <col min="6659" max="6659" width="23.7109375" style="375" customWidth="1"/>
    <col min="6660" max="6660" width="22.28515625" style="375" customWidth="1"/>
    <col min="6661" max="6661" width="22" style="375" customWidth="1"/>
    <col min="6662" max="6662" width="20.140625" style="375" customWidth="1"/>
    <col min="6663" max="6663" width="23.5703125" style="375" customWidth="1"/>
    <col min="6664" max="6664" width="22.42578125" style="375" customWidth="1"/>
    <col min="6665" max="6665" width="24.5703125" style="375" customWidth="1"/>
    <col min="6666" max="6666" width="20.140625" style="375" customWidth="1"/>
    <col min="6667" max="6667" width="23.7109375" style="375" customWidth="1"/>
    <col min="6668" max="6668" width="22.28515625" style="375" customWidth="1"/>
    <col min="6669" max="6669" width="21.7109375" style="375" customWidth="1"/>
    <col min="6670" max="6670" width="4.5703125" style="375" customWidth="1"/>
    <col min="6671" max="6912" width="11.42578125" style="375"/>
    <col min="6913" max="6913" width="118.42578125" style="375" customWidth="1"/>
    <col min="6914" max="6914" width="20.140625" style="375" customWidth="1"/>
    <col min="6915" max="6915" width="23.7109375" style="375" customWidth="1"/>
    <col min="6916" max="6916" width="22.28515625" style="375" customWidth="1"/>
    <col min="6917" max="6917" width="22" style="375" customWidth="1"/>
    <col min="6918" max="6918" width="20.140625" style="375" customWidth="1"/>
    <col min="6919" max="6919" width="23.5703125" style="375" customWidth="1"/>
    <col min="6920" max="6920" width="22.42578125" style="375" customWidth="1"/>
    <col min="6921" max="6921" width="24.5703125" style="375" customWidth="1"/>
    <col min="6922" max="6922" width="20.140625" style="375" customWidth="1"/>
    <col min="6923" max="6923" width="23.7109375" style="375" customWidth="1"/>
    <col min="6924" max="6924" width="22.28515625" style="375" customWidth="1"/>
    <col min="6925" max="6925" width="21.7109375" style="375" customWidth="1"/>
    <col min="6926" max="6926" width="4.5703125" style="375" customWidth="1"/>
    <col min="6927" max="7168" width="11.42578125" style="375"/>
    <col min="7169" max="7169" width="118.42578125" style="375" customWidth="1"/>
    <col min="7170" max="7170" width="20.140625" style="375" customWidth="1"/>
    <col min="7171" max="7171" width="23.7109375" style="375" customWidth="1"/>
    <col min="7172" max="7172" width="22.28515625" style="375" customWidth="1"/>
    <col min="7173" max="7173" width="22" style="375" customWidth="1"/>
    <col min="7174" max="7174" width="20.140625" style="375" customWidth="1"/>
    <col min="7175" max="7175" width="23.5703125" style="375" customWidth="1"/>
    <col min="7176" max="7176" width="22.42578125" style="375" customWidth="1"/>
    <col min="7177" max="7177" width="24.5703125" style="375" customWidth="1"/>
    <col min="7178" max="7178" width="20.140625" style="375" customWidth="1"/>
    <col min="7179" max="7179" width="23.7109375" style="375" customWidth="1"/>
    <col min="7180" max="7180" width="22.28515625" style="375" customWidth="1"/>
    <col min="7181" max="7181" width="21.7109375" style="375" customWidth="1"/>
    <col min="7182" max="7182" width="4.5703125" style="375" customWidth="1"/>
    <col min="7183" max="7424" width="11.42578125" style="375"/>
    <col min="7425" max="7425" width="118.42578125" style="375" customWidth="1"/>
    <col min="7426" max="7426" width="20.140625" style="375" customWidth="1"/>
    <col min="7427" max="7427" width="23.7109375" style="375" customWidth="1"/>
    <col min="7428" max="7428" width="22.28515625" style="375" customWidth="1"/>
    <col min="7429" max="7429" width="22" style="375" customWidth="1"/>
    <col min="7430" max="7430" width="20.140625" style="375" customWidth="1"/>
    <col min="7431" max="7431" width="23.5703125" style="375" customWidth="1"/>
    <col min="7432" max="7432" width="22.42578125" style="375" customWidth="1"/>
    <col min="7433" max="7433" width="24.5703125" style="375" customWidth="1"/>
    <col min="7434" max="7434" width="20.140625" style="375" customWidth="1"/>
    <col min="7435" max="7435" width="23.7109375" style="375" customWidth="1"/>
    <col min="7436" max="7436" width="22.28515625" style="375" customWidth="1"/>
    <col min="7437" max="7437" width="21.7109375" style="375" customWidth="1"/>
    <col min="7438" max="7438" width="4.5703125" style="375" customWidth="1"/>
    <col min="7439" max="7680" width="11.42578125" style="375"/>
    <col min="7681" max="7681" width="118.42578125" style="375" customWidth="1"/>
    <col min="7682" max="7682" width="20.140625" style="375" customWidth="1"/>
    <col min="7683" max="7683" width="23.7109375" style="375" customWidth="1"/>
    <col min="7684" max="7684" width="22.28515625" style="375" customWidth="1"/>
    <col min="7685" max="7685" width="22" style="375" customWidth="1"/>
    <col min="7686" max="7686" width="20.140625" style="375" customWidth="1"/>
    <col min="7687" max="7687" width="23.5703125" style="375" customWidth="1"/>
    <col min="7688" max="7688" width="22.42578125" style="375" customWidth="1"/>
    <col min="7689" max="7689" width="24.5703125" style="375" customWidth="1"/>
    <col min="7690" max="7690" width="20.140625" style="375" customWidth="1"/>
    <col min="7691" max="7691" width="23.7109375" style="375" customWidth="1"/>
    <col min="7692" max="7692" width="22.28515625" style="375" customWidth="1"/>
    <col min="7693" max="7693" width="21.7109375" style="375" customWidth="1"/>
    <col min="7694" max="7694" width="4.5703125" style="375" customWidth="1"/>
    <col min="7695" max="7936" width="11.42578125" style="375"/>
    <col min="7937" max="7937" width="118.42578125" style="375" customWidth="1"/>
    <col min="7938" max="7938" width="20.140625" style="375" customWidth="1"/>
    <col min="7939" max="7939" width="23.7109375" style="375" customWidth="1"/>
    <col min="7940" max="7940" width="22.28515625" style="375" customWidth="1"/>
    <col min="7941" max="7941" width="22" style="375" customWidth="1"/>
    <col min="7942" max="7942" width="20.140625" style="375" customWidth="1"/>
    <col min="7943" max="7943" width="23.5703125" style="375" customWidth="1"/>
    <col min="7944" max="7944" width="22.42578125" style="375" customWidth="1"/>
    <col min="7945" max="7945" width="24.5703125" style="375" customWidth="1"/>
    <col min="7946" max="7946" width="20.140625" style="375" customWidth="1"/>
    <col min="7947" max="7947" width="23.7109375" style="375" customWidth="1"/>
    <col min="7948" max="7948" width="22.28515625" style="375" customWidth="1"/>
    <col min="7949" max="7949" width="21.7109375" style="375" customWidth="1"/>
    <col min="7950" max="7950" width="4.5703125" style="375" customWidth="1"/>
    <col min="7951" max="8192" width="11.42578125" style="375"/>
    <col min="8193" max="8193" width="118.42578125" style="375" customWidth="1"/>
    <col min="8194" max="8194" width="20.140625" style="375" customWidth="1"/>
    <col min="8195" max="8195" width="23.7109375" style="375" customWidth="1"/>
    <col min="8196" max="8196" width="22.28515625" style="375" customWidth="1"/>
    <col min="8197" max="8197" width="22" style="375" customWidth="1"/>
    <col min="8198" max="8198" width="20.140625" style="375" customWidth="1"/>
    <col min="8199" max="8199" width="23.5703125" style="375" customWidth="1"/>
    <col min="8200" max="8200" width="22.42578125" style="375" customWidth="1"/>
    <col min="8201" max="8201" width="24.5703125" style="375" customWidth="1"/>
    <col min="8202" max="8202" width="20.140625" style="375" customWidth="1"/>
    <col min="8203" max="8203" width="23.7109375" style="375" customWidth="1"/>
    <col min="8204" max="8204" width="22.28515625" style="375" customWidth="1"/>
    <col min="8205" max="8205" width="21.7109375" style="375" customWidth="1"/>
    <col min="8206" max="8206" width="4.5703125" style="375" customWidth="1"/>
    <col min="8207" max="8448" width="11.42578125" style="375"/>
    <col min="8449" max="8449" width="118.42578125" style="375" customWidth="1"/>
    <col min="8450" max="8450" width="20.140625" style="375" customWidth="1"/>
    <col min="8451" max="8451" width="23.7109375" style="375" customWidth="1"/>
    <col min="8452" max="8452" width="22.28515625" style="375" customWidth="1"/>
    <col min="8453" max="8453" width="22" style="375" customWidth="1"/>
    <col min="8454" max="8454" width="20.140625" style="375" customWidth="1"/>
    <col min="8455" max="8455" width="23.5703125" style="375" customWidth="1"/>
    <col min="8456" max="8456" width="22.42578125" style="375" customWidth="1"/>
    <col min="8457" max="8457" width="24.5703125" style="375" customWidth="1"/>
    <col min="8458" max="8458" width="20.140625" style="375" customWidth="1"/>
    <col min="8459" max="8459" width="23.7109375" style="375" customWidth="1"/>
    <col min="8460" max="8460" width="22.28515625" style="375" customWidth="1"/>
    <col min="8461" max="8461" width="21.7109375" style="375" customWidth="1"/>
    <col min="8462" max="8462" width="4.5703125" style="375" customWidth="1"/>
    <col min="8463" max="8704" width="11.42578125" style="375"/>
    <col min="8705" max="8705" width="118.42578125" style="375" customWidth="1"/>
    <col min="8706" max="8706" width="20.140625" style="375" customWidth="1"/>
    <col min="8707" max="8707" width="23.7109375" style="375" customWidth="1"/>
    <col min="8708" max="8708" width="22.28515625" style="375" customWidth="1"/>
    <col min="8709" max="8709" width="22" style="375" customWidth="1"/>
    <col min="8710" max="8710" width="20.140625" style="375" customWidth="1"/>
    <col min="8711" max="8711" width="23.5703125" style="375" customWidth="1"/>
    <col min="8712" max="8712" width="22.42578125" style="375" customWidth="1"/>
    <col min="8713" max="8713" width="24.5703125" style="375" customWidth="1"/>
    <col min="8714" max="8714" width="20.140625" style="375" customWidth="1"/>
    <col min="8715" max="8715" width="23.7109375" style="375" customWidth="1"/>
    <col min="8716" max="8716" width="22.28515625" style="375" customWidth="1"/>
    <col min="8717" max="8717" width="21.7109375" style="375" customWidth="1"/>
    <col min="8718" max="8718" width="4.5703125" style="375" customWidth="1"/>
    <col min="8719" max="8960" width="11.42578125" style="375"/>
    <col min="8961" max="8961" width="118.42578125" style="375" customWidth="1"/>
    <col min="8962" max="8962" width="20.140625" style="375" customWidth="1"/>
    <col min="8963" max="8963" width="23.7109375" style="375" customWidth="1"/>
    <col min="8964" max="8964" width="22.28515625" style="375" customWidth="1"/>
    <col min="8965" max="8965" width="22" style="375" customWidth="1"/>
    <col min="8966" max="8966" width="20.140625" style="375" customWidth="1"/>
    <col min="8967" max="8967" width="23.5703125" style="375" customWidth="1"/>
    <col min="8968" max="8968" width="22.42578125" style="375" customWidth="1"/>
    <col min="8969" max="8969" width="24.5703125" style="375" customWidth="1"/>
    <col min="8970" max="8970" width="20.140625" style="375" customWidth="1"/>
    <col min="8971" max="8971" width="23.7109375" style="375" customWidth="1"/>
    <col min="8972" max="8972" width="22.28515625" style="375" customWidth="1"/>
    <col min="8973" max="8973" width="21.7109375" style="375" customWidth="1"/>
    <col min="8974" max="8974" width="4.5703125" style="375" customWidth="1"/>
    <col min="8975" max="9216" width="11.42578125" style="375"/>
    <col min="9217" max="9217" width="118.42578125" style="375" customWidth="1"/>
    <col min="9218" max="9218" width="20.140625" style="375" customWidth="1"/>
    <col min="9219" max="9219" width="23.7109375" style="375" customWidth="1"/>
    <col min="9220" max="9220" width="22.28515625" style="375" customWidth="1"/>
    <col min="9221" max="9221" width="22" style="375" customWidth="1"/>
    <col min="9222" max="9222" width="20.140625" style="375" customWidth="1"/>
    <col min="9223" max="9223" width="23.5703125" style="375" customWidth="1"/>
    <col min="9224" max="9224" width="22.42578125" style="375" customWidth="1"/>
    <col min="9225" max="9225" width="24.5703125" style="375" customWidth="1"/>
    <col min="9226" max="9226" width="20.140625" style="375" customWidth="1"/>
    <col min="9227" max="9227" width="23.7109375" style="375" customWidth="1"/>
    <col min="9228" max="9228" width="22.28515625" style="375" customWidth="1"/>
    <col min="9229" max="9229" width="21.7109375" style="375" customWidth="1"/>
    <col min="9230" max="9230" width="4.5703125" style="375" customWidth="1"/>
    <col min="9231" max="9472" width="11.42578125" style="375"/>
    <col min="9473" max="9473" width="118.42578125" style="375" customWidth="1"/>
    <col min="9474" max="9474" width="20.140625" style="375" customWidth="1"/>
    <col min="9475" max="9475" width="23.7109375" style="375" customWidth="1"/>
    <col min="9476" max="9476" width="22.28515625" style="375" customWidth="1"/>
    <col min="9477" max="9477" width="22" style="375" customWidth="1"/>
    <col min="9478" max="9478" width="20.140625" style="375" customWidth="1"/>
    <col min="9479" max="9479" width="23.5703125" style="375" customWidth="1"/>
    <col min="9480" max="9480" width="22.42578125" style="375" customWidth="1"/>
    <col min="9481" max="9481" width="24.5703125" style="375" customWidth="1"/>
    <col min="9482" max="9482" width="20.140625" style="375" customWidth="1"/>
    <col min="9483" max="9483" width="23.7109375" style="375" customWidth="1"/>
    <col min="9484" max="9484" width="22.28515625" style="375" customWidth="1"/>
    <col min="9485" max="9485" width="21.7109375" style="375" customWidth="1"/>
    <col min="9486" max="9486" width="4.5703125" style="375" customWidth="1"/>
    <col min="9487" max="9728" width="11.42578125" style="375"/>
    <col min="9729" max="9729" width="118.42578125" style="375" customWidth="1"/>
    <col min="9730" max="9730" width="20.140625" style="375" customWidth="1"/>
    <col min="9731" max="9731" width="23.7109375" style="375" customWidth="1"/>
    <col min="9732" max="9732" width="22.28515625" style="375" customWidth="1"/>
    <col min="9733" max="9733" width="22" style="375" customWidth="1"/>
    <col min="9734" max="9734" width="20.140625" style="375" customWidth="1"/>
    <col min="9735" max="9735" width="23.5703125" style="375" customWidth="1"/>
    <col min="9736" max="9736" width="22.42578125" style="375" customWidth="1"/>
    <col min="9737" max="9737" width="24.5703125" style="375" customWidth="1"/>
    <col min="9738" max="9738" width="20.140625" style="375" customWidth="1"/>
    <col min="9739" max="9739" width="23.7109375" style="375" customWidth="1"/>
    <col min="9740" max="9740" width="22.28515625" style="375" customWidth="1"/>
    <col min="9741" max="9741" width="21.7109375" style="375" customWidth="1"/>
    <col min="9742" max="9742" width="4.5703125" style="375" customWidth="1"/>
    <col min="9743" max="9984" width="11.42578125" style="375"/>
    <col min="9985" max="9985" width="118.42578125" style="375" customWidth="1"/>
    <col min="9986" max="9986" width="20.140625" style="375" customWidth="1"/>
    <col min="9987" max="9987" width="23.7109375" style="375" customWidth="1"/>
    <col min="9988" max="9988" width="22.28515625" style="375" customWidth="1"/>
    <col min="9989" max="9989" width="22" style="375" customWidth="1"/>
    <col min="9990" max="9990" width="20.140625" style="375" customWidth="1"/>
    <col min="9991" max="9991" width="23.5703125" style="375" customWidth="1"/>
    <col min="9992" max="9992" width="22.42578125" style="375" customWidth="1"/>
    <col min="9993" max="9993" width="24.5703125" style="375" customWidth="1"/>
    <col min="9994" max="9994" width="20.140625" style="375" customWidth="1"/>
    <col min="9995" max="9995" width="23.7109375" style="375" customWidth="1"/>
    <col min="9996" max="9996" width="22.28515625" style="375" customWidth="1"/>
    <col min="9997" max="9997" width="21.7109375" style="375" customWidth="1"/>
    <col min="9998" max="9998" width="4.5703125" style="375" customWidth="1"/>
    <col min="9999" max="10240" width="11.42578125" style="375"/>
    <col min="10241" max="10241" width="118.42578125" style="375" customWidth="1"/>
    <col min="10242" max="10242" width="20.140625" style="375" customWidth="1"/>
    <col min="10243" max="10243" width="23.7109375" style="375" customWidth="1"/>
    <col min="10244" max="10244" width="22.28515625" style="375" customWidth="1"/>
    <col min="10245" max="10245" width="22" style="375" customWidth="1"/>
    <col min="10246" max="10246" width="20.140625" style="375" customWidth="1"/>
    <col min="10247" max="10247" width="23.5703125" style="375" customWidth="1"/>
    <col min="10248" max="10248" width="22.42578125" style="375" customWidth="1"/>
    <col min="10249" max="10249" width="24.5703125" style="375" customWidth="1"/>
    <col min="10250" max="10250" width="20.140625" style="375" customWidth="1"/>
    <col min="10251" max="10251" width="23.7109375" style="375" customWidth="1"/>
    <col min="10252" max="10252" width="22.28515625" style="375" customWidth="1"/>
    <col min="10253" max="10253" width="21.7109375" style="375" customWidth="1"/>
    <col min="10254" max="10254" width="4.5703125" style="375" customWidth="1"/>
    <col min="10255" max="10496" width="11.42578125" style="375"/>
    <col min="10497" max="10497" width="118.42578125" style="375" customWidth="1"/>
    <col min="10498" max="10498" width="20.140625" style="375" customWidth="1"/>
    <col min="10499" max="10499" width="23.7109375" style="375" customWidth="1"/>
    <col min="10500" max="10500" width="22.28515625" style="375" customWidth="1"/>
    <col min="10501" max="10501" width="22" style="375" customWidth="1"/>
    <col min="10502" max="10502" width="20.140625" style="375" customWidth="1"/>
    <col min="10503" max="10503" width="23.5703125" style="375" customWidth="1"/>
    <col min="10504" max="10504" width="22.42578125" style="375" customWidth="1"/>
    <col min="10505" max="10505" width="24.5703125" style="375" customWidth="1"/>
    <col min="10506" max="10506" width="20.140625" style="375" customWidth="1"/>
    <col min="10507" max="10507" width="23.7109375" style="375" customWidth="1"/>
    <col min="10508" max="10508" width="22.28515625" style="375" customWidth="1"/>
    <col min="10509" max="10509" width="21.7109375" style="375" customWidth="1"/>
    <col min="10510" max="10510" width="4.5703125" style="375" customWidth="1"/>
    <col min="10511" max="10752" width="11.42578125" style="375"/>
    <col min="10753" max="10753" width="118.42578125" style="375" customWidth="1"/>
    <col min="10754" max="10754" width="20.140625" style="375" customWidth="1"/>
    <col min="10755" max="10755" width="23.7109375" style="375" customWidth="1"/>
    <col min="10756" max="10756" width="22.28515625" style="375" customWidth="1"/>
    <col min="10757" max="10757" width="22" style="375" customWidth="1"/>
    <col min="10758" max="10758" width="20.140625" style="375" customWidth="1"/>
    <col min="10759" max="10759" width="23.5703125" style="375" customWidth="1"/>
    <col min="10760" max="10760" width="22.42578125" style="375" customWidth="1"/>
    <col min="10761" max="10761" width="24.5703125" style="375" customWidth="1"/>
    <col min="10762" max="10762" width="20.140625" style="375" customWidth="1"/>
    <col min="10763" max="10763" width="23.7109375" style="375" customWidth="1"/>
    <col min="10764" max="10764" width="22.28515625" style="375" customWidth="1"/>
    <col min="10765" max="10765" width="21.7109375" style="375" customWidth="1"/>
    <col min="10766" max="10766" width="4.5703125" style="375" customWidth="1"/>
    <col min="10767" max="11008" width="11.42578125" style="375"/>
    <col min="11009" max="11009" width="118.42578125" style="375" customWidth="1"/>
    <col min="11010" max="11010" width="20.140625" style="375" customWidth="1"/>
    <col min="11011" max="11011" width="23.7109375" style="375" customWidth="1"/>
    <col min="11012" max="11012" width="22.28515625" style="375" customWidth="1"/>
    <col min="11013" max="11013" width="22" style="375" customWidth="1"/>
    <col min="11014" max="11014" width="20.140625" style="375" customWidth="1"/>
    <col min="11015" max="11015" width="23.5703125" style="375" customWidth="1"/>
    <col min="11016" max="11016" width="22.42578125" style="375" customWidth="1"/>
    <col min="11017" max="11017" width="24.5703125" style="375" customWidth="1"/>
    <col min="11018" max="11018" width="20.140625" style="375" customWidth="1"/>
    <col min="11019" max="11019" width="23.7109375" style="375" customWidth="1"/>
    <col min="11020" max="11020" width="22.28515625" style="375" customWidth="1"/>
    <col min="11021" max="11021" width="21.7109375" style="375" customWidth="1"/>
    <col min="11022" max="11022" width="4.5703125" style="375" customWidth="1"/>
    <col min="11023" max="11264" width="11.42578125" style="375"/>
    <col min="11265" max="11265" width="118.42578125" style="375" customWidth="1"/>
    <col min="11266" max="11266" width="20.140625" style="375" customWidth="1"/>
    <col min="11267" max="11267" width="23.7109375" style="375" customWidth="1"/>
    <col min="11268" max="11268" width="22.28515625" style="375" customWidth="1"/>
    <col min="11269" max="11269" width="22" style="375" customWidth="1"/>
    <col min="11270" max="11270" width="20.140625" style="375" customWidth="1"/>
    <col min="11271" max="11271" width="23.5703125" style="375" customWidth="1"/>
    <col min="11272" max="11272" width="22.42578125" style="375" customWidth="1"/>
    <col min="11273" max="11273" width="24.5703125" style="375" customWidth="1"/>
    <col min="11274" max="11274" width="20.140625" style="375" customWidth="1"/>
    <col min="11275" max="11275" width="23.7109375" style="375" customWidth="1"/>
    <col min="11276" max="11276" width="22.28515625" style="375" customWidth="1"/>
    <col min="11277" max="11277" width="21.7109375" style="375" customWidth="1"/>
    <col min="11278" max="11278" width="4.5703125" style="375" customWidth="1"/>
    <col min="11279" max="11520" width="11.42578125" style="375"/>
    <col min="11521" max="11521" width="118.42578125" style="375" customWidth="1"/>
    <col min="11522" max="11522" width="20.140625" style="375" customWidth="1"/>
    <col min="11523" max="11523" width="23.7109375" style="375" customWidth="1"/>
    <col min="11524" max="11524" width="22.28515625" style="375" customWidth="1"/>
    <col min="11525" max="11525" width="22" style="375" customWidth="1"/>
    <col min="11526" max="11526" width="20.140625" style="375" customWidth="1"/>
    <col min="11527" max="11527" width="23.5703125" style="375" customWidth="1"/>
    <col min="11528" max="11528" width="22.42578125" style="375" customWidth="1"/>
    <col min="11529" max="11529" width="24.5703125" style="375" customWidth="1"/>
    <col min="11530" max="11530" width="20.140625" style="375" customWidth="1"/>
    <col min="11531" max="11531" width="23.7109375" style="375" customWidth="1"/>
    <col min="11532" max="11532" width="22.28515625" style="375" customWidth="1"/>
    <col min="11533" max="11533" width="21.7109375" style="375" customWidth="1"/>
    <col min="11534" max="11534" width="4.5703125" style="375" customWidth="1"/>
    <col min="11535" max="11776" width="11.42578125" style="375"/>
    <col min="11777" max="11777" width="118.42578125" style="375" customWidth="1"/>
    <col min="11778" max="11778" width="20.140625" style="375" customWidth="1"/>
    <col min="11779" max="11779" width="23.7109375" style="375" customWidth="1"/>
    <col min="11780" max="11780" width="22.28515625" style="375" customWidth="1"/>
    <col min="11781" max="11781" width="22" style="375" customWidth="1"/>
    <col min="11782" max="11782" width="20.140625" style="375" customWidth="1"/>
    <col min="11783" max="11783" width="23.5703125" style="375" customWidth="1"/>
    <col min="11784" max="11784" width="22.42578125" style="375" customWidth="1"/>
    <col min="11785" max="11785" width="24.5703125" style="375" customWidth="1"/>
    <col min="11786" max="11786" width="20.140625" style="375" customWidth="1"/>
    <col min="11787" max="11787" width="23.7109375" style="375" customWidth="1"/>
    <col min="11788" max="11788" width="22.28515625" style="375" customWidth="1"/>
    <col min="11789" max="11789" width="21.7109375" style="375" customWidth="1"/>
    <col min="11790" max="11790" width="4.5703125" style="375" customWidth="1"/>
    <col min="11791" max="12032" width="11.42578125" style="375"/>
    <col min="12033" max="12033" width="118.42578125" style="375" customWidth="1"/>
    <col min="12034" max="12034" width="20.140625" style="375" customWidth="1"/>
    <col min="12035" max="12035" width="23.7109375" style="375" customWidth="1"/>
    <col min="12036" max="12036" width="22.28515625" style="375" customWidth="1"/>
    <col min="12037" max="12037" width="22" style="375" customWidth="1"/>
    <col min="12038" max="12038" width="20.140625" style="375" customWidth="1"/>
    <col min="12039" max="12039" width="23.5703125" style="375" customWidth="1"/>
    <col min="12040" max="12040" width="22.42578125" style="375" customWidth="1"/>
    <col min="12041" max="12041" width="24.5703125" style="375" customWidth="1"/>
    <col min="12042" max="12042" width="20.140625" style="375" customWidth="1"/>
    <col min="12043" max="12043" width="23.7109375" style="375" customWidth="1"/>
    <col min="12044" max="12044" width="22.28515625" style="375" customWidth="1"/>
    <col min="12045" max="12045" width="21.7109375" style="375" customWidth="1"/>
    <col min="12046" max="12046" width="4.5703125" style="375" customWidth="1"/>
    <col min="12047" max="12288" width="11.42578125" style="375"/>
    <col min="12289" max="12289" width="118.42578125" style="375" customWidth="1"/>
    <col min="12290" max="12290" width="20.140625" style="375" customWidth="1"/>
    <col min="12291" max="12291" width="23.7109375" style="375" customWidth="1"/>
    <col min="12292" max="12292" width="22.28515625" style="375" customWidth="1"/>
    <col min="12293" max="12293" width="22" style="375" customWidth="1"/>
    <col min="12294" max="12294" width="20.140625" style="375" customWidth="1"/>
    <col min="12295" max="12295" width="23.5703125" style="375" customWidth="1"/>
    <col min="12296" max="12296" width="22.42578125" style="375" customWidth="1"/>
    <col min="12297" max="12297" width="24.5703125" style="375" customWidth="1"/>
    <col min="12298" max="12298" width="20.140625" style="375" customWidth="1"/>
    <col min="12299" max="12299" width="23.7109375" style="375" customWidth="1"/>
    <col min="12300" max="12300" width="22.28515625" style="375" customWidth="1"/>
    <col min="12301" max="12301" width="21.7109375" style="375" customWidth="1"/>
    <col min="12302" max="12302" width="4.5703125" style="375" customWidth="1"/>
    <col min="12303" max="12544" width="11.42578125" style="375"/>
    <col min="12545" max="12545" width="118.42578125" style="375" customWidth="1"/>
    <col min="12546" max="12546" width="20.140625" style="375" customWidth="1"/>
    <col min="12547" max="12547" width="23.7109375" style="375" customWidth="1"/>
    <col min="12548" max="12548" width="22.28515625" style="375" customWidth="1"/>
    <col min="12549" max="12549" width="22" style="375" customWidth="1"/>
    <col min="12550" max="12550" width="20.140625" style="375" customWidth="1"/>
    <col min="12551" max="12551" width="23.5703125" style="375" customWidth="1"/>
    <col min="12552" max="12552" width="22.42578125" style="375" customWidth="1"/>
    <col min="12553" max="12553" width="24.5703125" style="375" customWidth="1"/>
    <col min="12554" max="12554" width="20.140625" style="375" customWidth="1"/>
    <col min="12555" max="12555" width="23.7109375" style="375" customWidth="1"/>
    <col min="12556" max="12556" width="22.28515625" style="375" customWidth="1"/>
    <col min="12557" max="12557" width="21.7109375" style="375" customWidth="1"/>
    <col min="12558" max="12558" width="4.5703125" style="375" customWidth="1"/>
    <col min="12559" max="12800" width="11.42578125" style="375"/>
    <col min="12801" max="12801" width="118.42578125" style="375" customWidth="1"/>
    <col min="12802" max="12802" width="20.140625" style="375" customWidth="1"/>
    <col min="12803" max="12803" width="23.7109375" style="375" customWidth="1"/>
    <col min="12804" max="12804" width="22.28515625" style="375" customWidth="1"/>
    <col min="12805" max="12805" width="22" style="375" customWidth="1"/>
    <col min="12806" max="12806" width="20.140625" style="375" customWidth="1"/>
    <col min="12807" max="12807" width="23.5703125" style="375" customWidth="1"/>
    <col min="12808" max="12808" width="22.42578125" style="375" customWidth="1"/>
    <col min="12809" max="12809" width="24.5703125" style="375" customWidth="1"/>
    <col min="12810" max="12810" width="20.140625" style="375" customWidth="1"/>
    <col min="12811" max="12811" width="23.7109375" style="375" customWidth="1"/>
    <col min="12812" max="12812" width="22.28515625" style="375" customWidth="1"/>
    <col min="12813" max="12813" width="21.7109375" style="375" customWidth="1"/>
    <col min="12814" max="12814" width="4.5703125" style="375" customWidth="1"/>
    <col min="12815" max="13056" width="11.42578125" style="375"/>
    <col min="13057" max="13057" width="118.42578125" style="375" customWidth="1"/>
    <col min="13058" max="13058" width="20.140625" style="375" customWidth="1"/>
    <col min="13059" max="13059" width="23.7109375" style="375" customWidth="1"/>
    <col min="13060" max="13060" width="22.28515625" style="375" customWidth="1"/>
    <col min="13061" max="13061" width="22" style="375" customWidth="1"/>
    <col min="13062" max="13062" width="20.140625" style="375" customWidth="1"/>
    <col min="13063" max="13063" width="23.5703125" style="375" customWidth="1"/>
    <col min="13064" max="13064" width="22.42578125" style="375" customWidth="1"/>
    <col min="13065" max="13065" width="24.5703125" style="375" customWidth="1"/>
    <col min="13066" max="13066" width="20.140625" style="375" customWidth="1"/>
    <col min="13067" max="13067" width="23.7109375" style="375" customWidth="1"/>
    <col min="13068" max="13068" width="22.28515625" style="375" customWidth="1"/>
    <col min="13069" max="13069" width="21.7109375" style="375" customWidth="1"/>
    <col min="13070" max="13070" width="4.5703125" style="375" customWidth="1"/>
    <col min="13071" max="13312" width="11.42578125" style="375"/>
    <col min="13313" max="13313" width="118.42578125" style="375" customWidth="1"/>
    <col min="13314" max="13314" width="20.140625" style="375" customWidth="1"/>
    <col min="13315" max="13315" width="23.7109375" style="375" customWidth="1"/>
    <col min="13316" max="13316" width="22.28515625" style="375" customWidth="1"/>
    <col min="13317" max="13317" width="22" style="375" customWidth="1"/>
    <col min="13318" max="13318" width="20.140625" style="375" customWidth="1"/>
    <col min="13319" max="13319" width="23.5703125" style="375" customWidth="1"/>
    <col min="13320" max="13320" width="22.42578125" style="375" customWidth="1"/>
    <col min="13321" max="13321" width="24.5703125" style="375" customWidth="1"/>
    <col min="13322" max="13322" width="20.140625" style="375" customWidth="1"/>
    <col min="13323" max="13323" width="23.7109375" style="375" customWidth="1"/>
    <col min="13324" max="13324" width="22.28515625" style="375" customWidth="1"/>
    <col min="13325" max="13325" width="21.7109375" style="375" customWidth="1"/>
    <col min="13326" max="13326" width="4.5703125" style="375" customWidth="1"/>
    <col min="13327" max="13568" width="11.42578125" style="375"/>
    <col min="13569" max="13569" width="118.42578125" style="375" customWidth="1"/>
    <col min="13570" max="13570" width="20.140625" style="375" customWidth="1"/>
    <col min="13571" max="13571" width="23.7109375" style="375" customWidth="1"/>
    <col min="13572" max="13572" width="22.28515625" style="375" customWidth="1"/>
    <col min="13573" max="13573" width="22" style="375" customWidth="1"/>
    <col min="13574" max="13574" width="20.140625" style="375" customWidth="1"/>
    <col min="13575" max="13575" width="23.5703125" style="375" customWidth="1"/>
    <col min="13576" max="13576" width="22.42578125" style="375" customWidth="1"/>
    <col min="13577" max="13577" width="24.5703125" style="375" customWidth="1"/>
    <col min="13578" max="13578" width="20.140625" style="375" customWidth="1"/>
    <col min="13579" max="13579" width="23.7109375" style="375" customWidth="1"/>
    <col min="13580" max="13580" width="22.28515625" style="375" customWidth="1"/>
    <col min="13581" max="13581" width="21.7109375" style="375" customWidth="1"/>
    <col min="13582" max="13582" width="4.5703125" style="375" customWidth="1"/>
    <col min="13583" max="13824" width="11.42578125" style="375"/>
    <col min="13825" max="13825" width="118.42578125" style="375" customWidth="1"/>
    <col min="13826" max="13826" width="20.140625" style="375" customWidth="1"/>
    <col min="13827" max="13827" width="23.7109375" style="375" customWidth="1"/>
    <col min="13828" max="13828" width="22.28515625" style="375" customWidth="1"/>
    <col min="13829" max="13829" width="22" style="375" customWidth="1"/>
    <col min="13830" max="13830" width="20.140625" style="375" customWidth="1"/>
    <col min="13831" max="13831" width="23.5703125" style="375" customWidth="1"/>
    <col min="13832" max="13832" width="22.42578125" style="375" customWidth="1"/>
    <col min="13833" max="13833" width="24.5703125" style="375" customWidth="1"/>
    <col min="13834" max="13834" width="20.140625" style="375" customWidth="1"/>
    <col min="13835" max="13835" width="23.7109375" style="375" customWidth="1"/>
    <col min="13836" max="13836" width="22.28515625" style="375" customWidth="1"/>
    <col min="13837" max="13837" width="21.7109375" style="375" customWidth="1"/>
    <col min="13838" max="13838" width="4.5703125" style="375" customWidth="1"/>
    <col min="13839" max="14080" width="11.42578125" style="375"/>
    <col min="14081" max="14081" width="118.42578125" style="375" customWidth="1"/>
    <col min="14082" max="14082" width="20.140625" style="375" customWidth="1"/>
    <col min="14083" max="14083" width="23.7109375" style="375" customWidth="1"/>
    <col min="14084" max="14084" width="22.28515625" style="375" customWidth="1"/>
    <col min="14085" max="14085" width="22" style="375" customWidth="1"/>
    <col min="14086" max="14086" width="20.140625" style="375" customWidth="1"/>
    <col min="14087" max="14087" width="23.5703125" style="375" customWidth="1"/>
    <col min="14088" max="14088" width="22.42578125" style="375" customWidth="1"/>
    <col min="14089" max="14089" width="24.5703125" style="375" customWidth="1"/>
    <col min="14090" max="14090" width="20.140625" style="375" customWidth="1"/>
    <col min="14091" max="14091" width="23.7109375" style="375" customWidth="1"/>
    <col min="14092" max="14092" width="22.28515625" style="375" customWidth="1"/>
    <col min="14093" max="14093" width="21.7109375" style="375" customWidth="1"/>
    <col min="14094" max="14094" width="4.5703125" style="375" customWidth="1"/>
    <col min="14095" max="14336" width="11.42578125" style="375"/>
    <col min="14337" max="14337" width="118.42578125" style="375" customWidth="1"/>
    <col min="14338" max="14338" width="20.140625" style="375" customWidth="1"/>
    <col min="14339" max="14339" width="23.7109375" style="375" customWidth="1"/>
    <col min="14340" max="14340" width="22.28515625" style="375" customWidth="1"/>
    <col min="14341" max="14341" width="22" style="375" customWidth="1"/>
    <col min="14342" max="14342" width="20.140625" style="375" customWidth="1"/>
    <col min="14343" max="14343" width="23.5703125" style="375" customWidth="1"/>
    <col min="14344" max="14344" width="22.42578125" style="375" customWidth="1"/>
    <col min="14345" max="14345" width="24.5703125" style="375" customWidth="1"/>
    <col min="14346" max="14346" width="20.140625" style="375" customWidth="1"/>
    <col min="14347" max="14347" width="23.7109375" style="375" customWidth="1"/>
    <col min="14348" max="14348" width="22.28515625" style="375" customWidth="1"/>
    <col min="14349" max="14349" width="21.7109375" style="375" customWidth="1"/>
    <col min="14350" max="14350" width="4.5703125" style="375" customWidth="1"/>
    <col min="14351" max="14592" width="11.42578125" style="375"/>
    <col min="14593" max="14593" width="118.42578125" style="375" customWidth="1"/>
    <col min="14594" max="14594" width="20.140625" style="375" customWidth="1"/>
    <col min="14595" max="14595" width="23.7109375" style="375" customWidth="1"/>
    <col min="14596" max="14596" width="22.28515625" style="375" customWidth="1"/>
    <col min="14597" max="14597" width="22" style="375" customWidth="1"/>
    <col min="14598" max="14598" width="20.140625" style="375" customWidth="1"/>
    <col min="14599" max="14599" width="23.5703125" style="375" customWidth="1"/>
    <col min="14600" max="14600" width="22.42578125" style="375" customWidth="1"/>
    <col min="14601" max="14601" width="24.5703125" style="375" customWidth="1"/>
    <col min="14602" max="14602" width="20.140625" style="375" customWidth="1"/>
    <col min="14603" max="14603" width="23.7109375" style="375" customWidth="1"/>
    <col min="14604" max="14604" width="22.28515625" style="375" customWidth="1"/>
    <col min="14605" max="14605" width="21.7109375" style="375" customWidth="1"/>
    <col min="14606" max="14606" width="4.5703125" style="375" customWidth="1"/>
    <col min="14607" max="14848" width="11.42578125" style="375"/>
    <col min="14849" max="14849" width="118.42578125" style="375" customWidth="1"/>
    <col min="14850" max="14850" width="20.140625" style="375" customWidth="1"/>
    <col min="14851" max="14851" width="23.7109375" style="375" customWidth="1"/>
    <col min="14852" max="14852" width="22.28515625" style="375" customWidth="1"/>
    <col min="14853" max="14853" width="22" style="375" customWidth="1"/>
    <col min="14854" max="14854" width="20.140625" style="375" customWidth="1"/>
    <col min="14855" max="14855" width="23.5703125" style="375" customWidth="1"/>
    <col min="14856" max="14856" width="22.42578125" style="375" customWidth="1"/>
    <col min="14857" max="14857" width="24.5703125" style="375" customWidth="1"/>
    <col min="14858" max="14858" width="20.140625" style="375" customWidth="1"/>
    <col min="14859" max="14859" width="23.7109375" style="375" customWidth="1"/>
    <col min="14860" max="14860" width="22.28515625" style="375" customWidth="1"/>
    <col min="14861" max="14861" width="21.7109375" style="375" customWidth="1"/>
    <col min="14862" max="14862" width="4.5703125" style="375" customWidth="1"/>
    <col min="14863" max="15104" width="11.42578125" style="375"/>
    <col min="15105" max="15105" width="118.42578125" style="375" customWidth="1"/>
    <col min="15106" max="15106" width="20.140625" style="375" customWidth="1"/>
    <col min="15107" max="15107" width="23.7109375" style="375" customWidth="1"/>
    <col min="15108" max="15108" width="22.28515625" style="375" customWidth="1"/>
    <col min="15109" max="15109" width="22" style="375" customWidth="1"/>
    <col min="15110" max="15110" width="20.140625" style="375" customWidth="1"/>
    <col min="15111" max="15111" width="23.5703125" style="375" customWidth="1"/>
    <col min="15112" max="15112" width="22.42578125" style="375" customWidth="1"/>
    <col min="15113" max="15113" width="24.5703125" style="375" customWidth="1"/>
    <col min="15114" max="15114" width="20.140625" style="375" customWidth="1"/>
    <col min="15115" max="15115" width="23.7109375" style="375" customWidth="1"/>
    <col min="15116" max="15116" width="22.28515625" style="375" customWidth="1"/>
    <col min="15117" max="15117" width="21.7109375" style="375" customWidth="1"/>
    <col min="15118" max="15118" width="4.5703125" style="375" customWidth="1"/>
    <col min="15119" max="15360" width="11.42578125" style="375"/>
    <col min="15361" max="15361" width="118.42578125" style="375" customWidth="1"/>
    <col min="15362" max="15362" width="20.140625" style="375" customWidth="1"/>
    <col min="15363" max="15363" width="23.7109375" style="375" customWidth="1"/>
    <col min="15364" max="15364" width="22.28515625" style="375" customWidth="1"/>
    <col min="15365" max="15365" width="22" style="375" customWidth="1"/>
    <col min="15366" max="15366" width="20.140625" style="375" customWidth="1"/>
    <col min="15367" max="15367" width="23.5703125" style="375" customWidth="1"/>
    <col min="15368" max="15368" width="22.42578125" style="375" customWidth="1"/>
    <col min="15369" max="15369" width="24.5703125" style="375" customWidth="1"/>
    <col min="15370" max="15370" width="20.140625" style="375" customWidth="1"/>
    <col min="15371" max="15371" width="23.7109375" style="375" customWidth="1"/>
    <col min="15372" max="15372" width="22.28515625" style="375" customWidth="1"/>
    <col min="15373" max="15373" width="21.7109375" style="375" customWidth="1"/>
    <col min="15374" max="15374" width="4.5703125" style="375" customWidth="1"/>
    <col min="15375" max="15616" width="11.42578125" style="375"/>
    <col min="15617" max="15617" width="118.42578125" style="375" customWidth="1"/>
    <col min="15618" max="15618" width="20.140625" style="375" customWidth="1"/>
    <col min="15619" max="15619" width="23.7109375" style="375" customWidth="1"/>
    <col min="15620" max="15620" width="22.28515625" style="375" customWidth="1"/>
    <col min="15621" max="15621" width="22" style="375" customWidth="1"/>
    <col min="15622" max="15622" width="20.140625" style="375" customWidth="1"/>
    <col min="15623" max="15623" width="23.5703125" style="375" customWidth="1"/>
    <col min="15624" max="15624" width="22.42578125" style="375" customWidth="1"/>
    <col min="15625" max="15625" width="24.5703125" style="375" customWidth="1"/>
    <col min="15626" max="15626" width="20.140625" style="375" customWidth="1"/>
    <col min="15627" max="15627" width="23.7109375" style="375" customWidth="1"/>
    <col min="15628" max="15628" width="22.28515625" style="375" customWidth="1"/>
    <col min="15629" max="15629" width="21.7109375" style="375" customWidth="1"/>
    <col min="15630" max="15630" width="4.5703125" style="375" customWidth="1"/>
    <col min="15631" max="15872" width="11.42578125" style="375"/>
    <col min="15873" max="15873" width="118.42578125" style="375" customWidth="1"/>
    <col min="15874" max="15874" width="20.140625" style="375" customWidth="1"/>
    <col min="15875" max="15875" width="23.7109375" style="375" customWidth="1"/>
    <col min="15876" max="15876" width="22.28515625" style="375" customWidth="1"/>
    <col min="15877" max="15877" width="22" style="375" customWidth="1"/>
    <col min="15878" max="15878" width="20.140625" style="375" customWidth="1"/>
    <col min="15879" max="15879" width="23.5703125" style="375" customWidth="1"/>
    <col min="15880" max="15880" width="22.42578125" style="375" customWidth="1"/>
    <col min="15881" max="15881" width="24.5703125" style="375" customWidth="1"/>
    <col min="15882" max="15882" width="20.140625" style="375" customWidth="1"/>
    <col min="15883" max="15883" width="23.7109375" style="375" customWidth="1"/>
    <col min="15884" max="15884" width="22.28515625" style="375" customWidth="1"/>
    <col min="15885" max="15885" width="21.7109375" style="375" customWidth="1"/>
    <col min="15886" max="15886" width="4.5703125" style="375" customWidth="1"/>
    <col min="15887" max="16128" width="11.42578125" style="375"/>
    <col min="16129" max="16129" width="118.42578125" style="375" customWidth="1"/>
    <col min="16130" max="16130" width="20.140625" style="375" customWidth="1"/>
    <col min="16131" max="16131" width="23.7109375" style="375" customWidth="1"/>
    <col min="16132" max="16132" width="22.28515625" style="375" customWidth="1"/>
    <col min="16133" max="16133" width="22" style="375" customWidth="1"/>
    <col min="16134" max="16134" width="20.140625" style="375" customWidth="1"/>
    <col min="16135" max="16135" width="23.5703125" style="375" customWidth="1"/>
    <col min="16136" max="16136" width="22.42578125" style="375" customWidth="1"/>
    <col min="16137" max="16137" width="24.5703125" style="375" customWidth="1"/>
    <col min="16138" max="16138" width="20.140625" style="375" customWidth="1"/>
    <col min="16139" max="16139" width="23.7109375" style="375" customWidth="1"/>
    <col min="16140" max="16140" width="22.28515625" style="375" customWidth="1"/>
    <col min="16141" max="16141" width="21.7109375" style="375" customWidth="1"/>
    <col min="16142" max="16142" width="4.5703125" style="375" customWidth="1"/>
    <col min="16143" max="16384" width="11.42578125" style="375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156"/>
    </row>
    <row r="3" spans="1:14" s="2" customFormat="1" ht="41.25" customHeight="1">
      <c r="A3" s="852" t="s">
        <v>161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156"/>
    </row>
    <row r="4" spans="1:14" s="2" customFormat="1" ht="48.7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156"/>
    </row>
    <row r="5" spans="1:14" s="3" customFormat="1" ht="73.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854" t="s">
        <v>835</v>
      </c>
      <c r="C8" s="854"/>
      <c r="D8" s="854"/>
      <c r="E8" s="854"/>
      <c r="F8" s="854" t="s">
        <v>53</v>
      </c>
      <c r="G8" s="854"/>
      <c r="H8" s="854"/>
      <c r="I8" s="854"/>
      <c r="J8" s="854" t="s">
        <v>48</v>
      </c>
      <c r="K8" s="854"/>
      <c r="L8" s="854"/>
      <c r="M8" s="854"/>
      <c r="N8" s="163"/>
    </row>
    <row r="9" spans="1:14" s="168" customFormat="1" ht="65.2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167"/>
    </row>
    <row r="10" spans="1:14" s="171" customFormat="1" ht="64.5" customHeight="1">
      <c r="A10" s="169" t="s">
        <v>926</v>
      </c>
      <c r="B10" s="170">
        <v>25334.917590000001</v>
      </c>
      <c r="C10" s="170">
        <v>191793.70005000001</v>
      </c>
      <c r="D10" s="170">
        <v>642789.26301999995</v>
      </c>
      <c r="E10" s="170">
        <v>859917.88066000002</v>
      </c>
      <c r="F10" s="170">
        <v>219.74194</v>
      </c>
      <c r="G10" s="170">
        <v>403136.31774999999</v>
      </c>
      <c r="H10" s="170">
        <v>115003.9667086</v>
      </c>
      <c r="I10" s="170">
        <v>518360.02639859996</v>
      </c>
      <c r="J10" s="170">
        <v>6585.6</v>
      </c>
      <c r="K10" s="170">
        <v>4705.1111000000001</v>
      </c>
      <c r="L10" s="170">
        <v>0</v>
      </c>
      <c r="M10" s="170">
        <v>11290.7111</v>
      </c>
      <c r="N10" s="163"/>
    </row>
    <row r="11" spans="1:14" s="171" customFormat="1" ht="64.5" customHeight="1">
      <c r="A11" s="169" t="s">
        <v>927</v>
      </c>
      <c r="B11" s="172">
        <v>0</v>
      </c>
      <c r="C11" s="172">
        <v>1866.3825300000001</v>
      </c>
      <c r="D11" s="172">
        <v>2063.72822</v>
      </c>
      <c r="E11" s="172">
        <v>3930.1107499999998</v>
      </c>
      <c r="F11" s="172">
        <v>0</v>
      </c>
      <c r="G11" s="172">
        <v>1916.8657000000001</v>
      </c>
      <c r="H11" s="170">
        <v>793.26880000000006</v>
      </c>
      <c r="I11" s="170">
        <v>2710.1345000000001</v>
      </c>
      <c r="J11" s="170">
        <v>0</v>
      </c>
      <c r="K11" s="170">
        <v>0</v>
      </c>
      <c r="L11" s="170">
        <v>0</v>
      </c>
      <c r="M11" s="170">
        <v>0</v>
      </c>
      <c r="N11" s="163"/>
    </row>
    <row r="12" spans="1:14" s="171" customFormat="1" ht="64.5" customHeight="1">
      <c r="A12" s="169" t="s">
        <v>928</v>
      </c>
      <c r="B12" s="172">
        <v>8.36</v>
      </c>
      <c r="C12" s="172">
        <v>392.3</v>
      </c>
      <c r="D12" s="172">
        <v>2111.63193</v>
      </c>
      <c r="E12" s="172">
        <v>2512.2919300000003</v>
      </c>
      <c r="F12" s="172">
        <v>0</v>
      </c>
      <c r="G12" s="172">
        <v>42.19903</v>
      </c>
      <c r="H12" s="170">
        <v>0</v>
      </c>
      <c r="I12" s="170">
        <v>42.19903</v>
      </c>
      <c r="J12" s="170">
        <v>257.18826000000001</v>
      </c>
      <c r="K12" s="170">
        <v>437.71484999999996</v>
      </c>
      <c r="L12" s="170">
        <v>0</v>
      </c>
      <c r="M12" s="170">
        <v>694.90310999999997</v>
      </c>
      <c r="N12" s="163"/>
    </row>
    <row r="13" spans="1:14" s="171" customFormat="1" ht="64.5" customHeight="1">
      <c r="A13" s="169" t="s">
        <v>139</v>
      </c>
      <c r="B13" s="170">
        <v>0</v>
      </c>
      <c r="C13" s="170">
        <v>7381.8090000000002</v>
      </c>
      <c r="D13" s="170">
        <v>38087.098259999999</v>
      </c>
      <c r="E13" s="170">
        <v>45468.90726</v>
      </c>
      <c r="F13" s="170">
        <v>9.4869000000000003</v>
      </c>
      <c r="G13" s="170">
        <v>17131.60656</v>
      </c>
      <c r="H13" s="170">
        <v>15927.27497</v>
      </c>
      <c r="I13" s="170">
        <v>33068.368430000002</v>
      </c>
      <c r="J13" s="170">
        <v>0</v>
      </c>
      <c r="K13" s="170">
        <v>0</v>
      </c>
      <c r="L13" s="170">
        <v>0</v>
      </c>
      <c r="M13" s="170">
        <v>0</v>
      </c>
      <c r="N13" s="163"/>
    </row>
    <row r="14" spans="1:14" s="171" customFormat="1" ht="64.5" customHeight="1">
      <c r="A14" s="169" t="s">
        <v>929</v>
      </c>
      <c r="B14" s="170">
        <v>119072.26028</v>
      </c>
      <c r="C14" s="170">
        <v>345909.23761400004</v>
      </c>
      <c r="D14" s="170">
        <v>762600.58235239994</v>
      </c>
      <c r="E14" s="170">
        <v>1227582.0802464001</v>
      </c>
      <c r="F14" s="170">
        <v>5113.94481</v>
      </c>
      <c r="G14" s="170">
        <v>1751989.0765092</v>
      </c>
      <c r="H14" s="170">
        <v>696343.52456679998</v>
      </c>
      <c r="I14" s="170">
        <v>2453446.5458860002</v>
      </c>
      <c r="J14" s="170">
        <v>58224.761841399995</v>
      </c>
      <c r="K14" s="170">
        <v>8513.3591899999992</v>
      </c>
      <c r="L14" s="170">
        <v>0</v>
      </c>
      <c r="M14" s="170">
        <v>66738.121031400005</v>
      </c>
      <c r="N14" s="163"/>
    </row>
    <row r="15" spans="1:14" s="171" customFormat="1" ht="64.5" customHeight="1">
      <c r="A15" s="169" t="s">
        <v>141</v>
      </c>
      <c r="B15" s="170">
        <v>0</v>
      </c>
      <c r="C15" s="170">
        <v>3478.6809399999997</v>
      </c>
      <c r="D15" s="170">
        <v>1428.7640100000001</v>
      </c>
      <c r="E15" s="170">
        <v>4907.4449500000001</v>
      </c>
      <c r="F15" s="170">
        <v>0</v>
      </c>
      <c r="G15" s="170">
        <v>2282.3649999999998</v>
      </c>
      <c r="H15" s="170">
        <v>4487.0766900000008</v>
      </c>
      <c r="I15" s="170">
        <v>6769.4416900000006</v>
      </c>
      <c r="J15" s="170">
        <v>145.97649999999999</v>
      </c>
      <c r="K15" s="170">
        <v>0</v>
      </c>
      <c r="L15" s="170">
        <v>0</v>
      </c>
      <c r="M15" s="170">
        <v>145.97649999999999</v>
      </c>
      <c r="N15" s="163"/>
    </row>
    <row r="16" spans="1:14" s="171" customFormat="1" ht="64.5" customHeight="1">
      <c r="A16" s="169" t="s">
        <v>98</v>
      </c>
      <c r="B16" s="170">
        <v>179846.16884880001</v>
      </c>
      <c r="C16" s="170">
        <v>300782.72187379998</v>
      </c>
      <c r="D16" s="170">
        <v>1343878.8674635999</v>
      </c>
      <c r="E16" s="170">
        <v>1824507.7581861999</v>
      </c>
      <c r="F16" s="170">
        <v>2501.0610499999998</v>
      </c>
      <c r="G16" s="170">
        <v>1336279.1957425999</v>
      </c>
      <c r="H16" s="170">
        <v>633816.70962940005</v>
      </c>
      <c r="I16" s="170">
        <v>1972596.966422</v>
      </c>
      <c r="J16" s="170">
        <v>826.59954159999995</v>
      </c>
      <c r="K16" s="170">
        <v>483.20499999999998</v>
      </c>
      <c r="L16" s="170">
        <v>0</v>
      </c>
      <c r="M16" s="170">
        <v>1309.8045416000002</v>
      </c>
      <c r="N16" s="163"/>
    </row>
    <row r="17" spans="1:14" s="171" customFormat="1" ht="64.5" customHeight="1">
      <c r="A17" s="169" t="s">
        <v>142</v>
      </c>
      <c r="B17" s="170">
        <v>123542.4606838</v>
      </c>
      <c r="C17" s="170">
        <v>1021639.5639378</v>
      </c>
      <c r="D17" s="170">
        <v>648442.84198660008</v>
      </c>
      <c r="E17" s="170">
        <v>1793624.8666082001</v>
      </c>
      <c r="F17" s="170">
        <v>8532.4683000000005</v>
      </c>
      <c r="G17" s="170">
        <v>2012210.5020675999</v>
      </c>
      <c r="H17" s="170">
        <v>907625.98901119991</v>
      </c>
      <c r="I17" s="170">
        <v>2928368.9593787999</v>
      </c>
      <c r="J17" s="170">
        <v>37239.546187799999</v>
      </c>
      <c r="K17" s="170">
        <v>856.55606999999998</v>
      </c>
      <c r="L17" s="170">
        <v>0</v>
      </c>
      <c r="M17" s="170">
        <v>38096.102257799997</v>
      </c>
      <c r="N17" s="163"/>
    </row>
    <row r="18" spans="1:14" s="171" customFormat="1" ht="64.5" customHeight="1">
      <c r="A18" s="169" t="s">
        <v>930</v>
      </c>
      <c r="B18" s="170">
        <v>2366.5612999999998</v>
      </c>
      <c r="C18" s="170">
        <v>21068.786107200001</v>
      </c>
      <c r="D18" s="170">
        <v>93867.118620000008</v>
      </c>
      <c r="E18" s="170">
        <v>117302.4660272</v>
      </c>
      <c r="F18" s="170">
        <v>828.49701000000005</v>
      </c>
      <c r="G18" s="170">
        <v>210499.39572</v>
      </c>
      <c r="H18" s="170">
        <v>78088.891008599996</v>
      </c>
      <c r="I18" s="170">
        <v>289416.78373860003</v>
      </c>
      <c r="J18" s="170">
        <v>0</v>
      </c>
      <c r="K18" s="170">
        <v>0</v>
      </c>
      <c r="L18" s="170">
        <v>0</v>
      </c>
      <c r="M18" s="170">
        <v>0</v>
      </c>
      <c r="N18" s="163"/>
    </row>
    <row r="19" spans="1:14" s="171" customFormat="1" ht="64.5" customHeight="1">
      <c r="A19" s="169" t="s">
        <v>144</v>
      </c>
      <c r="B19" s="170">
        <v>2722.0428900000002</v>
      </c>
      <c r="C19" s="170">
        <v>65942.879410399997</v>
      </c>
      <c r="D19" s="170">
        <v>183135.45668840001</v>
      </c>
      <c r="E19" s="170">
        <v>251800.37898879999</v>
      </c>
      <c r="F19" s="170">
        <v>933.85713999999996</v>
      </c>
      <c r="G19" s="170">
        <v>753032.99597819999</v>
      </c>
      <c r="H19" s="170">
        <v>566055.3255256</v>
      </c>
      <c r="I19" s="170">
        <v>1320022.1786438001</v>
      </c>
      <c r="J19" s="170">
        <v>1415.5351903999999</v>
      </c>
      <c r="K19" s="170">
        <v>555.55619999999999</v>
      </c>
      <c r="L19" s="170">
        <v>0</v>
      </c>
      <c r="M19" s="170">
        <v>1971.0913903999999</v>
      </c>
      <c r="N19" s="163"/>
    </row>
    <row r="20" spans="1:14" s="171" customFormat="1" ht="64.5" customHeight="1">
      <c r="A20" s="169" t="s">
        <v>145</v>
      </c>
      <c r="B20" s="170">
        <v>23748.880000000001</v>
      </c>
      <c r="C20" s="170">
        <v>12188.85701</v>
      </c>
      <c r="D20" s="170">
        <v>5016.1247400000002</v>
      </c>
      <c r="E20" s="170">
        <v>40953.861749999996</v>
      </c>
      <c r="F20" s="170">
        <v>29</v>
      </c>
      <c r="G20" s="170">
        <v>346.71383000000003</v>
      </c>
      <c r="H20" s="170">
        <v>137.77405999999999</v>
      </c>
      <c r="I20" s="170">
        <v>513.48788999999999</v>
      </c>
      <c r="J20" s="170">
        <v>29184.803660000001</v>
      </c>
      <c r="K20" s="170">
        <v>0</v>
      </c>
      <c r="L20" s="170">
        <v>0</v>
      </c>
      <c r="M20" s="170">
        <v>29184.803660000001</v>
      </c>
      <c r="N20" s="163"/>
    </row>
    <row r="21" spans="1:14" s="171" customFormat="1" ht="64.5" customHeight="1">
      <c r="A21" s="169" t="s">
        <v>146</v>
      </c>
      <c r="B21" s="170">
        <v>28167.861135400002</v>
      </c>
      <c r="C21" s="170">
        <v>121576.00240899999</v>
      </c>
      <c r="D21" s="170">
        <v>1628719.0014871999</v>
      </c>
      <c r="E21" s="170">
        <v>1778462.8650316</v>
      </c>
      <c r="F21" s="170">
        <v>738.62980000000005</v>
      </c>
      <c r="G21" s="170">
        <v>400932.7588518</v>
      </c>
      <c r="H21" s="170">
        <v>265521.65172299999</v>
      </c>
      <c r="I21" s="170">
        <v>667193.04037479998</v>
      </c>
      <c r="J21" s="170">
        <v>722.26223199999993</v>
      </c>
      <c r="K21" s="170">
        <v>74.591899999999995</v>
      </c>
      <c r="L21" s="170">
        <v>0</v>
      </c>
      <c r="M21" s="170">
        <v>796.85413199999994</v>
      </c>
      <c r="N21" s="163"/>
    </row>
    <row r="22" spans="1:14" s="171" customFormat="1" ht="64.5" customHeight="1">
      <c r="A22" s="169" t="s">
        <v>147</v>
      </c>
      <c r="B22" s="170">
        <v>0</v>
      </c>
      <c r="C22" s="170">
        <v>425.36048</v>
      </c>
      <c r="D22" s="170">
        <v>348.05802</v>
      </c>
      <c r="E22" s="170">
        <v>773.41849999999999</v>
      </c>
      <c r="F22" s="170">
        <v>0</v>
      </c>
      <c r="G22" s="170">
        <v>626.91856999999993</v>
      </c>
      <c r="H22" s="170">
        <v>0</v>
      </c>
      <c r="I22" s="170">
        <v>626.91856999999993</v>
      </c>
      <c r="J22" s="170">
        <v>0</v>
      </c>
      <c r="K22" s="170">
        <v>0</v>
      </c>
      <c r="L22" s="170">
        <v>0</v>
      </c>
      <c r="M22" s="170">
        <v>0</v>
      </c>
      <c r="N22" s="163"/>
    </row>
    <row r="23" spans="1:14" s="171" customFormat="1" ht="64.5" customHeight="1">
      <c r="A23" s="169" t="s">
        <v>148</v>
      </c>
      <c r="B23" s="170">
        <v>32.866070000000001</v>
      </c>
      <c r="C23" s="170">
        <v>1970.2523999999999</v>
      </c>
      <c r="D23" s="170">
        <v>12776.020210000001</v>
      </c>
      <c r="E23" s="170">
        <v>14779.13868</v>
      </c>
      <c r="F23" s="170">
        <v>93.062269999999998</v>
      </c>
      <c r="G23" s="170">
        <v>13571.77154</v>
      </c>
      <c r="H23" s="170">
        <v>2845.1750099999999</v>
      </c>
      <c r="I23" s="170">
        <v>16510.008819999999</v>
      </c>
      <c r="J23" s="170">
        <v>0</v>
      </c>
      <c r="K23" s="170">
        <v>0</v>
      </c>
      <c r="L23" s="170">
        <v>0</v>
      </c>
      <c r="M23" s="170">
        <v>0</v>
      </c>
      <c r="N23" s="163"/>
    </row>
    <row r="24" spans="1:14" s="171" customFormat="1" ht="64.5" customHeight="1">
      <c r="A24" s="169" t="s">
        <v>149</v>
      </c>
      <c r="B24" s="170">
        <v>149.13204000000002</v>
      </c>
      <c r="C24" s="170">
        <v>40520.193728999999</v>
      </c>
      <c r="D24" s="170">
        <v>21489.541143800001</v>
      </c>
      <c r="E24" s="170">
        <v>62158.866912799996</v>
      </c>
      <c r="F24" s="170">
        <v>846.47477000000003</v>
      </c>
      <c r="G24" s="170">
        <v>174098.70145739999</v>
      </c>
      <c r="H24" s="170">
        <v>66356.866358400002</v>
      </c>
      <c r="I24" s="170">
        <v>241302.04258579999</v>
      </c>
      <c r="J24" s="170">
        <v>0</v>
      </c>
      <c r="K24" s="170">
        <v>1552.0143799999998</v>
      </c>
      <c r="L24" s="170">
        <v>0</v>
      </c>
      <c r="M24" s="170">
        <v>1552.0143799999998</v>
      </c>
      <c r="N24" s="163"/>
    </row>
    <row r="25" spans="1:14" s="171" customFormat="1" ht="64.5" customHeight="1">
      <c r="A25" s="169" t="s">
        <v>150</v>
      </c>
      <c r="B25" s="170">
        <v>0</v>
      </c>
      <c r="C25" s="170">
        <v>0</v>
      </c>
      <c r="D25" s="170">
        <v>13.72</v>
      </c>
      <c r="E25" s="170">
        <v>13.72</v>
      </c>
      <c r="F25" s="170">
        <v>36.242989999999999</v>
      </c>
      <c r="G25" s="170">
        <v>1766.57791</v>
      </c>
      <c r="H25" s="170">
        <v>461.48452000000003</v>
      </c>
      <c r="I25" s="170">
        <v>2264.3054200000001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151</v>
      </c>
      <c r="B26" s="170">
        <v>0</v>
      </c>
      <c r="C26" s="170">
        <v>0</v>
      </c>
      <c r="D26" s="170">
        <v>34.450000000000003</v>
      </c>
      <c r="E26" s="170">
        <v>34.450000000000003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152</v>
      </c>
      <c r="B27" s="174">
        <v>0</v>
      </c>
      <c r="C27" s="174">
        <v>0</v>
      </c>
      <c r="D27" s="174">
        <v>409.01877300000001</v>
      </c>
      <c r="E27" s="174">
        <v>409.01877300000001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0</v>
      </c>
      <c r="L27" s="174">
        <v>0</v>
      </c>
      <c r="M27" s="174">
        <v>0</v>
      </c>
      <c r="N27" s="175"/>
    </row>
    <row r="28" spans="1:14" s="176" customFormat="1" ht="38.25" customHeight="1">
      <c r="A28" s="177" t="s">
        <v>165</v>
      </c>
      <c r="B28" s="178">
        <f>SUM(B10:B27)</f>
        <v>504991.51083799999</v>
      </c>
      <c r="C28" s="178">
        <f t="shared" ref="C28:M28" si="0">SUM(C10:C27)</f>
        <v>2136936.7274912</v>
      </c>
      <c r="D28" s="178">
        <f t="shared" si="0"/>
        <v>5387211.2869249992</v>
      </c>
      <c r="E28" s="178">
        <f t="shared" si="0"/>
        <v>8029139.5252541984</v>
      </c>
      <c r="F28" s="178">
        <f t="shared" si="0"/>
        <v>19882.466979999997</v>
      </c>
      <c r="G28" s="178">
        <f t="shared" si="0"/>
        <v>7079863.9622168001</v>
      </c>
      <c r="H28" s="178">
        <f t="shared" si="0"/>
        <v>3353464.9785815994</v>
      </c>
      <c r="I28" s="178">
        <f t="shared" si="0"/>
        <v>10453211.407778399</v>
      </c>
      <c r="J28" s="178">
        <f t="shared" si="0"/>
        <v>134602.27341319999</v>
      </c>
      <c r="K28" s="178">
        <f t="shared" si="0"/>
        <v>17178.108690000001</v>
      </c>
      <c r="L28" s="178">
        <f t="shared" si="0"/>
        <v>0</v>
      </c>
      <c r="M28" s="178">
        <f t="shared" si="0"/>
        <v>151780.38210320001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737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24.75" customHeight="1">
      <c r="A31" s="185" t="s">
        <v>738</v>
      </c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showGridLines="0" topLeftCell="A2" zoomScale="40" zoomScaleNormal="40" workbookViewId="0">
      <selection activeCell="U15" sqref="U15"/>
    </sheetView>
  </sheetViews>
  <sheetFormatPr baseColWidth="10" defaultRowHeight="15"/>
  <cols>
    <col min="1" max="1" width="133.42578125" style="20" customWidth="1"/>
    <col min="2" max="2" width="29.140625" style="375" customWidth="1"/>
    <col min="3" max="3" width="32.7109375" style="375" customWidth="1"/>
    <col min="4" max="4" width="31.28515625" style="375" customWidth="1"/>
    <col min="5" max="9" width="31" style="375" customWidth="1"/>
    <col min="10" max="10" width="29.140625" style="375" customWidth="1"/>
    <col min="11" max="11" width="32.7109375" style="375" customWidth="1"/>
    <col min="12" max="12" width="31.28515625" style="375" customWidth="1"/>
    <col min="13" max="13" width="31" style="375" customWidth="1"/>
    <col min="14" max="14" width="4.5703125" style="132" customWidth="1"/>
    <col min="15" max="256" width="11.42578125" style="375"/>
    <col min="257" max="257" width="133.42578125" style="375" customWidth="1"/>
    <col min="258" max="258" width="29.140625" style="375" customWidth="1"/>
    <col min="259" max="259" width="32.7109375" style="375" customWidth="1"/>
    <col min="260" max="260" width="31.28515625" style="375" customWidth="1"/>
    <col min="261" max="265" width="31" style="375" customWidth="1"/>
    <col min="266" max="266" width="29.140625" style="375" customWidth="1"/>
    <col min="267" max="267" width="32.7109375" style="375" customWidth="1"/>
    <col min="268" max="268" width="31.28515625" style="375" customWidth="1"/>
    <col min="269" max="269" width="31" style="375" customWidth="1"/>
    <col min="270" max="270" width="4.5703125" style="375" customWidth="1"/>
    <col min="271" max="512" width="11.42578125" style="375"/>
    <col min="513" max="513" width="133.42578125" style="375" customWidth="1"/>
    <col min="514" max="514" width="29.140625" style="375" customWidth="1"/>
    <col min="515" max="515" width="32.7109375" style="375" customWidth="1"/>
    <col min="516" max="516" width="31.28515625" style="375" customWidth="1"/>
    <col min="517" max="521" width="31" style="375" customWidth="1"/>
    <col min="522" max="522" width="29.140625" style="375" customWidth="1"/>
    <col min="523" max="523" width="32.7109375" style="375" customWidth="1"/>
    <col min="524" max="524" width="31.28515625" style="375" customWidth="1"/>
    <col min="525" max="525" width="31" style="375" customWidth="1"/>
    <col min="526" max="526" width="4.5703125" style="375" customWidth="1"/>
    <col min="527" max="768" width="11.42578125" style="375"/>
    <col min="769" max="769" width="133.42578125" style="375" customWidth="1"/>
    <col min="770" max="770" width="29.140625" style="375" customWidth="1"/>
    <col min="771" max="771" width="32.7109375" style="375" customWidth="1"/>
    <col min="772" max="772" width="31.28515625" style="375" customWidth="1"/>
    <col min="773" max="777" width="31" style="375" customWidth="1"/>
    <col min="778" max="778" width="29.140625" style="375" customWidth="1"/>
    <col min="779" max="779" width="32.7109375" style="375" customWidth="1"/>
    <col min="780" max="780" width="31.28515625" style="375" customWidth="1"/>
    <col min="781" max="781" width="31" style="375" customWidth="1"/>
    <col min="782" max="782" width="4.5703125" style="375" customWidth="1"/>
    <col min="783" max="1024" width="11.42578125" style="375"/>
    <col min="1025" max="1025" width="133.42578125" style="375" customWidth="1"/>
    <col min="1026" max="1026" width="29.140625" style="375" customWidth="1"/>
    <col min="1027" max="1027" width="32.7109375" style="375" customWidth="1"/>
    <col min="1028" max="1028" width="31.28515625" style="375" customWidth="1"/>
    <col min="1029" max="1033" width="31" style="375" customWidth="1"/>
    <col min="1034" max="1034" width="29.140625" style="375" customWidth="1"/>
    <col min="1035" max="1035" width="32.7109375" style="375" customWidth="1"/>
    <col min="1036" max="1036" width="31.28515625" style="375" customWidth="1"/>
    <col min="1037" max="1037" width="31" style="375" customWidth="1"/>
    <col min="1038" max="1038" width="4.5703125" style="375" customWidth="1"/>
    <col min="1039" max="1280" width="11.42578125" style="375"/>
    <col min="1281" max="1281" width="133.42578125" style="375" customWidth="1"/>
    <col min="1282" max="1282" width="29.140625" style="375" customWidth="1"/>
    <col min="1283" max="1283" width="32.7109375" style="375" customWidth="1"/>
    <col min="1284" max="1284" width="31.28515625" style="375" customWidth="1"/>
    <col min="1285" max="1289" width="31" style="375" customWidth="1"/>
    <col min="1290" max="1290" width="29.140625" style="375" customWidth="1"/>
    <col min="1291" max="1291" width="32.7109375" style="375" customWidth="1"/>
    <col min="1292" max="1292" width="31.28515625" style="375" customWidth="1"/>
    <col min="1293" max="1293" width="31" style="375" customWidth="1"/>
    <col min="1294" max="1294" width="4.5703125" style="375" customWidth="1"/>
    <col min="1295" max="1536" width="11.42578125" style="375"/>
    <col min="1537" max="1537" width="133.42578125" style="375" customWidth="1"/>
    <col min="1538" max="1538" width="29.140625" style="375" customWidth="1"/>
    <col min="1539" max="1539" width="32.7109375" style="375" customWidth="1"/>
    <col min="1540" max="1540" width="31.28515625" style="375" customWidth="1"/>
    <col min="1541" max="1545" width="31" style="375" customWidth="1"/>
    <col min="1546" max="1546" width="29.140625" style="375" customWidth="1"/>
    <col min="1547" max="1547" width="32.7109375" style="375" customWidth="1"/>
    <col min="1548" max="1548" width="31.28515625" style="375" customWidth="1"/>
    <col min="1549" max="1549" width="31" style="375" customWidth="1"/>
    <col min="1550" max="1550" width="4.5703125" style="375" customWidth="1"/>
    <col min="1551" max="1792" width="11.42578125" style="375"/>
    <col min="1793" max="1793" width="133.42578125" style="375" customWidth="1"/>
    <col min="1794" max="1794" width="29.140625" style="375" customWidth="1"/>
    <col min="1795" max="1795" width="32.7109375" style="375" customWidth="1"/>
    <col min="1796" max="1796" width="31.28515625" style="375" customWidth="1"/>
    <col min="1797" max="1801" width="31" style="375" customWidth="1"/>
    <col min="1802" max="1802" width="29.140625" style="375" customWidth="1"/>
    <col min="1803" max="1803" width="32.7109375" style="375" customWidth="1"/>
    <col min="1804" max="1804" width="31.28515625" style="375" customWidth="1"/>
    <col min="1805" max="1805" width="31" style="375" customWidth="1"/>
    <col min="1806" max="1806" width="4.5703125" style="375" customWidth="1"/>
    <col min="1807" max="2048" width="11.42578125" style="375"/>
    <col min="2049" max="2049" width="133.42578125" style="375" customWidth="1"/>
    <col min="2050" max="2050" width="29.140625" style="375" customWidth="1"/>
    <col min="2051" max="2051" width="32.7109375" style="375" customWidth="1"/>
    <col min="2052" max="2052" width="31.28515625" style="375" customWidth="1"/>
    <col min="2053" max="2057" width="31" style="375" customWidth="1"/>
    <col min="2058" max="2058" width="29.140625" style="375" customWidth="1"/>
    <col min="2059" max="2059" width="32.7109375" style="375" customWidth="1"/>
    <col min="2060" max="2060" width="31.28515625" style="375" customWidth="1"/>
    <col min="2061" max="2061" width="31" style="375" customWidth="1"/>
    <col min="2062" max="2062" width="4.5703125" style="375" customWidth="1"/>
    <col min="2063" max="2304" width="11.42578125" style="375"/>
    <col min="2305" max="2305" width="133.42578125" style="375" customWidth="1"/>
    <col min="2306" max="2306" width="29.140625" style="375" customWidth="1"/>
    <col min="2307" max="2307" width="32.7109375" style="375" customWidth="1"/>
    <col min="2308" max="2308" width="31.28515625" style="375" customWidth="1"/>
    <col min="2309" max="2313" width="31" style="375" customWidth="1"/>
    <col min="2314" max="2314" width="29.140625" style="375" customWidth="1"/>
    <col min="2315" max="2315" width="32.7109375" style="375" customWidth="1"/>
    <col min="2316" max="2316" width="31.28515625" style="375" customWidth="1"/>
    <col min="2317" max="2317" width="31" style="375" customWidth="1"/>
    <col min="2318" max="2318" width="4.5703125" style="375" customWidth="1"/>
    <col min="2319" max="2560" width="11.42578125" style="375"/>
    <col min="2561" max="2561" width="133.42578125" style="375" customWidth="1"/>
    <col min="2562" max="2562" width="29.140625" style="375" customWidth="1"/>
    <col min="2563" max="2563" width="32.7109375" style="375" customWidth="1"/>
    <col min="2564" max="2564" width="31.28515625" style="375" customWidth="1"/>
    <col min="2565" max="2569" width="31" style="375" customWidth="1"/>
    <col min="2570" max="2570" width="29.140625" style="375" customWidth="1"/>
    <col min="2571" max="2571" width="32.7109375" style="375" customWidth="1"/>
    <col min="2572" max="2572" width="31.28515625" style="375" customWidth="1"/>
    <col min="2573" max="2573" width="31" style="375" customWidth="1"/>
    <col min="2574" max="2574" width="4.5703125" style="375" customWidth="1"/>
    <col min="2575" max="2816" width="11.42578125" style="375"/>
    <col min="2817" max="2817" width="133.42578125" style="375" customWidth="1"/>
    <col min="2818" max="2818" width="29.140625" style="375" customWidth="1"/>
    <col min="2819" max="2819" width="32.7109375" style="375" customWidth="1"/>
    <col min="2820" max="2820" width="31.28515625" style="375" customWidth="1"/>
    <col min="2821" max="2825" width="31" style="375" customWidth="1"/>
    <col min="2826" max="2826" width="29.140625" style="375" customWidth="1"/>
    <col min="2827" max="2827" width="32.7109375" style="375" customWidth="1"/>
    <col min="2828" max="2828" width="31.28515625" style="375" customWidth="1"/>
    <col min="2829" max="2829" width="31" style="375" customWidth="1"/>
    <col min="2830" max="2830" width="4.5703125" style="375" customWidth="1"/>
    <col min="2831" max="3072" width="11.42578125" style="375"/>
    <col min="3073" max="3073" width="133.42578125" style="375" customWidth="1"/>
    <col min="3074" max="3074" width="29.140625" style="375" customWidth="1"/>
    <col min="3075" max="3075" width="32.7109375" style="375" customWidth="1"/>
    <col min="3076" max="3076" width="31.28515625" style="375" customWidth="1"/>
    <col min="3077" max="3081" width="31" style="375" customWidth="1"/>
    <col min="3082" max="3082" width="29.140625" style="375" customWidth="1"/>
    <col min="3083" max="3083" width="32.7109375" style="375" customWidth="1"/>
    <col min="3084" max="3084" width="31.28515625" style="375" customWidth="1"/>
    <col min="3085" max="3085" width="31" style="375" customWidth="1"/>
    <col min="3086" max="3086" width="4.5703125" style="375" customWidth="1"/>
    <col min="3087" max="3328" width="11.42578125" style="375"/>
    <col min="3329" max="3329" width="133.42578125" style="375" customWidth="1"/>
    <col min="3330" max="3330" width="29.140625" style="375" customWidth="1"/>
    <col min="3331" max="3331" width="32.7109375" style="375" customWidth="1"/>
    <col min="3332" max="3332" width="31.28515625" style="375" customWidth="1"/>
    <col min="3333" max="3337" width="31" style="375" customWidth="1"/>
    <col min="3338" max="3338" width="29.140625" style="375" customWidth="1"/>
    <col min="3339" max="3339" width="32.7109375" style="375" customWidth="1"/>
    <col min="3340" max="3340" width="31.28515625" style="375" customWidth="1"/>
    <col min="3341" max="3341" width="31" style="375" customWidth="1"/>
    <col min="3342" max="3342" width="4.5703125" style="375" customWidth="1"/>
    <col min="3343" max="3584" width="11.42578125" style="375"/>
    <col min="3585" max="3585" width="133.42578125" style="375" customWidth="1"/>
    <col min="3586" max="3586" width="29.140625" style="375" customWidth="1"/>
    <col min="3587" max="3587" width="32.7109375" style="375" customWidth="1"/>
    <col min="3588" max="3588" width="31.28515625" style="375" customWidth="1"/>
    <col min="3589" max="3593" width="31" style="375" customWidth="1"/>
    <col min="3594" max="3594" width="29.140625" style="375" customWidth="1"/>
    <col min="3595" max="3595" width="32.7109375" style="375" customWidth="1"/>
    <col min="3596" max="3596" width="31.28515625" style="375" customWidth="1"/>
    <col min="3597" max="3597" width="31" style="375" customWidth="1"/>
    <col min="3598" max="3598" width="4.5703125" style="375" customWidth="1"/>
    <col min="3599" max="3840" width="11.42578125" style="375"/>
    <col min="3841" max="3841" width="133.42578125" style="375" customWidth="1"/>
    <col min="3842" max="3842" width="29.140625" style="375" customWidth="1"/>
    <col min="3843" max="3843" width="32.7109375" style="375" customWidth="1"/>
    <col min="3844" max="3844" width="31.28515625" style="375" customWidth="1"/>
    <col min="3845" max="3849" width="31" style="375" customWidth="1"/>
    <col min="3850" max="3850" width="29.140625" style="375" customWidth="1"/>
    <col min="3851" max="3851" width="32.7109375" style="375" customWidth="1"/>
    <col min="3852" max="3852" width="31.28515625" style="375" customWidth="1"/>
    <col min="3853" max="3853" width="31" style="375" customWidth="1"/>
    <col min="3854" max="3854" width="4.5703125" style="375" customWidth="1"/>
    <col min="3855" max="4096" width="11.42578125" style="375"/>
    <col min="4097" max="4097" width="133.42578125" style="375" customWidth="1"/>
    <col min="4098" max="4098" width="29.140625" style="375" customWidth="1"/>
    <col min="4099" max="4099" width="32.7109375" style="375" customWidth="1"/>
    <col min="4100" max="4100" width="31.28515625" style="375" customWidth="1"/>
    <col min="4101" max="4105" width="31" style="375" customWidth="1"/>
    <col min="4106" max="4106" width="29.140625" style="375" customWidth="1"/>
    <col min="4107" max="4107" width="32.7109375" style="375" customWidth="1"/>
    <col min="4108" max="4108" width="31.28515625" style="375" customWidth="1"/>
    <col min="4109" max="4109" width="31" style="375" customWidth="1"/>
    <col min="4110" max="4110" width="4.5703125" style="375" customWidth="1"/>
    <col min="4111" max="4352" width="11.42578125" style="375"/>
    <col min="4353" max="4353" width="133.42578125" style="375" customWidth="1"/>
    <col min="4354" max="4354" width="29.140625" style="375" customWidth="1"/>
    <col min="4355" max="4355" width="32.7109375" style="375" customWidth="1"/>
    <col min="4356" max="4356" width="31.28515625" style="375" customWidth="1"/>
    <col min="4357" max="4361" width="31" style="375" customWidth="1"/>
    <col min="4362" max="4362" width="29.140625" style="375" customWidth="1"/>
    <col min="4363" max="4363" width="32.7109375" style="375" customWidth="1"/>
    <col min="4364" max="4364" width="31.28515625" style="375" customWidth="1"/>
    <col min="4365" max="4365" width="31" style="375" customWidth="1"/>
    <col min="4366" max="4366" width="4.5703125" style="375" customWidth="1"/>
    <col min="4367" max="4608" width="11.42578125" style="375"/>
    <col min="4609" max="4609" width="133.42578125" style="375" customWidth="1"/>
    <col min="4610" max="4610" width="29.140625" style="375" customWidth="1"/>
    <col min="4611" max="4611" width="32.7109375" style="375" customWidth="1"/>
    <col min="4612" max="4612" width="31.28515625" style="375" customWidth="1"/>
    <col min="4613" max="4617" width="31" style="375" customWidth="1"/>
    <col min="4618" max="4618" width="29.140625" style="375" customWidth="1"/>
    <col min="4619" max="4619" width="32.7109375" style="375" customWidth="1"/>
    <col min="4620" max="4620" width="31.28515625" style="375" customWidth="1"/>
    <col min="4621" max="4621" width="31" style="375" customWidth="1"/>
    <col min="4622" max="4622" width="4.5703125" style="375" customWidth="1"/>
    <col min="4623" max="4864" width="11.42578125" style="375"/>
    <col min="4865" max="4865" width="133.42578125" style="375" customWidth="1"/>
    <col min="4866" max="4866" width="29.140625" style="375" customWidth="1"/>
    <col min="4867" max="4867" width="32.7109375" style="375" customWidth="1"/>
    <col min="4868" max="4868" width="31.28515625" style="375" customWidth="1"/>
    <col min="4869" max="4873" width="31" style="375" customWidth="1"/>
    <col min="4874" max="4874" width="29.140625" style="375" customWidth="1"/>
    <col min="4875" max="4875" width="32.7109375" style="375" customWidth="1"/>
    <col min="4876" max="4876" width="31.28515625" style="375" customWidth="1"/>
    <col min="4877" max="4877" width="31" style="375" customWidth="1"/>
    <col min="4878" max="4878" width="4.5703125" style="375" customWidth="1"/>
    <col min="4879" max="5120" width="11.42578125" style="375"/>
    <col min="5121" max="5121" width="133.42578125" style="375" customWidth="1"/>
    <col min="5122" max="5122" width="29.140625" style="375" customWidth="1"/>
    <col min="5123" max="5123" width="32.7109375" style="375" customWidth="1"/>
    <col min="5124" max="5124" width="31.28515625" style="375" customWidth="1"/>
    <col min="5125" max="5129" width="31" style="375" customWidth="1"/>
    <col min="5130" max="5130" width="29.140625" style="375" customWidth="1"/>
    <col min="5131" max="5131" width="32.7109375" style="375" customWidth="1"/>
    <col min="5132" max="5132" width="31.28515625" style="375" customWidth="1"/>
    <col min="5133" max="5133" width="31" style="375" customWidth="1"/>
    <col min="5134" max="5134" width="4.5703125" style="375" customWidth="1"/>
    <col min="5135" max="5376" width="11.42578125" style="375"/>
    <col min="5377" max="5377" width="133.42578125" style="375" customWidth="1"/>
    <col min="5378" max="5378" width="29.140625" style="375" customWidth="1"/>
    <col min="5379" max="5379" width="32.7109375" style="375" customWidth="1"/>
    <col min="5380" max="5380" width="31.28515625" style="375" customWidth="1"/>
    <col min="5381" max="5385" width="31" style="375" customWidth="1"/>
    <col min="5386" max="5386" width="29.140625" style="375" customWidth="1"/>
    <col min="5387" max="5387" width="32.7109375" style="375" customWidth="1"/>
    <col min="5388" max="5388" width="31.28515625" style="375" customWidth="1"/>
    <col min="5389" max="5389" width="31" style="375" customWidth="1"/>
    <col min="5390" max="5390" width="4.5703125" style="375" customWidth="1"/>
    <col min="5391" max="5632" width="11.42578125" style="375"/>
    <col min="5633" max="5633" width="133.42578125" style="375" customWidth="1"/>
    <col min="5634" max="5634" width="29.140625" style="375" customWidth="1"/>
    <col min="5635" max="5635" width="32.7109375" style="375" customWidth="1"/>
    <col min="5636" max="5636" width="31.28515625" style="375" customWidth="1"/>
    <col min="5637" max="5641" width="31" style="375" customWidth="1"/>
    <col min="5642" max="5642" width="29.140625" style="375" customWidth="1"/>
    <col min="5643" max="5643" width="32.7109375" style="375" customWidth="1"/>
    <col min="5644" max="5644" width="31.28515625" style="375" customWidth="1"/>
    <col min="5645" max="5645" width="31" style="375" customWidth="1"/>
    <col min="5646" max="5646" width="4.5703125" style="375" customWidth="1"/>
    <col min="5647" max="5888" width="11.42578125" style="375"/>
    <col min="5889" max="5889" width="133.42578125" style="375" customWidth="1"/>
    <col min="5890" max="5890" width="29.140625" style="375" customWidth="1"/>
    <col min="5891" max="5891" width="32.7109375" style="375" customWidth="1"/>
    <col min="5892" max="5892" width="31.28515625" style="375" customWidth="1"/>
    <col min="5893" max="5897" width="31" style="375" customWidth="1"/>
    <col min="5898" max="5898" width="29.140625" style="375" customWidth="1"/>
    <col min="5899" max="5899" width="32.7109375" style="375" customWidth="1"/>
    <col min="5900" max="5900" width="31.28515625" style="375" customWidth="1"/>
    <col min="5901" max="5901" width="31" style="375" customWidth="1"/>
    <col min="5902" max="5902" width="4.5703125" style="375" customWidth="1"/>
    <col min="5903" max="6144" width="11.42578125" style="375"/>
    <col min="6145" max="6145" width="133.42578125" style="375" customWidth="1"/>
    <col min="6146" max="6146" width="29.140625" style="375" customWidth="1"/>
    <col min="6147" max="6147" width="32.7109375" style="375" customWidth="1"/>
    <col min="6148" max="6148" width="31.28515625" style="375" customWidth="1"/>
    <col min="6149" max="6153" width="31" style="375" customWidth="1"/>
    <col min="6154" max="6154" width="29.140625" style="375" customWidth="1"/>
    <col min="6155" max="6155" width="32.7109375" style="375" customWidth="1"/>
    <col min="6156" max="6156" width="31.28515625" style="375" customWidth="1"/>
    <col min="6157" max="6157" width="31" style="375" customWidth="1"/>
    <col min="6158" max="6158" width="4.5703125" style="375" customWidth="1"/>
    <col min="6159" max="6400" width="11.42578125" style="375"/>
    <col min="6401" max="6401" width="133.42578125" style="375" customWidth="1"/>
    <col min="6402" max="6402" width="29.140625" style="375" customWidth="1"/>
    <col min="6403" max="6403" width="32.7109375" style="375" customWidth="1"/>
    <col min="6404" max="6404" width="31.28515625" style="375" customWidth="1"/>
    <col min="6405" max="6409" width="31" style="375" customWidth="1"/>
    <col min="6410" max="6410" width="29.140625" style="375" customWidth="1"/>
    <col min="6411" max="6411" width="32.7109375" style="375" customWidth="1"/>
    <col min="6412" max="6412" width="31.28515625" style="375" customWidth="1"/>
    <col min="6413" max="6413" width="31" style="375" customWidth="1"/>
    <col min="6414" max="6414" width="4.5703125" style="375" customWidth="1"/>
    <col min="6415" max="6656" width="11.42578125" style="375"/>
    <col min="6657" max="6657" width="133.42578125" style="375" customWidth="1"/>
    <col min="6658" max="6658" width="29.140625" style="375" customWidth="1"/>
    <col min="6659" max="6659" width="32.7109375" style="375" customWidth="1"/>
    <col min="6660" max="6660" width="31.28515625" style="375" customWidth="1"/>
    <col min="6661" max="6665" width="31" style="375" customWidth="1"/>
    <col min="6666" max="6666" width="29.140625" style="375" customWidth="1"/>
    <col min="6667" max="6667" width="32.7109375" style="375" customWidth="1"/>
    <col min="6668" max="6668" width="31.28515625" style="375" customWidth="1"/>
    <col min="6669" max="6669" width="31" style="375" customWidth="1"/>
    <col min="6670" max="6670" width="4.5703125" style="375" customWidth="1"/>
    <col min="6671" max="6912" width="11.42578125" style="375"/>
    <col min="6913" max="6913" width="133.42578125" style="375" customWidth="1"/>
    <col min="6914" max="6914" width="29.140625" style="375" customWidth="1"/>
    <col min="6915" max="6915" width="32.7109375" style="375" customWidth="1"/>
    <col min="6916" max="6916" width="31.28515625" style="375" customWidth="1"/>
    <col min="6917" max="6921" width="31" style="375" customWidth="1"/>
    <col min="6922" max="6922" width="29.140625" style="375" customWidth="1"/>
    <col min="6923" max="6923" width="32.7109375" style="375" customWidth="1"/>
    <col min="6924" max="6924" width="31.28515625" style="375" customWidth="1"/>
    <col min="6925" max="6925" width="31" style="375" customWidth="1"/>
    <col min="6926" max="6926" width="4.5703125" style="375" customWidth="1"/>
    <col min="6927" max="7168" width="11.42578125" style="375"/>
    <col min="7169" max="7169" width="133.42578125" style="375" customWidth="1"/>
    <col min="7170" max="7170" width="29.140625" style="375" customWidth="1"/>
    <col min="7171" max="7171" width="32.7109375" style="375" customWidth="1"/>
    <col min="7172" max="7172" width="31.28515625" style="375" customWidth="1"/>
    <col min="7173" max="7177" width="31" style="375" customWidth="1"/>
    <col min="7178" max="7178" width="29.140625" style="375" customWidth="1"/>
    <col min="7179" max="7179" width="32.7109375" style="375" customWidth="1"/>
    <col min="7180" max="7180" width="31.28515625" style="375" customWidth="1"/>
    <col min="7181" max="7181" width="31" style="375" customWidth="1"/>
    <col min="7182" max="7182" width="4.5703125" style="375" customWidth="1"/>
    <col min="7183" max="7424" width="11.42578125" style="375"/>
    <col min="7425" max="7425" width="133.42578125" style="375" customWidth="1"/>
    <col min="7426" max="7426" width="29.140625" style="375" customWidth="1"/>
    <col min="7427" max="7427" width="32.7109375" style="375" customWidth="1"/>
    <col min="7428" max="7428" width="31.28515625" style="375" customWidth="1"/>
    <col min="7429" max="7433" width="31" style="375" customWidth="1"/>
    <col min="7434" max="7434" width="29.140625" style="375" customWidth="1"/>
    <col min="7435" max="7435" width="32.7109375" style="375" customWidth="1"/>
    <col min="7436" max="7436" width="31.28515625" style="375" customWidth="1"/>
    <col min="7437" max="7437" width="31" style="375" customWidth="1"/>
    <col min="7438" max="7438" width="4.5703125" style="375" customWidth="1"/>
    <col min="7439" max="7680" width="11.42578125" style="375"/>
    <col min="7681" max="7681" width="133.42578125" style="375" customWidth="1"/>
    <col min="7682" max="7682" width="29.140625" style="375" customWidth="1"/>
    <col min="7683" max="7683" width="32.7109375" style="375" customWidth="1"/>
    <col min="7684" max="7684" width="31.28515625" style="375" customWidth="1"/>
    <col min="7685" max="7689" width="31" style="375" customWidth="1"/>
    <col min="7690" max="7690" width="29.140625" style="375" customWidth="1"/>
    <col min="7691" max="7691" width="32.7109375" style="375" customWidth="1"/>
    <col min="7692" max="7692" width="31.28515625" style="375" customWidth="1"/>
    <col min="7693" max="7693" width="31" style="375" customWidth="1"/>
    <col min="7694" max="7694" width="4.5703125" style="375" customWidth="1"/>
    <col min="7695" max="7936" width="11.42578125" style="375"/>
    <col min="7937" max="7937" width="133.42578125" style="375" customWidth="1"/>
    <col min="7938" max="7938" width="29.140625" style="375" customWidth="1"/>
    <col min="7939" max="7939" width="32.7109375" style="375" customWidth="1"/>
    <col min="7940" max="7940" width="31.28515625" style="375" customWidth="1"/>
    <col min="7941" max="7945" width="31" style="375" customWidth="1"/>
    <col min="7946" max="7946" width="29.140625" style="375" customWidth="1"/>
    <col min="7947" max="7947" width="32.7109375" style="375" customWidth="1"/>
    <col min="7948" max="7948" width="31.28515625" style="375" customWidth="1"/>
    <col min="7949" max="7949" width="31" style="375" customWidth="1"/>
    <col min="7950" max="7950" width="4.5703125" style="375" customWidth="1"/>
    <col min="7951" max="8192" width="11.42578125" style="375"/>
    <col min="8193" max="8193" width="133.42578125" style="375" customWidth="1"/>
    <col min="8194" max="8194" width="29.140625" style="375" customWidth="1"/>
    <col min="8195" max="8195" width="32.7109375" style="375" customWidth="1"/>
    <col min="8196" max="8196" width="31.28515625" style="375" customWidth="1"/>
    <col min="8197" max="8201" width="31" style="375" customWidth="1"/>
    <col min="8202" max="8202" width="29.140625" style="375" customWidth="1"/>
    <col min="8203" max="8203" width="32.7109375" style="375" customWidth="1"/>
    <col min="8204" max="8204" width="31.28515625" style="375" customWidth="1"/>
    <col min="8205" max="8205" width="31" style="375" customWidth="1"/>
    <col min="8206" max="8206" width="4.5703125" style="375" customWidth="1"/>
    <col min="8207" max="8448" width="11.42578125" style="375"/>
    <col min="8449" max="8449" width="133.42578125" style="375" customWidth="1"/>
    <col min="8450" max="8450" width="29.140625" style="375" customWidth="1"/>
    <col min="8451" max="8451" width="32.7109375" style="375" customWidth="1"/>
    <col min="8452" max="8452" width="31.28515625" style="375" customWidth="1"/>
    <col min="8453" max="8457" width="31" style="375" customWidth="1"/>
    <col min="8458" max="8458" width="29.140625" style="375" customWidth="1"/>
    <col min="8459" max="8459" width="32.7109375" style="375" customWidth="1"/>
    <col min="8460" max="8460" width="31.28515625" style="375" customWidth="1"/>
    <col min="8461" max="8461" width="31" style="375" customWidth="1"/>
    <col min="8462" max="8462" width="4.5703125" style="375" customWidth="1"/>
    <col min="8463" max="8704" width="11.42578125" style="375"/>
    <col min="8705" max="8705" width="133.42578125" style="375" customWidth="1"/>
    <col min="8706" max="8706" width="29.140625" style="375" customWidth="1"/>
    <col min="8707" max="8707" width="32.7109375" style="375" customWidth="1"/>
    <col min="8708" max="8708" width="31.28515625" style="375" customWidth="1"/>
    <col min="8709" max="8713" width="31" style="375" customWidth="1"/>
    <col min="8714" max="8714" width="29.140625" style="375" customWidth="1"/>
    <col min="8715" max="8715" width="32.7109375" style="375" customWidth="1"/>
    <col min="8716" max="8716" width="31.28515625" style="375" customWidth="1"/>
    <col min="8717" max="8717" width="31" style="375" customWidth="1"/>
    <col min="8718" max="8718" width="4.5703125" style="375" customWidth="1"/>
    <col min="8719" max="8960" width="11.42578125" style="375"/>
    <col min="8961" max="8961" width="133.42578125" style="375" customWidth="1"/>
    <col min="8962" max="8962" width="29.140625" style="375" customWidth="1"/>
    <col min="8963" max="8963" width="32.7109375" style="375" customWidth="1"/>
    <col min="8964" max="8964" width="31.28515625" style="375" customWidth="1"/>
    <col min="8965" max="8969" width="31" style="375" customWidth="1"/>
    <col min="8970" max="8970" width="29.140625" style="375" customWidth="1"/>
    <col min="8971" max="8971" width="32.7109375" style="375" customWidth="1"/>
    <col min="8972" max="8972" width="31.28515625" style="375" customWidth="1"/>
    <col min="8973" max="8973" width="31" style="375" customWidth="1"/>
    <col min="8974" max="8974" width="4.5703125" style="375" customWidth="1"/>
    <col min="8975" max="9216" width="11.42578125" style="375"/>
    <col min="9217" max="9217" width="133.42578125" style="375" customWidth="1"/>
    <col min="9218" max="9218" width="29.140625" style="375" customWidth="1"/>
    <col min="9219" max="9219" width="32.7109375" style="375" customWidth="1"/>
    <col min="9220" max="9220" width="31.28515625" style="375" customWidth="1"/>
    <col min="9221" max="9225" width="31" style="375" customWidth="1"/>
    <col min="9226" max="9226" width="29.140625" style="375" customWidth="1"/>
    <col min="9227" max="9227" width="32.7109375" style="375" customWidth="1"/>
    <col min="9228" max="9228" width="31.28515625" style="375" customWidth="1"/>
    <col min="9229" max="9229" width="31" style="375" customWidth="1"/>
    <col min="9230" max="9230" width="4.5703125" style="375" customWidth="1"/>
    <col min="9231" max="9472" width="11.42578125" style="375"/>
    <col min="9473" max="9473" width="133.42578125" style="375" customWidth="1"/>
    <col min="9474" max="9474" width="29.140625" style="375" customWidth="1"/>
    <col min="9475" max="9475" width="32.7109375" style="375" customWidth="1"/>
    <col min="9476" max="9476" width="31.28515625" style="375" customWidth="1"/>
    <col min="9477" max="9481" width="31" style="375" customWidth="1"/>
    <col min="9482" max="9482" width="29.140625" style="375" customWidth="1"/>
    <col min="9483" max="9483" width="32.7109375" style="375" customWidth="1"/>
    <col min="9484" max="9484" width="31.28515625" style="375" customWidth="1"/>
    <col min="9485" max="9485" width="31" style="375" customWidth="1"/>
    <col min="9486" max="9486" width="4.5703125" style="375" customWidth="1"/>
    <col min="9487" max="9728" width="11.42578125" style="375"/>
    <col min="9729" max="9729" width="133.42578125" style="375" customWidth="1"/>
    <col min="9730" max="9730" width="29.140625" style="375" customWidth="1"/>
    <col min="9731" max="9731" width="32.7109375" style="375" customWidth="1"/>
    <col min="9732" max="9732" width="31.28515625" style="375" customWidth="1"/>
    <col min="9733" max="9737" width="31" style="375" customWidth="1"/>
    <col min="9738" max="9738" width="29.140625" style="375" customWidth="1"/>
    <col min="9739" max="9739" width="32.7109375" style="375" customWidth="1"/>
    <col min="9740" max="9740" width="31.28515625" style="375" customWidth="1"/>
    <col min="9741" max="9741" width="31" style="375" customWidth="1"/>
    <col min="9742" max="9742" width="4.5703125" style="375" customWidth="1"/>
    <col min="9743" max="9984" width="11.42578125" style="375"/>
    <col min="9985" max="9985" width="133.42578125" style="375" customWidth="1"/>
    <col min="9986" max="9986" width="29.140625" style="375" customWidth="1"/>
    <col min="9987" max="9987" width="32.7109375" style="375" customWidth="1"/>
    <col min="9988" max="9988" width="31.28515625" style="375" customWidth="1"/>
    <col min="9989" max="9993" width="31" style="375" customWidth="1"/>
    <col min="9994" max="9994" width="29.140625" style="375" customWidth="1"/>
    <col min="9995" max="9995" width="32.7109375" style="375" customWidth="1"/>
    <col min="9996" max="9996" width="31.28515625" style="375" customWidth="1"/>
    <col min="9997" max="9997" width="31" style="375" customWidth="1"/>
    <col min="9998" max="9998" width="4.5703125" style="375" customWidth="1"/>
    <col min="9999" max="10240" width="11.42578125" style="375"/>
    <col min="10241" max="10241" width="133.42578125" style="375" customWidth="1"/>
    <col min="10242" max="10242" width="29.140625" style="375" customWidth="1"/>
    <col min="10243" max="10243" width="32.7109375" style="375" customWidth="1"/>
    <col min="10244" max="10244" width="31.28515625" style="375" customWidth="1"/>
    <col min="10245" max="10249" width="31" style="375" customWidth="1"/>
    <col min="10250" max="10250" width="29.140625" style="375" customWidth="1"/>
    <col min="10251" max="10251" width="32.7109375" style="375" customWidth="1"/>
    <col min="10252" max="10252" width="31.28515625" style="375" customWidth="1"/>
    <col min="10253" max="10253" width="31" style="375" customWidth="1"/>
    <col min="10254" max="10254" width="4.5703125" style="375" customWidth="1"/>
    <col min="10255" max="10496" width="11.42578125" style="375"/>
    <col min="10497" max="10497" width="133.42578125" style="375" customWidth="1"/>
    <col min="10498" max="10498" width="29.140625" style="375" customWidth="1"/>
    <col min="10499" max="10499" width="32.7109375" style="375" customWidth="1"/>
    <col min="10500" max="10500" width="31.28515625" style="375" customWidth="1"/>
    <col min="10501" max="10505" width="31" style="375" customWidth="1"/>
    <col min="10506" max="10506" width="29.140625" style="375" customWidth="1"/>
    <col min="10507" max="10507" width="32.7109375" style="375" customWidth="1"/>
    <col min="10508" max="10508" width="31.28515625" style="375" customWidth="1"/>
    <col min="10509" max="10509" width="31" style="375" customWidth="1"/>
    <col min="10510" max="10510" width="4.5703125" style="375" customWidth="1"/>
    <col min="10511" max="10752" width="11.42578125" style="375"/>
    <col min="10753" max="10753" width="133.42578125" style="375" customWidth="1"/>
    <col min="10754" max="10754" width="29.140625" style="375" customWidth="1"/>
    <col min="10755" max="10755" width="32.7109375" style="375" customWidth="1"/>
    <col min="10756" max="10756" width="31.28515625" style="375" customWidth="1"/>
    <col min="10757" max="10761" width="31" style="375" customWidth="1"/>
    <col min="10762" max="10762" width="29.140625" style="375" customWidth="1"/>
    <col min="10763" max="10763" width="32.7109375" style="375" customWidth="1"/>
    <col min="10764" max="10764" width="31.28515625" style="375" customWidth="1"/>
    <col min="10765" max="10765" width="31" style="375" customWidth="1"/>
    <col min="10766" max="10766" width="4.5703125" style="375" customWidth="1"/>
    <col min="10767" max="11008" width="11.42578125" style="375"/>
    <col min="11009" max="11009" width="133.42578125" style="375" customWidth="1"/>
    <col min="11010" max="11010" width="29.140625" style="375" customWidth="1"/>
    <col min="11011" max="11011" width="32.7109375" style="375" customWidth="1"/>
    <col min="11012" max="11012" width="31.28515625" style="375" customWidth="1"/>
    <col min="11013" max="11017" width="31" style="375" customWidth="1"/>
    <col min="11018" max="11018" width="29.140625" style="375" customWidth="1"/>
    <col min="11019" max="11019" width="32.7109375" style="375" customWidth="1"/>
    <col min="11020" max="11020" width="31.28515625" style="375" customWidth="1"/>
    <col min="11021" max="11021" width="31" style="375" customWidth="1"/>
    <col min="11022" max="11022" width="4.5703125" style="375" customWidth="1"/>
    <col min="11023" max="11264" width="11.42578125" style="375"/>
    <col min="11265" max="11265" width="133.42578125" style="375" customWidth="1"/>
    <col min="11266" max="11266" width="29.140625" style="375" customWidth="1"/>
    <col min="11267" max="11267" width="32.7109375" style="375" customWidth="1"/>
    <col min="11268" max="11268" width="31.28515625" style="375" customWidth="1"/>
    <col min="11269" max="11273" width="31" style="375" customWidth="1"/>
    <col min="11274" max="11274" width="29.140625" style="375" customWidth="1"/>
    <col min="11275" max="11275" width="32.7109375" style="375" customWidth="1"/>
    <col min="11276" max="11276" width="31.28515625" style="375" customWidth="1"/>
    <col min="11277" max="11277" width="31" style="375" customWidth="1"/>
    <col min="11278" max="11278" width="4.5703125" style="375" customWidth="1"/>
    <col min="11279" max="11520" width="11.42578125" style="375"/>
    <col min="11521" max="11521" width="133.42578125" style="375" customWidth="1"/>
    <col min="11522" max="11522" width="29.140625" style="375" customWidth="1"/>
    <col min="11523" max="11523" width="32.7109375" style="375" customWidth="1"/>
    <col min="11524" max="11524" width="31.28515625" style="375" customWidth="1"/>
    <col min="11525" max="11529" width="31" style="375" customWidth="1"/>
    <col min="11530" max="11530" width="29.140625" style="375" customWidth="1"/>
    <col min="11531" max="11531" width="32.7109375" style="375" customWidth="1"/>
    <col min="11532" max="11532" width="31.28515625" style="375" customWidth="1"/>
    <col min="11533" max="11533" width="31" style="375" customWidth="1"/>
    <col min="11534" max="11534" width="4.5703125" style="375" customWidth="1"/>
    <col min="11535" max="11776" width="11.42578125" style="375"/>
    <col min="11777" max="11777" width="133.42578125" style="375" customWidth="1"/>
    <col min="11778" max="11778" width="29.140625" style="375" customWidth="1"/>
    <col min="11779" max="11779" width="32.7109375" style="375" customWidth="1"/>
    <col min="11780" max="11780" width="31.28515625" style="375" customWidth="1"/>
    <col min="11781" max="11785" width="31" style="375" customWidth="1"/>
    <col min="11786" max="11786" width="29.140625" style="375" customWidth="1"/>
    <col min="11787" max="11787" width="32.7109375" style="375" customWidth="1"/>
    <col min="11788" max="11788" width="31.28515625" style="375" customWidth="1"/>
    <col min="11789" max="11789" width="31" style="375" customWidth="1"/>
    <col min="11790" max="11790" width="4.5703125" style="375" customWidth="1"/>
    <col min="11791" max="12032" width="11.42578125" style="375"/>
    <col min="12033" max="12033" width="133.42578125" style="375" customWidth="1"/>
    <col min="12034" max="12034" width="29.140625" style="375" customWidth="1"/>
    <col min="12035" max="12035" width="32.7109375" style="375" customWidth="1"/>
    <col min="12036" max="12036" width="31.28515625" style="375" customWidth="1"/>
    <col min="12037" max="12041" width="31" style="375" customWidth="1"/>
    <col min="12042" max="12042" width="29.140625" style="375" customWidth="1"/>
    <col min="12043" max="12043" width="32.7109375" style="375" customWidth="1"/>
    <col min="12044" max="12044" width="31.28515625" style="375" customWidth="1"/>
    <col min="12045" max="12045" width="31" style="375" customWidth="1"/>
    <col min="12046" max="12046" width="4.5703125" style="375" customWidth="1"/>
    <col min="12047" max="12288" width="11.42578125" style="375"/>
    <col min="12289" max="12289" width="133.42578125" style="375" customWidth="1"/>
    <col min="12290" max="12290" width="29.140625" style="375" customWidth="1"/>
    <col min="12291" max="12291" width="32.7109375" style="375" customWidth="1"/>
    <col min="12292" max="12292" width="31.28515625" style="375" customWidth="1"/>
    <col min="12293" max="12297" width="31" style="375" customWidth="1"/>
    <col min="12298" max="12298" width="29.140625" style="375" customWidth="1"/>
    <col min="12299" max="12299" width="32.7109375" style="375" customWidth="1"/>
    <col min="12300" max="12300" width="31.28515625" style="375" customWidth="1"/>
    <col min="12301" max="12301" width="31" style="375" customWidth="1"/>
    <col min="12302" max="12302" width="4.5703125" style="375" customWidth="1"/>
    <col min="12303" max="12544" width="11.42578125" style="375"/>
    <col min="12545" max="12545" width="133.42578125" style="375" customWidth="1"/>
    <col min="12546" max="12546" width="29.140625" style="375" customWidth="1"/>
    <col min="12547" max="12547" width="32.7109375" style="375" customWidth="1"/>
    <col min="12548" max="12548" width="31.28515625" style="375" customWidth="1"/>
    <col min="12549" max="12553" width="31" style="375" customWidth="1"/>
    <col min="12554" max="12554" width="29.140625" style="375" customWidth="1"/>
    <col min="12555" max="12555" width="32.7109375" style="375" customWidth="1"/>
    <col min="12556" max="12556" width="31.28515625" style="375" customWidth="1"/>
    <col min="12557" max="12557" width="31" style="375" customWidth="1"/>
    <col min="12558" max="12558" width="4.5703125" style="375" customWidth="1"/>
    <col min="12559" max="12800" width="11.42578125" style="375"/>
    <col min="12801" max="12801" width="133.42578125" style="375" customWidth="1"/>
    <col min="12802" max="12802" width="29.140625" style="375" customWidth="1"/>
    <col min="12803" max="12803" width="32.7109375" style="375" customWidth="1"/>
    <col min="12804" max="12804" width="31.28515625" style="375" customWidth="1"/>
    <col min="12805" max="12809" width="31" style="375" customWidth="1"/>
    <col min="12810" max="12810" width="29.140625" style="375" customWidth="1"/>
    <col min="12811" max="12811" width="32.7109375" style="375" customWidth="1"/>
    <col min="12812" max="12812" width="31.28515625" style="375" customWidth="1"/>
    <col min="12813" max="12813" width="31" style="375" customWidth="1"/>
    <col min="12814" max="12814" width="4.5703125" style="375" customWidth="1"/>
    <col min="12815" max="13056" width="11.42578125" style="375"/>
    <col min="13057" max="13057" width="133.42578125" style="375" customWidth="1"/>
    <col min="13058" max="13058" width="29.140625" style="375" customWidth="1"/>
    <col min="13059" max="13059" width="32.7109375" style="375" customWidth="1"/>
    <col min="13060" max="13060" width="31.28515625" style="375" customWidth="1"/>
    <col min="13061" max="13065" width="31" style="375" customWidth="1"/>
    <col min="13066" max="13066" width="29.140625" style="375" customWidth="1"/>
    <col min="13067" max="13067" width="32.7109375" style="375" customWidth="1"/>
    <col min="13068" max="13068" width="31.28515625" style="375" customWidth="1"/>
    <col min="13069" max="13069" width="31" style="375" customWidth="1"/>
    <col min="13070" max="13070" width="4.5703125" style="375" customWidth="1"/>
    <col min="13071" max="13312" width="11.42578125" style="375"/>
    <col min="13313" max="13313" width="133.42578125" style="375" customWidth="1"/>
    <col min="13314" max="13314" width="29.140625" style="375" customWidth="1"/>
    <col min="13315" max="13315" width="32.7109375" style="375" customWidth="1"/>
    <col min="13316" max="13316" width="31.28515625" style="375" customWidth="1"/>
    <col min="13317" max="13321" width="31" style="375" customWidth="1"/>
    <col min="13322" max="13322" width="29.140625" style="375" customWidth="1"/>
    <col min="13323" max="13323" width="32.7109375" style="375" customWidth="1"/>
    <col min="13324" max="13324" width="31.28515625" style="375" customWidth="1"/>
    <col min="13325" max="13325" width="31" style="375" customWidth="1"/>
    <col min="13326" max="13326" width="4.5703125" style="375" customWidth="1"/>
    <col min="13327" max="13568" width="11.42578125" style="375"/>
    <col min="13569" max="13569" width="133.42578125" style="375" customWidth="1"/>
    <col min="13570" max="13570" width="29.140625" style="375" customWidth="1"/>
    <col min="13571" max="13571" width="32.7109375" style="375" customWidth="1"/>
    <col min="13572" max="13572" width="31.28515625" style="375" customWidth="1"/>
    <col min="13573" max="13577" width="31" style="375" customWidth="1"/>
    <col min="13578" max="13578" width="29.140625" style="375" customWidth="1"/>
    <col min="13579" max="13579" width="32.7109375" style="375" customWidth="1"/>
    <col min="13580" max="13580" width="31.28515625" style="375" customWidth="1"/>
    <col min="13581" max="13581" width="31" style="375" customWidth="1"/>
    <col min="13582" max="13582" width="4.5703125" style="375" customWidth="1"/>
    <col min="13583" max="13824" width="11.42578125" style="375"/>
    <col min="13825" max="13825" width="133.42578125" style="375" customWidth="1"/>
    <col min="13826" max="13826" width="29.140625" style="375" customWidth="1"/>
    <col min="13827" max="13827" width="32.7109375" style="375" customWidth="1"/>
    <col min="13828" max="13828" width="31.28515625" style="375" customWidth="1"/>
    <col min="13829" max="13833" width="31" style="375" customWidth="1"/>
    <col min="13834" max="13834" width="29.140625" style="375" customWidth="1"/>
    <col min="13835" max="13835" width="32.7109375" style="375" customWidth="1"/>
    <col min="13836" max="13836" width="31.28515625" style="375" customWidth="1"/>
    <col min="13837" max="13837" width="31" style="375" customWidth="1"/>
    <col min="13838" max="13838" width="4.5703125" style="375" customWidth="1"/>
    <col min="13839" max="14080" width="11.42578125" style="375"/>
    <col min="14081" max="14081" width="133.42578125" style="375" customWidth="1"/>
    <col min="14082" max="14082" width="29.140625" style="375" customWidth="1"/>
    <col min="14083" max="14083" width="32.7109375" style="375" customWidth="1"/>
    <col min="14084" max="14084" width="31.28515625" style="375" customWidth="1"/>
    <col min="14085" max="14089" width="31" style="375" customWidth="1"/>
    <col min="14090" max="14090" width="29.140625" style="375" customWidth="1"/>
    <col min="14091" max="14091" width="32.7109375" style="375" customWidth="1"/>
    <col min="14092" max="14092" width="31.28515625" style="375" customWidth="1"/>
    <col min="14093" max="14093" width="31" style="375" customWidth="1"/>
    <col min="14094" max="14094" width="4.5703125" style="375" customWidth="1"/>
    <col min="14095" max="14336" width="11.42578125" style="375"/>
    <col min="14337" max="14337" width="133.42578125" style="375" customWidth="1"/>
    <col min="14338" max="14338" width="29.140625" style="375" customWidth="1"/>
    <col min="14339" max="14339" width="32.7109375" style="375" customWidth="1"/>
    <col min="14340" max="14340" width="31.28515625" style="375" customWidth="1"/>
    <col min="14341" max="14345" width="31" style="375" customWidth="1"/>
    <col min="14346" max="14346" width="29.140625" style="375" customWidth="1"/>
    <col min="14347" max="14347" width="32.7109375" style="375" customWidth="1"/>
    <col min="14348" max="14348" width="31.28515625" style="375" customWidth="1"/>
    <col min="14349" max="14349" width="31" style="375" customWidth="1"/>
    <col min="14350" max="14350" width="4.5703125" style="375" customWidth="1"/>
    <col min="14351" max="14592" width="11.42578125" style="375"/>
    <col min="14593" max="14593" width="133.42578125" style="375" customWidth="1"/>
    <col min="14594" max="14594" width="29.140625" style="375" customWidth="1"/>
    <col min="14595" max="14595" width="32.7109375" style="375" customWidth="1"/>
    <col min="14596" max="14596" width="31.28515625" style="375" customWidth="1"/>
    <col min="14597" max="14601" width="31" style="375" customWidth="1"/>
    <col min="14602" max="14602" width="29.140625" style="375" customWidth="1"/>
    <col min="14603" max="14603" width="32.7109375" style="375" customWidth="1"/>
    <col min="14604" max="14604" width="31.28515625" style="375" customWidth="1"/>
    <col min="14605" max="14605" width="31" style="375" customWidth="1"/>
    <col min="14606" max="14606" width="4.5703125" style="375" customWidth="1"/>
    <col min="14607" max="14848" width="11.42578125" style="375"/>
    <col min="14849" max="14849" width="133.42578125" style="375" customWidth="1"/>
    <col min="14850" max="14850" width="29.140625" style="375" customWidth="1"/>
    <col min="14851" max="14851" width="32.7109375" style="375" customWidth="1"/>
    <col min="14852" max="14852" width="31.28515625" style="375" customWidth="1"/>
    <col min="14853" max="14857" width="31" style="375" customWidth="1"/>
    <col min="14858" max="14858" width="29.140625" style="375" customWidth="1"/>
    <col min="14859" max="14859" width="32.7109375" style="375" customWidth="1"/>
    <col min="14860" max="14860" width="31.28515625" style="375" customWidth="1"/>
    <col min="14861" max="14861" width="31" style="375" customWidth="1"/>
    <col min="14862" max="14862" width="4.5703125" style="375" customWidth="1"/>
    <col min="14863" max="15104" width="11.42578125" style="375"/>
    <col min="15105" max="15105" width="133.42578125" style="375" customWidth="1"/>
    <col min="15106" max="15106" width="29.140625" style="375" customWidth="1"/>
    <col min="15107" max="15107" width="32.7109375" style="375" customWidth="1"/>
    <col min="15108" max="15108" width="31.28515625" style="375" customWidth="1"/>
    <col min="15109" max="15113" width="31" style="375" customWidth="1"/>
    <col min="15114" max="15114" width="29.140625" style="375" customWidth="1"/>
    <col min="15115" max="15115" width="32.7109375" style="375" customWidth="1"/>
    <col min="15116" max="15116" width="31.28515625" style="375" customWidth="1"/>
    <col min="15117" max="15117" width="31" style="375" customWidth="1"/>
    <col min="15118" max="15118" width="4.5703125" style="375" customWidth="1"/>
    <col min="15119" max="15360" width="11.42578125" style="375"/>
    <col min="15361" max="15361" width="133.42578125" style="375" customWidth="1"/>
    <col min="15362" max="15362" width="29.140625" style="375" customWidth="1"/>
    <col min="15363" max="15363" width="32.7109375" style="375" customWidth="1"/>
    <col min="15364" max="15364" width="31.28515625" style="375" customWidth="1"/>
    <col min="15365" max="15369" width="31" style="375" customWidth="1"/>
    <col min="15370" max="15370" width="29.140625" style="375" customWidth="1"/>
    <col min="15371" max="15371" width="32.7109375" style="375" customWidth="1"/>
    <col min="15372" max="15372" width="31.28515625" style="375" customWidth="1"/>
    <col min="15373" max="15373" width="31" style="375" customWidth="1"/>
    <col min="15374" max="15374" width="4.5703125" style="375" customWidth="1"/>
    <col min="15375" max="15616" width="11.42578125" style="375"/>
    <col min="15617" max="15617" width="133.42578125" style="375" customWidth="1"/>
    <col min="15618" max="15618" width="29.140625" style="375" customWidth="1"/>
    <col min="15619" max="15619" width="32.7109375" style="375" customWidth="1"/>
    <col min="15620" max="15620" width="31.28515625" style="375" customWidth="1"/>
    <col min="15621" max="15625" width="31" style="375" customWidth="1"/>
    <col min="15626" max="15626" width="29.140625" style="375" customWidth="1"/>
    <col min="15627" max="15627" width="32.7109375" style="375" customWidth="1"/>
    <col min="15628" max="15628" width="31.28515625" style="375" customWidth="1"/>
    <col min="15629" max="15629" width="31" style="375" customWidth="1"/>
    <col min="15630" max="15630" width="4.5703125" style="375" customWidth="1"/>
    <col min="15631" max="15872" width="11.42578125" style="375"/>
    <col min="15873" max="15873" width="133.42578125" style="375" customWidth="1"/>
    <col min="15874" max="15874" width="29.140625" style="375" customWidth="1"/>
    <col min="15875" max="15875" width="32.7109375" style="375" customWidth="1"/>
    <col min="15876" max="15876" width="31.28515625" style="375" customWidth="1"/>
    <col min="15877" max="15881" width="31" style="375" customWidth="1"/>
    <col min="15882" max="15882" width="29.140625" style="375" customWidth="1"/>
    <col min="15883" max="15883" width="32.7109375" style="375" customWidth="1"/>
    <col min="15884" max="15884" width="31.28515625" style="375" customWidth="1"/>
    <col min="15885" max="15885" width="31" style="375" customWidth="1"/>
    <col min="15886" max="15886" width="4.5703125" style="375" customWidth="1"/>
    <col min="15887" max="16128" width="11.42578125" style="375"/>
    <col min="16129" max="16129" width="133.42578125" style="375" customWidth="1"/>
    <col min="16130" max="16130" width="29.140625" style="375" customWidth="1"/>
    <col min="16131" max="16131" width="32.7109375" style="375" customWidth="1"/>
    <col min="16132" max="16132" width="31.28515625" style="375" customWidth="1"/>
    <col min="16133" max="16137" width="31" style="375" customWidth="1"/>
    <col min="16138" max="16138" width="29.140625" style="375" customWidth="1"/>
    <col min="16139" max="16139" width="32.7109375" style="375" customWidth="1"/>
    <col min="16140" max="16140" width="31.28515625" style="375" customWidth="1"/>
    <col min="16141" max="16141" width="31" style="375" customWidth="1"/>
    <col min="16142" max="16142" width="4.5703125" style="375" customWidth="1"/>
    <col min="16143" max="16384" width="11.42578125" style="375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156"/>
    </row>
    <row r="3" spans="1:14" s="2" customFormat="1" ht="41.25" customHeight="1">
      <c r="A3" s="852" t="s">
        <v>161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156"/>
    </row>
    <row r="4" spans="1:14" s="2" customFormat="1" ht="48.7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156"/>
    </row>
    <row r="5" spans="1:14" s="3" customFormat="1" ht="73.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60"/>
      <c r="G7" s="160"/>
      <c r="H7" s="160"/>
      <c r="I7" s="160"/>
      <c r="J7" s="160"/>
      <c r="K7" s="160"/>
      <c r="L7" s="159"/>
      <c r="M7" s="160"/>
      <c r="N7" s="161"/>
    </row>
    <row r="8" spans="1:14" s="164" customFormat="1" ht="45" customHeight="1">
      <c r="A8" s="162"/>
      <c r="B8" s="854" t="s">
        <v>49</v>
      </c>
      <c r="C8" s="854"/>
      <c r="D8" s="854"/>
      <c r="E8" s="854"/>
      <c r="F8" s="854" t="s">
        <v>55</v>
      </c>
      <c r="G8" s="854"/>
      <c r="H8" s="854"/>
      <c r="I8" s="854"/>
      <c r="J8" s="854" t="s">
        <v>56</v>
      </c>
      <c r="K8" s="854"/>
      <c r="L8" s="854"/>
      <c r="M8" s="854"/>
      <c r="N8" s="163"/>
    </row>
    <row r="9" spans="1:14" s="168" customFormat="1" ht="65.2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5" t="s">
        <v>162</v>
      </c>
      <c r="G9" s="165" t="s">
        <v>163</v>
      </c>
      <c r="H9" s="165" t="s">
        <v>164</v>
      </c>
      <c r="I9" s="165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167"/>
    </row>
    <row r="10" spans="1:14" s="171" customFormat="1" ht="64.5" customHeight="1">
      <c r="A10" s="169" t="s">
        <v>926</v>
      </c>
      <c r="B10" s="170">
        <v>10078.555560000001</v>
      </c>
      <c r="C10" s="170">
        <v>0</v>
      </c>
      <c r="D10" s="170">
        <v>0</v>
      </c>
      <c r="E10" s="170">
        <v>10078.555560000001</v>
      </c>
      <c r="F10" s="170">
        <v>38201.198822800005</v>
      </c>
      <c r="G10" s="170">
        <v>772747.00533879991</v>
      </c>
      <c r="H10" s="170">
        <v>927679.05009220005</v>
      </c>
      <c r="I10" s="170">
        <v>1738627.2542538</v>
      </c>
      <c r="J10" s="170">
        <v>36132.095139999998</v>
      </c>
      <c r="K10" s="170">
        <v>96082.234169999996</v>
      </c>
      <c r="L10" s="170">
        <v>178596.93500999999</v>
      </c>
      <c r="M10" s="170">
        <v>310811.26432000002</v>
      </c>
      <c r="N10" s="163"/>
    </row>
    <row r="11" spans="1:14" s="171" customFormat="1" ht="64.5" customHeight="1">
      <c r="A11" s="169" t="s">
        <v>927</v>
      </c>
      <c r="B11" s="172">
        <v>0</v>
      </c>
      <c r="C11" s="172">
        <v>0</v>
      </c>
      <c r="D11" s="172">
        <v>0</v>
      </c>
      <c r="E11" s="172">
        <v>0</v>
      </c>
      <c r="F11" s="172">
        <v>34.381660000000004</v>
      </c>
      <c r="G11" s="172">
        <v>14450.1593514</v>
      </c>
      <c r="H11" s="172">
        <v>10209.836029999999</v>
      </c>
      <c r="I11" s="172">
        <v>24694.377041399999</v>
      </c>
      <c r="J11" s="170">
        <v>0</v>
      </c>
      <c r="K11" s="170">
        <v>161.74360999999999</v>
      </c>
      <c r="L11" s="170">
        <v>734.27963999999997</v>
      </c>
      <c r="M11" s="170">
        <v>896.02324999999996</v>
      </c>
      <c r="N11" s="163"/>
    </row>
    <row r="12" spans="1:14" s="171" customFormat="1" ht="64.5" customHeight="1">
      <c r="A12" s="169" t="s">
        <v>928</v>
      </c>
      <c r="B12" s="172">
        <v>0</v>
      </c>
      <c r="C12" s="172">
        <v>0</v>
      </c>
      <c r="D12" s="172">
        <v>0</v>
      </c>
      <c r="E12" s="172">
        <v>0</v>
      </c>
      <c r="F12" s="172">
        <v>2335.1512573999998</v>
      </c>
      <c r="G12" s="172">
        <v>8791.3998778000005</v>
      </c>
      <c r="H12" s="172">
        <v>0</v>
      </c>
      <c r="I12" s="172">
        <v>11126.551135199999</v>
      </c>
      <c r="J12" s="170">
        <v>0</v>
      </c>
      <c r="K12" s="170">
        <v>81.531130000000005</v>
      </c>
      <c r="L12" s="170">
        <v>20.945930000000001</v>
      </c>
      <c r="M12" s="170">
        <v>102.47705999999999</v>
      </c>
      <c r="N12" s="163"/>
    </row>
    <row r="13" spans="1:14" s="171" customFormat="1" ht="64.5" customHeight="1">
      <c r="A13" s="169" t="s">
        <v>139</v>
      </c>
      <c r="B13" s="170">
        <v>0</v>
      </c>
      <c r="C13" s="170">
        <v>0</v>
      </c>
      <c r="D13" s="170">
        <v>0</v>
      </c>
      <c r="E13" s="170">
        <v>0</v>
      </c>
      <c r="F13" s="170">
        <v>24.13091</v>
      </c>
      <c r="G13" s="170">
        <v>18953.949510000002</v>
      </c>
      <c r="H13" s="170">
        <v>31852.203899200002</v>
      </c>
      <c r="I13" s="170">
        <v>50830.2843192</v>
      </c>
      <c r="J13" s="170">
        <v>329.36201</v>
      </c>
      <c r="K13" s="170">
        <v>3950.8584799999999</v>
      </c>
      <c r="L13" s="170">
        <v>9339.3753500000003</v>
      </c>
      <c r="M13" s="170">
        <v>13619.59584</v>
      </c>
      <c r="N13" s="163"/>
    </row>
    <row r="14" spans="1:14" s="171" customFormat="1" ht="64.5" customHeight="1">
      <c r="A14" s="169" t="s">
        <v>929</v>
      </c>
      <c r="B14" s="170">
        <v>222388.45199999999</v>
      </c>
      <c r="C14" s="170">
        <v>54337.293010000001</v>
      </c>
      <c r="D14" s="170">
        <v>0</v>
      </c>
      <c r="E14" s="170">
        <v>276725.74501000001</v>
      </c>
      <c r="F14" s="170">
        <v>154181.06246720001</v>
      </c>
      <c r="G14" s="170">
        <v>642515.87221259996</v>
      </c>
      <c r="H14" s="170">
        <v>793486.36510559998</v>
      </c>
      <c r="I14" s="170">
        <v>1590183.2997853998</v>
      </c>
      <c r="J14" s="170">
        <v>36864.101335199994</v>
      </c>
      <c r="K14" s="170">
        <v>251460.57422000001</v>
      </c>
      <c r="L14" s="170">
        <v>176965.28146999999</v>
      </c>
      <c r="M14" s="170">
        <v>465289.95702520001</v>
      </c>
      <c r="N14" s="163"/>
    </row>
    <row r="15" spans="1:14" s="171" customFormat="1" ht="64.5" customHeight="1">
      <c r="A15" s="169" t="s">
        <v>141</v>
      </c>
      <c r="B15" s="170">
        <v>0</v>
      </c>
      <c r="C15" s="170">
        <v>1763.7958659999999</v>
      </c>
      <c r="D15" s="170">
        <v>0</v>
      </c>
      <c r="E15" s="170">
        <v>1763.7958659999999</v>
      </c>
      <c r="F15" s="170">
        <v>13.72</v>
      </c>
      <c r="G15" s="170">
        <v>514.50517000000002</v>
      </c>
      <c r="H15" s="170">
        <v>638.58223999999996</v>
      </c>
      <c r="I15" s="170">
        <v>1166.8074099999999</v>
      </c>
      <c r="J15" s="170">
        <v>850.81956000000002</v>
      </c>
      <c r="K15" s="170">
        <v>10045.725400000001</v>
      </c>
      <c r="L15" s="170">
        <v>23100.15453</v>
      </c>
      <c r="M15" s="170">
        <v>33996.699489999999</v>
      </c>
      <c r="N15" s="163"/>
    </row>
    <row r="16" spans="1:14" s="171" customFormat="1" ht="64.5" customHeight="1">
      <c r="A16" s="169" t="s">
        <v>98</v>
      </c>
      <c r="B16" s="170">
        <v>194665.56193540001</v>
      </c>
      <c r="C16" s="170">
        <v>0</v>
      </c>
      <c r="D16" s="170">
        <v>0</v>
      </c>
      <c r="E16" s="170">
        <v>194665.56193540001</v>
      </c>
      <c r="F16" s="170">
        <v>16188.68894</v>
      </c>
      <c r="G16" s="170">
        <v>1035567.9460944</v>
      </c>
      <c r="H16" s="170">
        <v>1643862.0155985998</v>
      </c>
      <c r="I16" s="170">
        <v>2695618.6506329998</v>
      </c>
      <c r="J16" s="170">
        <v>362266.49290679995</v>
      </c>
      <c r="K16" s="170">
        <v>232042.72262700001</v>
      </c>
      <c r="L16" s="170">
        <v>393145.70951000002</v>
      </c>
      <c r="M16" s="170">
        <v>987454.92504380003</v>
      </c>
      <c r="N16" s="163"/>
    </row>
    <row r="17" spans="1:14" s="171" customFormat="1" ht="64.5" customHeight="1">
      <c r="A17" s="169" t="s">
        <v>142</v>
      </c>
      <c r="B17" s="170">
        <v>206650.10185000001</v>
      </c>
      <c r="C17" s="170">
        <v>23710.52347</v>
      </c>
      <c r="D17" s="170">
        <v>0</v>
      </c>
      <c r="E17" s="170">
        <v>230360.62531999999</v>
      </c>
      <c r="F17" s="170">
        <v>23950.534530000001</v>
      </c>
      <c r="G17" s="170">
        <v>850138.55124920001</v>
      </c>
      <c r="H17" s="170">
        <v>614767.98532980005</v>
      </c>
      <c r="I17" s="170">
        <v>1488857.0711089999</v>
      </c>
      <c r="J17" s="170">
        <v>21892.468909400002</v>
      </c>
      <c r="K17" s="170">
        <v>140686.87912999999</v>
      </c>
      <c r="L17" s="170">
        <v>351146.06461260002</v>
      </c>
      <c r="M17" s="170">
        <v>513725.41265200003</v>
      </c>
      <c r="N17" s="163"/>
    </row>
    <row r="18" spans="1:14" s="171" customFormat="1" ht="64.5" customHeight="1">
      <c r="A18" s="169" t="s">
        <v>930</v>
      </c>
      <c r="B18" s="170">
        <v>0</v>
      </c>
      <c r="C18" s="170">
        <v>0</v>
      </c>
      <c r="D18" s="170">
        <v>0</v>
      </c>
      <c r="E18" s="170">
        <v>0</v>
      </c>
      <c r="F18" s="170">
        <v>681.68684999999994</v>
      </c>
      <c r="G18" s="170">
        <v>71957.462116800001</v>
      </c>
      <c r="H18" s="170">
        <v>107428.43558020001</v>
      </c>
      <c r="I18" s="170">
        <v>180067.58454699998</v>
      </c>
      <c r="J18" s="170">
        <v>2381.2727799999998</v>
      </c>
      <c r="K18" s="170">
        <v>18333.864659999999</v>
      </c>
      <c r="L18" s="170">
        <v>81137.61047</v>
      </c>
      <c r="M18" s="170">
        <v>101852.74790999999</v>
      </c>
      <c r="N18" s="163"/>
    </row>
    <row r="19" spans="1:14" s="171" customFormat="1" ht="64.5" customHeight="1">
      <c r="A19" s="169" t="s">
        <v>144</v>
      </c>
      <c r="B19" s="170">
        <v>8740.4248579999985</v>
      </c>
      <c r="C19" s="170">
        <v>0</v>
      </c>
      <c r="D19" s="170">
        <v>0</v>
      </c>
      <c r="E19" s="170">
        <v>8740.4248579999985</v>
      </c>
      <c r="F19" s="170">
        <v>1090.09764</v>
      </c>
      <c r="G19" s="170">
        <v>381786.66067000001</v>
      </c>
      <c r="H19" s="170">
        <v>752795.23967480008</v>
      </c>
      <c r="I19" s="170">
        <v>1135671.9979848</v>
      </c>
      <c r="J19" s="170">
        <v>2449.1292100000001</v>
      </c>
      <c r="K19" s="170">
        <v>36539.955630000004</v>
      </c>
      <c r="L19" s="170">
        <v>202386.41238999998</v>
      </c>
      <c r="M19" s="170">
        <v>241375.49722999998</v>
      </c>
      <c r="N19" s="163"/>
    </row>
    <row r="20" spans="1:14" s="171" customFormat="1" ht="64.5" customHeight="1">
      <c r="A20" s="169" t="s">
        <v>145</v>
      </c>
      <c r="B20" s="170">
        <v>0</v>
      </c>
      <c r="C20" s="170">
        <v>0</v>
      </c>
      <c r="D20" s="170">
        <v>0</v>
      </c>
      <c r="E20" s="170">
        <v>0</v>
      </c>
      <c r="F20" s="170">
        <v>114528.18706</v>
      </c>
      <c r="G20" s="170">
        <v>97882.24923999999</v>
      </c>
      <c r="H20" s="170">
        <v>1824.8099399999999</v>
      </c>
      <c r="I20" s="170">
        <v>214235.24624000001</v>
      </c>
      <c r="J20" s="170">
        <v>860.05100000000004</v>
      </c>
      <c r="K20" s="170">
        <v>7741.3766699999996</v>
      </c>
      <c r="L20" s="170">
        <v>13030.683929999999</v>
      </c>
      <c r="M20" s="170">
        <v>21632.1116</v>
      </c>
      <c r="N20" s="163"/>
    </row>
    <row r="21" spans="1:14" s="171" customFormat="1" ht="64.5" customHeight="1">
      <c r="A21" s="169" t="s">
        <v>146</v>
      </c>
      <c r="B21" s="170">
        <v>0</v>
      </c>
      <c r="C21" s="170">
        <v>0</v>
      </c>
      <c r="D21" s="170">
        <v>0</v>
      </c>
      <c r="E21" s="170">
        <v>0</v>
      </c>
      <c r="F21" s="170">
        <v>1311.7347199999999</v>
      </c>
      <c r="G21" s="170">
        <v>349608.18201740005</v>
      </c>
      <c r="H21" s="170">
        <v>967938.11199440004</v>
      </c>
      <c r="I21" s="170">
        <v>1318858.0287318002</v>
      </c>
      <c r="J21" s="170">
        <v>8826.241039999999</v>
      </c>
      <c r="K21" s="170">
        <v>12265.6196</v>
      </c>
      <c r="L21" s="170">
        <v>397091.98371160001</v>
      </c>
      <c r="M21" s="170">
        <v>418183.84435159998</v>
      </c>
      <c r="N21" s="163"/>
    </row>
    <row r="22" spans="1:14" s="171" customFormat="1" ht="64.5" customHeight="1">
      <c r="A22" s="169" t="s">
        <v>147</v>
      </c>
      <c r="B22" s="170">
        <v>0</v>
      </c>
      <c r="C22" s="170">
        <v>2446.518</v>
      </c>
      <c r="D22" s="170">
        <v>0</v>
      </c>
      <c r="E22" s="170">
        <v>2446.518</v>
      </c>
      <c r="F22" s="170">
        <v>178.75796</v>
      </c>
      <c r="G22" s="170">
        <v>2410.9663500000001</v>
      </c>
      <c r="H22" s="170">
        <v>502.26895999999999</v>
      </c>
      <c r="I22" s="170">
        <v>3091.9932699999999</v>
      </c>
      <c r="J22" s="170">
        <v>0</v>
      </c>
      <c r="K22" s="170">
        <v>210.87102999999999</v>
      </c>
      <c r="L22" s="170">
        <v>637.07560000000001</v>
      </c>
      <c r="M22" s="170">
        <v>847.94663000000003</v>
      </c>
      <c r="N22" s="163"/>
    </row>
    <row r="23" spans="1:14" s="171" customFormat="1" ht="64.5" customHeight="1">
      <c r="A23" s="169" t="s">
        <v>148</v>
      </c>
      <c r="B23" s="170">
        <v>0</v>
      </c>
      <c r="C23" s="170">
        <v>0</v>
      </c>
      <c r="D23" s="170">
        <v>0</v>
      </c>
      <c r="E23" s="170">
        <v>0</v>
      </c>
      <c r="F23" s="170">
        <v>239.96279999999999</v>
      </c>
      <c r="G23" s="170">
        <v>15876.708409999999</v>
      </c>
      <c r="H23" s="170">
        <v>1769.576787</v>
      </c>
      <c r="I23" s="170">
        <v>17886.247997000002</v>
      </c>
      <c r="J23" s="170">
        <v>0</v>
      </c>
      <c r="K23" s="170">
        <v>317.44145000000003</v>
      </c>
      <c r="L23" s="170">
        <v>2418.5730199999998</v>
      </c>
      <c r="M23" s="170">
        <v>2736.0144700000001</v>
      </c>
      <c r="N23" s="163"/>
    </row>
    <row r="24" spans="1:14" s="171" customFormat="1" ht="64.5" customHeight="1">
      <c r="A24" s="169" t="s">
        <v>149</v>
      </c>
      <c r="B24" s="170">
        <v>0</v>
      </c>
      <c r="C24" s="170">
        <v>0</v>
      </c>
      <c r="D24" s="170">
        <v>0</v>
      </c>
      <c r="E24" s="170">
        <v>0</v>
      </c>
      <c r="F24" s="170">
        <v>450.72901000000002</v>
      </c>
      <c r="G24" s="170">
        <v>52213.625679999997</v>
      </c>
      <c r="H24" s="170">
        <v>89950.785526399995</v>
      </c>
      <c r="I24" s="170">
        <v>142615.1402164</v>
      </c>
      <c r="J24" s="170">
        <v>66.864130000000003</v>
      </c>
      <c r="K24" s="170">
        <v>59844.888056800002</v>
      </c>
      <c r="L24" s="170">
        <v>26083.106179999999</v>
      </c>
      <c r="M24" s="170">
        <v>85994.858366799992</v>
      </c>
      <c r="N24" s="163"/>
    </row>
    <row r="25" spans="1:14" s="171" customFormat="1" ht="64.5" customHeight="1">
      <c r="A25" s="169" t="s">
        <v>150</v>
      </c>
      <c r="B25" s="170">
        <v>0</v>
      </c>
      <c r="C25" s="170">
        <v>0</v>
      </c>
      <c r="D25" s="170">
        <v>0</v>
      </c>
      <c r="E25" s="170">
        <v>0</v>
      </c>
      <c r="F25" s="170">
        <v>0</v>
      </c>
      <c r="G25" s="170">
        <v>93.423249999999996</v>
      </c>
      <c r="H25" s="170">
        <v>0</v>
      </c>
      <c r="I25" s="170">
        <v>93.423249999999996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151</v>
      </c>
      <c r="B26" s="170">
        <v>0</v>
      </c>
      <c r="C26" s="170">
        <v>0</v>
      </c>
      <c r="D26" s="170">
        <v>0</v>
      </c>
      <c r="E26" s="170">
        <v>0</v>
      </c>
      <c r="F26" s="170">
        <v>0</v>
      </c>
      <c r="G26" s="170">
        <v>77.878950000000003</v>
      </c>
      <c r="H26" s="170">
        <v>0</v>
      </c>
      <c r="I26" s="170">
        <v>77.878950000000003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152</v>
      </c>
      <c r="B27" s="174">
        <v>0</v>
      </c>
      <c r="C27" s="174">
        <v>0</v>
      </c>
      <c r="D27" s="174">
        <v>0</v>
      </c>
      <c r="E27" s="174">
        <v>0</v>
      </c>
      <c r="F27" s="174">
        <v>0</v>
      </c>
      <c r="G27" s="174">
        <v>0</v>
      </c>
      <c r="H27" s="174">
        <v>0</v>
      </c>
      <c r="I27" s="174">
        <v>0</v>
      </c>
      <c r="J27" s="174">
        <v>542</v>
      </c>
      <c r="K27" s="174">
        <v>53.544930000000001</v>
      </c>
      <c r="L27" s="174">
        <v>134.70329000000001</v>
      </c>
      <c r="M27" s="174">
        <v>730.24821999999995</v>
      </c>
      <c r="N27" s="175"/>
    </row>
    <row r="28" spans="1:14" s="176" customFormat="1" ht="38.25" customHeight="1">
      <c r="A28" s="177" t="s">
        <v>165</v>
      </c>
      <c r="B28" s="178">
        <f>SUM(B10:B27)</f>
        <v>642523.09620340005</v>
      </c>
      <c r="C28" s="178">
        <f t="shared" ref="C28:M28" si="0">SUM(C10:C27)</f>
        <v>82258.130346000005</v>
      </c>
      <c r="D28" s="178">
        <f t="shared" si="0"/>
        <v>0</v>
      </c>
      <c r="E28" s="178">
        <f t="shared" si="0"/>
        <v>724781.22654940002</v>
      </c>
      <c r="F28" s="178">
        <f t="shared" si="0"/>
        <v>353410.02462739998</v>
      </c>
      <c r="G28" s="178">
        <f t="shared" si="0"/>
        <v>4315586.5454883995</v>
      </c>
      <c r="H28" s="178">
        <f t="shared" si="0"/>
        <v>5944705.2667581998</v>
      </c>
      <c r="I28" s="178">
        <f t="shared" si="0"/>
        <v>10613701.836874003</v>
      </c>
      <c r="J28" s="178">
        <f t="shared" si="0"/>
        <v>473460.89802139986</v>
      </c>
      <c r="K28" s="178">
        <f t="shared" si="0"/>
        <v>869819.83079379995</v>
      </c>
      <c r="L28" s="178">
        <f t="shared" si="0"/>
        <v>1855968.8946442001</v>
      </c>
      <c r="M28" s="178">
        <f t="shared" si="0"/>
        <v>3199249.6234593997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1"/>
      <c r="I29" s="181"/>
      <c r="J29" s="180"/>
      <c r="K29" s="180"/>
      <c r="L29" s="180"/>
      <c r="M29" s="180"/>
    </row>
    <row r="30" spans="1:14" s="185" customFormat="1" ht="27.75" customHeight="1" thickTop="1">
      <c r="A30" s="185" t="s">
        <v>737</v>
      </c>
      <c r="B30" s="183"/>
      <c r="C30" s="184"/>
      <c r="D30" s="184"/>
      <c r="E30" s="184"/>
      <c r="F30" s="184"/>
      <c r="G30" s="184"/>
      <c r="H30" s="184"/>
      <c r="I30" s="184"/>
      <c r="N30" s="186"/>
    </row>
    <row r="31" spans="1:14" ht="24.75" customHeight="1">
      <c r="A31" s="182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27"/>
      <c r="C83" s="37"/>
      <c r="D83" s="37"/>
      <c r="E83" s="37"/>
      <c r="F83" s="37"/>
      <c r="G83" s="37"/>
      <c r="H83" s="37"/>
      <c r="I83" s="37"/>
    </row>
    <row r="84" spans="1:9">
      <c r="A84" s="129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29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30"/>
      <c r="C98" s="37"/>
      <c r="D98" s="37"/>
      <c r="E98" s="37"/>
      <c r="F98" s="37"/>
      <c r="G98" s="37"/>
      <c r="H98" s="37"/>
      <c r="I98" s="37"/>
    </row>
    <row r="99" spans="1:9">
      <c r="A99" s="130"/>
      <c r="C99" s="37"/>
      <c r="D99" s="37"/>
      <c r="E99" s="37"/>
      <c r="F99" s="37"/>
      <c r="G99" s="37"/>
      <c r="H99" s="37"/>
      <c r="I99" s="37"/>
    </row>
    <row r="100" spans="1:9">
      <c r="A100" s="130"/>
      <c r="C100" s="37"/>
      <c r="D100" s="37"/>
      <c r="E100" s="37"/>
      <c r="F100" s="37"/>
      <c r="G100" s="37"/>
      <c r="H100" s="37"/>
      <c r="I100" s="37"/>
    </row>
    <row r="101" spans="1:9">
      <c r="A101" s="130"/>
      <c r="C101" s="37"/>
      <c r="D101" s="37"/>
      <c r="E101" s="37"/>
      <c r="F101" s="37"/>
      <c r="G101" s="37"/>
      <c r="H101" s="37"/>
      <c r="I101" s="37"/>
    </row>
    <row r="102" spans="1:9">
      <c r="A102" s="130"/>
      <c r="C102" s="37"/>
      <c r="D102" s="37"/>
      <c r="E102" s="37"/>
      <c r="F102" s="37"/>
      <c r="G102" s="37"/>
      <c r="H102" s="37"/>
      <c r="I102" s="37"/>
    </row>
    <row r="103" spans="1:9">
      <c r="A103" s="130"/>
      <c r="C103" s="37"/>
      <c r="D103" s="37"/>
      <c r="E103" s="37"/>
      <c r="F103" s="37"/>
      <c r="G103" s="37"/>
      <c r="H103" s="37"/>
      <c r="I103" s="37"/>
    </row>
    <row r="104" spans="1:9">
      <c r="A104" s="130"/>
      <c r="C104" s="37"/>
      <c r="D104" s="37"/>
      <c r="E104" s="37"/>
      <c r="F104" s="37"/>
      <c r="G104" s="37"/>
      <c r="H104" s="37"/>
      <c r="I104" s="37"/>
    </row>
    <row r="105" spans="1:9">
      <c r="A105" s="130"/>
      <c r="C105" s="37"/>
      <c r="D105" s="37"/>
      <c r="E105" s="37"/>
      <c r="F105" s="37"/>
      <c r="G105" s="37"/>
      <c r="H105" s="37"/>
      <c r="I105" s="37"/>
    </row>
    <row r="106" spans="1:9">
      <c r="A106" s="130"/>
      <c r="C106" s="37"/>
      <c r="D106" s="37"/>
      <c r="E106" s="37"/>
      <c r="F106" s="37"/>
      <c r="G106" s="37"/>
      <c r="H106" s="37"/>
      <c r="I106" s="37"/>
    </row>
    <row r="107" spans="1:9" ht="15.75">
      <c r="A107" s="131"/>
      <c r="C107" s="37"/>
      <c r="D107" s="37"/>
      <c r="E107" s="37"/>
      <c r="F107" s="37"/>
      <c r="G107" s="37"/>
      <c r="H107" s="37"/>
      <c r="I107" s="37"/>
    </row>
    <row r="108" spans="1:9" ht="15.75">
      <c r="A108" s="131"/>
      <c r="C108" s="37"/>
      <c r="D108" s="37"/>
      <c r="E108" s="37"/>
      <c r="F108" s="37"/>
      <c r="G108" s="37"/>
      <c r="H108" s="37"/>
      <c r="I108" s="37"/>
    </row>
    <row r="109" spans="1:9" ht="15.75">
      <c r="A109" s="131"/>
      <c r="C109" s="37"/>
      <c r="D109" s="37"/>
      <c r="E109" s="37"/>
      <c r="F109" s="37"/>
      <c r="G109" s="37"/>
      <c r="H109" s="37"/>
      <c r="I109" s="37"/>
    </row>
    <row r="110" spans="1:9" ht="15.75">
      <c r="A110" s="131"/>
      <c r="C110" s="37"/>
      <c r="D110" s="37"/>
      <c r="E110" s="37"/>
      <c r="F110" s="37"/>
      <c r="G110" s="37"/>
      <c r="H110" s="37"/>
      <c r="I110" s="37"/>
    </row>
    <row r="111" spans="1:9" ht="15.75">
      <c r="A111" s="131"/>
      <c r="C111" s="37"/>
      <c r="D111" s="37"/>
      <c r="E111" s="37"/>
      <c r="F111" s="37"/>
      <c r="G111" s="37"/>
      <c r="H111" s="37"/>
      <c r="I111" s="37"/>
    </row>
    <row r="112" spans="1:9" ht="15.75">
      <c r="A112" s="131"/>
      <c r="C112" s="37"/>
      <c r="D112" s="37"/>
      <c r="E112" s="37"/>
      <c r="F112" s="37"/>
      <c r="G112" s="37"/>
      <c r="H112" s="37"/>
      <c r="I112" s="37"/>
    </row>
    <row r="113" spans="1:9" ht="15.75">
      <c r="A113" s="131"/>
      <c r="C113" s="37"/>
      <c r="D113" s="37"/>
      <c r="E113" s="37"/>
      <c r="F113" s="37"/>
      <c r="G113" s="37"/>
      <c r="H113" s="37"/>
      <c r="I113" s="37"/>
    </row>
    <row r="114" spans="1:9" ht="15.75">
      <c r="A114" s="131"/>
      <c r="C114" s="37"/>
      <c r="D114" s="37"/>
      <c r="E114" s="37"/>
      <c r="F114" s="37"/>
      <c r="G114" s="37"/>
      <c r="H114" s="37"/>
      <c r="I114" s="37"/>
    </row>
    <row r="115" spans="1:9" ht="15.75">
      <c r="A115" s="131"/>
      <c r="C115" s="37"/>
      <c r="D115" s="37"/>
      <c r="E115" s="37"/>
      <c r="F115" s="37"/>
      <c r="G115" s="37"/>
      <c r="H115" s="37"/>
      <c r="I115" s="37"/>
    </row>
    <row r="116" spans="1:9" ht="15.75">
      <c r="A116" s="131"/>
      <c r="C116" s="37"/>
      <c r="D116" s="37"/>
      <c r="E116" s="37"/>
      <c r="F116" s="37"/>
      <c r="G116" s="37"/>
      <c r="H116" s="37"/>
      <c r="I116" s="37"/>
    </row>
    <row r="117" spans="1:9" ht="15.75">
      <c r="A117" s="131"/>
      <c r="C117" s="37"/>
      <c r="D117" s="37"/>
      <c r="E117" s="37"/>
      <c r="F117" s="37"/>
      <c r="G117" s="37"/>
      <c r="H117" s="37"/>
      <c r="I117" s="37"/>
    </row>
    <row r="118" spans="1:9" ht="15.75">
      <c r="A118" s="131"/>
      <c r="C118" s="37"/>
      <c r="D118" s="37"/>
      <c r="E118" s="37"/>
      <c r="F118" s="37"/>
      <c r="G118" s="37"/>
      <c r="H118" s="37"/>
      <c r="I118" s="37"/>
    </row>
    <row r="119" spans="1:9" ht="15.75">
      <c r="A119" s="131"/>
      <c r="C119" s="37"/>
      <c r="D119" s="37"/>
      <c r="E119" s="37"/>
      <c r="F119" s="37"/>
      <c r="G119" s="37"/>
      <c r="H119" s="37"/>
      <c r="I119" s="37"/>
    </row>
    <row r="120" spans="1:9" ht="15.75">
      <c r="A120" s="131"/>
    </row>
    <row r="121" spans="1:9" ht="15.75">
      <c r="A121" s="131"/>
    </row>
    <row r="122" spans="1:9" ht="15.75">
      <c r="A122" s="131"/>
    </row>
    <row r="123" spans="1:9" ht="15.75">
      <c r="A123" s="131"/>
    </row>
    <row r="124" spans="1:9" ht="15.75">
      <c r="A124" s="131"/>
    </row>
    <row r="125" spans="1:9" ht="15.75">
      <c r="A125" s="131"/>
    </row>
    <row r="126" spans="1:9" ht="15.75">
      <c r="A126" s="131"/>
    </row>
    <row r="127" spans="1:9" ht="15.75">
      <c r="A127" s="131"/>
    </row>
    <row r="128" spans="1:9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showGridLines="0" topLeftCell="A2" zoomScale="41" zoomScaleNormal="41" workbookViewId="0"/>
  </sheetViews>
  <sheetFormatPr baseColWidth="10" defaultRowHeight="15"/>
  <cols>
    <col min="1" max="1" width="133.42578125" style="20" customWidth="1"/>
    <col min="2" max="2" width="29.140625" style="375" customWidth="1"/>
    <col min="3" max="3" width="32.7109375" style="375" customWidth="1"/>
    <col min="4" max="4" width="31.28515625" style="375" customWidth="1"/>
    <col min="5" max="5" width="31" style="375" customWidth="1"/>
    <col min="6" max="6" width="29.140625" style="375" customWidth="1"/>
    <col min="7" max="7" width="32.7109375" style="375" customWidth="1"/>
    <col min="8" max="8" width="31.28515625" style="375" customWidth="1"/>
    <col min="9" max="9" width="31" style="375" customWidth="1"/>
    <col min="10" max="10" width="29.140625" style="375" customWidth="1"/>
    <col min="11" max="11" width="32.7109375" style="375" customWidth="1"/>
    <col min="12" max="12" width="31.28515625" style="375" customWidth="1"/>
    <col min="13" max="13" width="31" style="375" customWidth="1"/>
    <col min="14" max="14" width="4.5703125" style="132" customWidth="1"/>
    <col min="15" max="256" width="11.42578125" style="375"/>
    <col min="257" max="257" width="133.42578125" style="375" customWidth="1"/>
    <col min="258" max="258" width="29.140625" style="375" customWidth="1"/>
    <col min="259" max="259" width="32.7109375" style="375" customWidth="1"/>
    <col min="260" max="260" width="31.28515625" style="375" customWidth="1"/>
    <col min="261" max="261" width="31" style="375" customWidth="1"/>
    <col min="262" max="262" width="29.140625" style="375" customWidth="1"/>
    <col min="263" max="263" width="32.7109375" style="375" customWidth="1"/>
    <col min="264" max="264" width="31.28515625" style="375" customWidth="1"/>
    <col min="265" max="265" width="31" style="375" customWidth="1"/>
    <col min="266" max="266" width="29.140625" style="375" customWidth="1"/>
    <col min="267" max="267" width="32.7109375" style="375" customWidth="1"/>
    <col min="268" max="268" width="31.28515625" style="375" customWidth="1"/>
    <col min="269" max="269" width="31" style="375" customWidth="1"/>
    <col min="270" max="270" width="4.5703125" style="375" customWidth="1"/>
    <col min="271" max="512" width="11.42578125" style="375"/>
    <col min="513" max="513" width="133.42578125" style="375" customWidth="1"/>
    <col min="514" max="514" width="29.140625" style="375" customWidth="1"/>
    <col min="515" max="515" width="32.7109375" style="375" customWidth="1"/>
    <col min="516" max="516" width="31.28515625" style="375" customWidth="1"/>
    <col min="517" max="517" width="31" style="375" customWidth="1"/>
    <col min="518" max="518" width="29.140625" style="375" customWidth="1"/>
    <col min="519" max="519" width="32.7109375" style="375" customWidth="1"/>
    <col min="520" max="520" width="31.28515625" style="375" customWidth="1"/>
    <col min="521" max="521" width="31" style="375" customWidth="1"/>
    <col min="522" max="522" width="29.140625" style="375" customWidth="1"/>
    <col min="523" max="523" width="32.7109375" style="375" customWidth="1"/>
    <col min="524" max="524" width="31.28515625" style="375" customWidth="1"/>
    <col min="525" max="525" width="31" style="375" customWidth="1"/>
    <col min="526" max="526" width="4.5703125" style="375" customWidth="1"/>
    <col min="527" max="768" width="11.42578125" style="375"/>
    <col min="769" max="769" width="133.42578125" style="375" customWidth="1"/>
    <col min="770" max="770" width="29.140625" style="375" customWidth="1"/>
    <col min="771" max="771" width="32.7109375" style="375" customWidth="1"/>
    <col min="772" max="772" width="31.28515625" style="375" customWidth="1"/>
    <col min="773" max="773" width="31" style="375" customWidth="1"/>
    <col min="774" max="774" width="29.140625" style="375" customWidth="1"/>
    <col min="775" max="775" width="32.7109375" style="375" customWidth="1"/>
    <col min="776" max="776" width="31.28515625" style="375" customWidth="1"/>
    <col min="777" max="777" width="31" style="375" customWidth="1"/>
    <col min="778" max="778" width="29.140625" style="375" customWidth="1"/>
    <col min="779" max="779" width="32.7109375" style="375" customWidth="1"/>
    <col min="780" max="780" width="31.28515625" style="375" customWidth="1"/>
    <col min="781" max="781" width="31" style="375" customWidth="1"/>
    <col min="782" max="782" width="4.5703125" style="375" customWidth="1"/>
    <col min="783" max="1024" width="11.42578125" style="375"/>
    <col min="1025" max="1025" width="133.42578125" style="375" customWidth="1"/>
    <col min="1026" max="1026" width="29.140625" style="375" customWidth="1"/>
    <col min="1027" max="1027" width="32.7109375" style="375" customWidth="1"/>
    <col min="1028" max="1028" width="31.28515625" style="375" customWidth="1"/>
    <col min="1029" max="1029" width="31" style="375" customWidth="1"/>
    <col min="1030" max="1030" width="29.140625" style="375" customWidth="1"/>
    <col min="1031" max="1031" width="32.7109375" style="375" customWidth="1"/>
    <col min="1032" max="1032" width="31.28515625" style="375" customWidth="1"/>
    <col min="1033" max="1033" width="31" style="375" customWidth="1"/>
    <col min="1034" max="1034" width="29.140625" style="375" customWidth="1"/>
    <col min="1035" max="1035" width="32.7109375" style="375" customWidth="1"/>
    <col min="1036" max="1036" width="31.28515625" style="375" customWidth="1"/>
    <col min="1037" max="1037" width="31" style="375" customWidth="1"/>
    <col min="1038" max="1038" width="4.5703125" style="375" customWidth="1"/>
    <col min="1039" max="1280" width="11.42578125" style="375"/>
    <col min="1281" max="1281" width="133.42578125" style="375" customWidth="1"/>
    <col min="1282" max="1282" width="29.140625" style="375" customWidth="1"/>
    <col min="1283" max="1283" width="32.7109375" style="375" customWidth="1"/>
    <col min="1284" max="1284" width="31.28515625" style="375" customWidth="1"/>
    <col min="1285" max="1285" width="31" style="375" customWidth="1"/>
    <col min="1286" max="1286" width="29.140625" style="375" customWidth="1"/>
    <col min="1287" max="1287" width="32.7109375" style="375" customWidth="1"/>
    <col min="1288" max="1288" width="31.28515625" style="375" customWidth="1"/>
    <col min="1289" max="1289" width="31" style="375" customWidth="1"/>
    <col min="1290" max="1290" width="29.140625" style="375" customWidth="1"/>
    <col min="1291" max="1291" width="32.7109375" style="375" customWidth="1"/>
    <col min="1292" max="1292" width="31.28515625" style="375" customWidth="1"/>
    <col min="1293" max="1293" width="31" style="375" customWidth="1"/>
    <col min="1294" max="1294" width="4.5703125" style="375" customWidth="1"/>
    <col min="1295" max="1536" width="11.42578125" style="375"/>
    <col min="1537" max="1537" width="133.42578125" style="375" customWidth="1"/>
    <col min="1538" max="1538" width="29.140625" style="375" customWidth="1"/>
    <col min="1539" max="1539" width="32.7109375" style="375" customWidth="1"/>
    <col min="1540" max="1540" width="31.28515625" style="375" customWidth="1"/>
    <col min="1541" max="1541" width="31" style="375" customWidth="1"/>
    <col min="1542" max="1542" width="29.140625" style="375" customWidth="1"/>
    <col min="1543" max="1543" width="32.7109375" style="375" customWidth="1"/>
    <col min="1544" max="1544" width="31.28515625" style="375" customWidth="1"/>
    <col min="1545" max="1545" width="31" style="375" customWidth="1"/>
    <col min="1546" max="1546" width="29.140625" style="375" customWidth="1"/>
    <col min="1547" max="1547" width="32.7109375" style="375" customWidth="1"/>
    <col min="1548" max="1548" width="31.28515625" style="375" customWidth="1"/>
    <col min="1549" max="1549" width="31" style="375" customWidth="1"/>
    <col min="1550" max="1550" width="4.5703125" style="375" customWidth="1"/>
    <col min="1551" max="1792" width="11.42578125" style="375"/>
    <col min="1793" max="1793" width="133.42578125" style="375" customWidth="1"/>
    <col min="1794" max="1794" width="29.140625" style="375" customWidth="1"/>
    <col min="1795" max="1795" width="32.7109375" style="375" customWidth="1"/>
    <col min="1796" max="1796" width="31.28515625" style="375" customWidth="1"/>
    <col min="1797" max="1797" width="31" style="375" customWidth="1"/>
    <col min="1798" max="1798" width="29.140625" style="375" customWidth="1"/>
    <col min="1799" max="1799" width="32.7109375" style="375" customWidth="1"/>
    <col min="1800" max="1800" width="31.28515625" style="375" customWidth="1"/>
    <col min="1801" max="1801" width="31" style="375" customWidth="1"/>
    <col min="1802" max="1802" width="29.140625" style="375" customWidth="1"/>
    <col min="1803" max="1803" width="32.7109375" style="375" customWidth="1"/>
    <col min="1804" max="1804" width="31.28515625" style="375" customWidth="1"/>
    <col min="1805" max="1805" width="31" style="375" customWidth="1"/>
    <col min="1806" max="1806" width="4.5703125" style="375" customWidth="1"/>
    <col min="1807" max="2048" width="11.42578125" style="375"/>
    <col min="2049" max="2049" width="133.42578125" style="375" customWidth="1"/>
    <col min="2050" max="2050" width="29.140625" style="375" customWidth="1"/>
    <col min="2051" max="2051" width="32.7109375" style="375" customWidth="1"/>
    <col min="2052" max="2052" width="31.28515625" style="375" customWidth="1"/>
    <col min="2053" max="2053" width="31" style="375" customWidth="1"/>
    <col min="2054" max="2054" width="29.140625" style="375" customWidth="1"/>
    <col min="2055" max="2055" width="32.7109375" style="375" customWidth="1"/>
    <col min="2056" max="2056" width="31.28515625" style="375" customWidth="1"/>
    <col min="2057" max="2057" width="31" style="375" customWidth="1"/>
    <col min="2058" max="2058" width="29.140625" style="375" customWidth="1"/>
    <col min="2059" max="2059" width="32.7109375" style="375" customWidth="1"/>
    <col min="2060" max="2060" width="31.28515625" style="375" customWidth="1"/>
    <col min="2061" max="2061" width="31" style="375" customWidth="1"/>
    <col min="2062" max="2062" width="4.5703125" style="375" customWidth="1"/>
    <col min="2063" max="2304" width="11.42578125" style="375"/>
    <col min="2305" max="2305" width="133.42578125" style="375" customWidth="1"/>
    <col min="2306" max="2306" width="29.140625" style="375" customWidth="1"/>
    <col min="2307" max="2307" width="32.7109375" style="375" customWidth="1"/>
    <col min="2308" max="2308" width="31.28515625" style="375" customWidth="1"/>
    <col min="2309" max="2309" width="31" style="375" customWidth="1"/>
    <col min="2310" max="2310" width="29.140625" style="375" customWidth="1"/>
    <col min="2311" max="2311" width="32.7109375" style="375" customWidth="1"/>
    <col min="2312" max="2312" width="31.28515625" style="375" customWidth="1"/>
    <col min="2313" max="2313" width="31" style="375" customWidth="1"/>
    <col min="2314" max="2314" width="29.140625" style="375" customWidth="1"/>
    <col min="2315" max="2315" width="32.7109375" style="375" customWidth="1"/>
    <col min="2316" max="2316" width="31.28515625" style="375" customWidth="1"/>
    <col min="2317" max="2317" width="31" style="375" customWidth="1"/>
    <col min="2318" max="2318" width="4.5703125" style="375" customWidth="1"/>
    <col min="2319" max="2560" width="11.42578125" style="375"/>
    <col min="2561" max="2561" width="133.42578125" style="375" customWidth="1"/>
    <col min="2562" max="2562" width="29.140625" style="375" customWidth="1"/>
    <col min="2563" max="2563" width="32.7109375" style="375" customWidth="1"/>
    <col min="2564" max="2564" width="31.28515625" style="375" customWidth="1"/>
    <col min="2565" max="2565" width="31" style="375" customWidth="1"/>
    <col min="2566" max="2566" width="29.140625" style="375" customWidth="1"/>
    <col min="2567" max="2567" width="32.7109375" style="375" customWidth="1"/>
    <col min="2568" max="2568" width="31.28515625" style="375" customWidth="1"/>
    <col min="2569" max="2569" width="31" style="375" customWidth="1"/>
    <col min="2570" max="2570" width="29.140625" style="375" customWidth="1"/>
    <col min="2571" max="2571" width="32.7109375" style="375" customWidth="1"/>
    <col min="2572" max="2572" width="31.28515625" style="375" customWidth="1"/>
    <col min="2573" max="2573" width="31" style="375" customWidth="1"/>
    <col min="2574" max="2574" width="4.5703125" style="375" customWidth="1"/>
    <col min="2575" max="2816" width="11.42578125" style="375"/>
    <col min="2817" max="2817" width="133.42578125" style="375" customWidth="1"/>
    <col min="2818" max="2818" width="29.140625" style="375" customWidth="1"/>
    <col min="2819" max="2819" width="32.7109375" style="375" customWidth="1"/>
    <col min="2820" max="2820" width="31.28515625" style="375" customWidth="1"/>
    <col min="2821" max="2821" width="31" style="375" customWidth="1"/>
    <col min="2822" max="2822" width="29.140625" style="375" customWidth="1"/>
    <col min="2823" max="2823" width="32.7109375" style="375" customWidth="1"/>
    <col min="2824" max="2824" width="31.28515625" style="375" customWidth="1"/>
    <col min="2825" max="2825" width="31" style="375" customWidth="1"/>
    <col min="2826" max="2826" width="29.140625" style="375" customWidth="1"/>
    <col min="2827" max="2827" width="32.7109375" style="375" customWidth="1"/>
    <col min="2828" max="2828" width="31.28515625" style="375" customWidth="1"/>
    <col min="2829" max="2829" width="31" style="375" customWidth="1"/>
    <col min="2830" max="2830" width="4.5703125" style="375" customWidth="1"/>
    <col min="2831" max="3072" width="11.42578125" style="375"/>
    <col min="3073" max="3073" width="133.42578125" style="375" customWidth="1"/>
    <col min="3074" max="3074" width="29.140625" style="375" customWidth="1"/>
    <col min="3075" max="3075" width="32.7109375" style="375" customWidth="1"/>
    <col min="3076" max="3076" width="31.28515625" style="375" customWidth="1"/>
    <col min="3077" max="3077" width="31" style="375" customWidth="1"/>
    <col min="3078" max="3078" width="29.140625" style="375" customWidth="1"/>
    <col min="3079" max="3079" width="32.7109375" style="375" customWidth="1"/>
    <col min="3080" max="3080" width="31.28515625" style="375" customWidth="1"/>
    <col min="3081" max="3081" width="31" style="375" customWidth="1"/>
    <col min="3082" max="3082" width="29.140625" style="375" customWidth="1"/>
    <col min="3083" max="3083" width="32.7109375" style="375" customWidth="1"/>
    <col min="3084" max="3084" width="31.28515625" style="375" customWidth="1"/>
    <col min="3085" max="3085" width="31" style="375" customWidth="1"/>
    <col min="3086" max="3086" width="4.5703125" style="375" customWidth="1"/>
    <col min="3087" max="3328" width="11.42578125" style="375"/>
    <col min="3329" max="3329" width="133.42578125" style="375" customWidth="1"/>
    <col min="3330" max="3330" width="29.140625" style="375" customWidth="1"/>
    <col min="3331" max="3331" width="32.7109375" style="375" customWidth="1"/>
    <col min="3332" max="3332" width="31.28515625" style="375" customWidth="1"/>
    <col min="3333" max="3333" width="31" style="375" customWidth="1"/>
    <col min="3334" max="3334" width="29.140625" style="375" customWidth="1"/>
    <col min="3335" max="3335" width="32.7109375" style="375" customWidth="1"/>
    <col min="3336" max="3336" width="31.28515625" style="375" customWidth="1"/>
    <col min="3337" max="3337" width="31" style="375" customWidth="1"/>
    <col min="3338" max="3338" width="29.140625" style="375" customWidth="1"/>
    <col min="3339" max="3339" width="32.7109375" style="375" customWidth="1"/>
    <col min="3340" max="3340" width="31.28515625" style="375" customWidth="1"/>
    <col min="3341" max="3341" width="31" style="375" customWidth="1"/>
    <col min="3342" max="3342" width="4.5703125" style="375" customWidth="1"/>
    <col min="3343" max="3584" width="11.42578125" style="375"/>
    <col min="3585" max="3585" width="133.42578125" style="375" customWidth="1"/>
    <col min="3586" max="3586" width="29.140625" style="375" customWidth="1"/>
    <col min="3587" max="3587" width="32.7109375" style="375" customWidth="1"/>
    <col min="3588" max="3588" width="31.28515625" style="375" customWidth="1"/>
    <col min="3589" max="3589" width="31" style="375" customWidth="1"/>
    <col min="3590" max="3590" width="29.140625" style="375" customWidth="1"/>
    <col min="3591" max="3591" width="32.7109375" style="375" customWidth="1"/>
    <col min="3592" max="3592" width="31.28515625" style="375" customWidth="1"/>
    <col min="3593" max="3593" width="31" style="375" customWidth="1"/>
    <col min="3594" max="3594" width="29.140625" style="375" customWidth="1"/>
    <col min="3595" max="3595" width="32.7109375" style="375" customWidth="1"/>
    <col min="3596" max="3596" width="31.28515625" style="375" customWidth="1"/>
    <col min="3597" max="3597" width="31" style="375" customWidth="1"/>
    <col min="3598" max="3598" width="4.5703125" style="375" customWidth="1"/>
    <col min="3599" max="3840" width="11.42578125" style="375"/>
    <col min="3841" max="3841" width="133.42578125" style="375" customWidth="1"/>
    <col min="3842" max="3842" width="29.140625" style="375" customWidth="1"/>
    <col min="3843" max="3843" width="32.7109375" style="375" customWidth="1"/>
    <col min="3844" max="3844" width="31.28515625" style="375" customWidth="1"/>
    <col min="3845" max="3845" width="31" style="375" customWidth="1"/>
    <col min="3846" max="3846" width="29.140625" style="375" customWidth="1"/>
    <col min="3847" max="3847" width="32.7109375" style="375" customWidth="1"/>
    <col min="3848" max="3848" width="31.28515625" style="375" customWidth="1"/>
    <col min="3849" max="3849" width="31" style="375" customWidth="1"/>
    <col min="3850" max="3850" width="29.140625" style="375" customWidth="1"/>
    <col min="3851" max="3851" width="32.7109375" style="375" customWidth="1"/>
    <col min="3852" max="3852" width="31.28515625" style="375" customWidth="1"/>
    <col min="3853" max="3853" width="31" style="375" customWidth="1"/>
    <col min="3854" max="3854" width="4.5703125" style="375" customWidth="1"/>
    <col min="3855" max="4096" width="11.42578125" style="375"/>
    <col min="4097" max="4097" width="133.42578125" style="375" customWidth="1"/>
    <col min="4098" max="4098" width="29.140625" style="375" customWidth="1"/>
    <col min="4099" max="4099" width="32.7109375" style="375" customWidth="1"/>
    <col min="4100" max="4100" width="31.28515625" style="375" customWidth="1"/>
    <col min="4101" max="4101" width="31" style="375" customWidth="1"/>
    <col min="4102" max="4102" width="29.140625" style="375" customWidth="1"/>
    <col min="4103" max="4103" width="32.7109375" style="375" customWidth="1"/>
    <col min="4104" max="4104" width="31.28515625" style="375" customWidth="1"/>
    <col min="4105" max="4105" width="31" style="375" customWidth="1"/>
    <col min="4106" max="4106" width="29.140625" style="375" customWidth="1"/>
    <col min="4107" max="4107" width="32.7109375" style="375" customWidth="1"/>
    <col min="4108" max="4108" width="31.28515625" style="375" customWidth="1"/>
    <col min="4109" max="4109" width="31" style="375" customWidth="1"/>
    <col min="4110" max="4110" width="4.5703125" style="375" customWidth="1"/>
    <col min="4111" max="4352" width="11.42578125" style="375"/>
    <col min="4353" max="4353" width="133.42578125" style="375" customWidth="1"/>
    <col min="4354" max="4354" width="29.140625" style="375" customWidth="1"/>
    <col min="4355" max="4355" width="32.7109375" style="375" customWidth="1"/>
    <col min="4356" max="4356" width="31.28515625" style="375" customWidth="1"/>
    <col min="4357" max="4357" width="31" style="375" customWidth="1"/>
    <col min="4358" max="4358" width="29.140625" style="375" customWidth="1"/>
    <col min="4359" max="4359" width="32.7109375" style="375" customWidth="1"/>
    <col min="4360" max="4360" width="31.28515625" style="375" customWidth="1"/>
    <col min="4361" max="4361" width="31" style="375" customWidth="1"/>
    <col min="4362" max="4362" width="29.140625" style="375" customWidth="1"/>
    <col min="4363" max="4363" width="32.7109375" style="375" customWidth="1"/>
    <col min="4364" max="4364" width="31.28515625" style="375" customWidth="1"/>
    <col min="4365" max="4365" width="31" style="375" customWidth="1"/>
    <col min="4366" max="4366" width="4.5703125" style="375" customWidth="1"/>
    <col min="4367" max="4608" width="11.42578125" style="375"/>
    <col min="4609" max="4609" width="133.42578125" style="375" customWidth="1"/>
    <col min="4610" max="4610" width="29.140625" style="375" customWidth="1"/>
    <col min="4611" max="4611" width="32.7109375" style="375" customWidth="1"/>
    <col min="4612" max="4612" width="31.28515625" style="375" customWidth="1"/>
    <col min="4613" max="4613" width="31" style="375" customWidth="1"/>
    <col min="4614" max="4614" width="29.140625" style="375" customWidth="1"/>
    <col min="4615" max="4615" width="32.7109375" style="375" customWidth="1"/>
    <col min="4616" max="4616" width="31.28515625" style="375" customWidth="1"/>
    <col min="4617" max="4617" width="31" style="375" customWidth="1"/>
    <col min="4618" max="4618" width="29.140625" style="375" customWidth="1"/>
    <col min="4619" max="4619" width="32.7109375" style="375" customWidth="1"/>
    <col min="4620" max="4620" width="31.28515625" style="375" customWidth="1"/>
    <col min="4621" max="4621" width="31" style="375" customWidth="1"/>
    <col min="4622" max="4622" width="4.5703125" style="375" customWidth="1"/>
    <col min="4623" max="4864" width="11.42578125" style="375"/>
    <col min="4865" max="4865" width="133.42578125" style="375" customWidth="1"/>
    <col min="4866" max="4866" width="29.140625" style="375" customWidth="1"/>
    <col min="4867" max="4867" width="32.7109375" style="375" customWidth="1"/>
    <col min="4868" max="4868" width="31.28515625" style="375" customWidth="1"/>
    <col min="4869" max="4869" width="31" style="375" customWidth="1"/>
    <col min="4870" max="4870" width="29.140625" style="375" customWidth="1"/>
    <col min="4871" max="4871" width="32.7109375" style="375" customWidth="1"/>
    <col min="4872" max="4872" width="31.28515625" style="375" customWidth="1"/>
    <col min="4873" max="4873" width="31" style="375" customWidth="1"/>
    <col min="4874" max="4874" width="29.140625" style="375" customWidth="1"/>
    <col min="4875" max="4875" width="32.7109375" style="375" customWidth="1"/>
    <col min="4876" max="4876" width="31.28515625" style="375" customWidth="1"/>
    <col min="4877" max="4877" width="31" style="375" customWidth="1"/>
    <col min="4878" max="4878" width="4.5703125" style="375" customWidth="1"/>
    <col min="4879" max="5120" width="11.42578125" style="375"/>
    <col min="5121" max="5121" width="133.42578125" style="375" customWidth="1"/>
    <col min="5122" max="5122" width="29.140625" style="375" customWidth="1"/>
    <col min="5123" max="5123" width="32.7109375" style="375" customWidth="1"/>
    <col min="5124" max="5124" width="31.28515625" style="375" customWidth="1"/>
    <col min="5125" max="5125" width="31" style="375" customWidth="1"/>
    <col min="5126" max="5126" width="29.140625" style="375" customWidth="1"/>
    <col min="5127" max="5127" width="32.7109375" style="375" customWidth="1"/>
    <col min="5128" max="5128" width="31.28515625" style="375" customWidth="1"/>
    <col min="5129" max="5129" width="31" style="375" customWidth="1"/>
    <col min="5130" max="5130" width="29.140625" style="375" customWidth="1"/>
    <col min="5131" max="5131" width="32.7109375" style="375" customWidth="1"/>
    <col min="5132" max="5132" width="31.28515625" style="375" customWidth="1"/>
    <col min="5133" max="5133" width="31" style="375" customWidth="1"/>
    <col min="5134" max="5134" width="4.5703125" style="375" customWidth="1"/>
    <col min="5135" max="5376" width="11.42578125" style="375"/>
    <col min="5377" max="5377" width="133.42578125" style="375" customWidth="1"/>
    <col min="5378" max="5378" width="29.140625" style="375" customWidth="1"/>
    <col min="5379" max="5379" width="32.7109375" style="375" customWidth="1"/>
    <col min="5380" max="5380" width="31.28515625" style="375" customWidth="1"/>
    <col min="5381" max="5381" width="31" style="375" customWidth="1"/>
    <col min="5382" max="5382" width="29.140625" style="375" customWidth="1"/>
    <col min="5383" max="5383" width="32.7109375" style="375" customWidth="1"/>
    <col min="5384" max="5384" width="31.28515625" style="375" customWidth="1"/>
    <col min="5385" max="5385" width="31" style="375" customWidth="1"/>
    <col min="5386" max="5386" width="29.140625" style="375" customWidth="1"/>
    <col min="5387" max="5387" width="32.7109375" style="375" customWidth="1"/>
    <col min="5388" max="5388" width="31.28515625" style="375" customWidth="1"/>
    <col min="5389" max="5389" width="31" style="375" customWidth="1"/>
    <col min="5390" max="5390" width="4.5703125" style="375" customWidth="1"/>
    <col min="5391" max="5632" width="11.42578125" style="375"/>
    <col min="5633" max="5633" width="133.42578125" style="375" customWidth="1"/>
    <col min="5634" max="5634" width="29.140625" style="375" customWidth="1"/>
    <col min="5635" max="5635" width="32.7109375" style="375" customWidth="1"/>
    <col min="5636" max="5636" width="31.28515625" style="375" customWidth="1"/>
    <col min="5637" max="5637" width="31" style="375" customWidth="1"/>
    <col min="5638" max="5638" width="29.140625" style="375" customWidth="1"/>
    <col min="5639" max="5639" width="32.7109375" style="375" customWidth="1"/>
    <col min="5640" max="5640" width="31.28515625" style="375" customWidth="1"/>
    <col min="5641" max="5641" width="31" style="375" customWidth="1"/>
    <col min="5642" max="5642" width="29.140625" style="375" customWidth="1"/>
    <col min="5643" max="5643" width="32.7109375" style="375" customWidth="1"/>
    <col min="5644" max="5644" width="31.28515625" style="375" customWidth="1"/>
    <col min="5645" max="5645" width="31" style="375" customWidth="1"/>
    <col min="5646" max="5646" width="4.5703125" style="375" customWidth="1"/>
    <col min="5647" max="5888" width="11.42578125" style="375"/>
    <col min="5889" max="5889" width="133.42578125" style="375" customWidth="1"/>
    <col min="5890" max="5890" width="29.140625" style="375" customWidth="1"/>
    <col min="5891" max="5891" width="32.7109375" style="375" customWidth="1"/>
    <col min="5892" max="5892" width="31.28515625" style="375" customWidth="1"/>
    <col min="5893" max="5893" width="31" style="375" customWidth="1"/>
    <col min="5894" max="5894" width="29.140625" style="375" customWidth="1"/>
    <col min="5895" max="5895" width="32.7109375" style="375" customWidth="1"/>
    <col min="5896" max="5896" width="31.28515625" style="375" customWidth="1"/>
    <col min="5897" max="5897" width="31" style="375" customWidth="1"/>
    <col min="5898" max="5898" width="29.140625" style="375" customWidth="1"/>
    <col min="5899" max="5899" width="32.7109375" style="375" customWidth="1"/>
    <col min="5900" max="5900" width="31.28515625" style="375" customWidth="1"/>
    <col min="5901" max="5901" width="31" style="375" customWidth="1"/>
    <col min="5902" max="5902" width="4.5703125" style="375" customWidth="1"/>
    <col min="5903" max="6144" width="11.42578125" style="375"/>
    <col min="6145" max="6145" width="133.42578125" style="375" customWidth="1"/>
    <col min="6146" max="6146" width="29.140625" style="375" customWidth="1"/>
    <col min="6147" max="6147" width="32.7109375" style="375" customWidth="1"/>
    <col min="6148" max="6148" width="31.28515625" style="375" customWidth="1"/>
    <col min="6149" max="6149" width="31" style="375" customWidth="1"/>
    <col min="6150" max="6150" width="29.140625" style="375" customWidth="1"/>
    <col min="6151" max="6151" width="32.7109375" style="375" customWidth="1"/>
    <col min="6152" max="6152" width="31.28515625" style="375" customWidth="1"/>
    <col min="6153" max="6153" width="31" style="375" customWidth="1"/>
    <col min="6154" max="6154" width="29.140625" style="375" customWidth="1"/>
    <col min="6155" max="6155" width="32.7109375" style="375" customWidth="1"/>
    <col min="6156" max="6156" width="31.28515625" style="375" customWidth="1"/>
    <col min="6157" max="6157" width="31" style="375" customWidth="1"/>
    <col min="6158" max="6158" width="4.5703125" style="375" customWidth="1"/>
    <col min="6159" max="6400" width="11.42578125" style="375"/>
    <col min="6401" max="6401" width="133.42578125" style="375" customWidth="1"/>
    <col min="6402" max="6402" width="29.140625" style="375" customWidth="1"/>
    <col min="6403" max="6403" width="32.7109375" style="375" customWidth="1"/>
    <col min="6404" max="6404" width="31.28515625" style="375" customWidth="1"/>
    <col min="6405" max="6405" width="31" style="375" customWidth="1"/>
    <col min="6406" max="6406" width="29.140625" style="375" customWidth="1"/>
    <col min="6407" max="6407" width="32.7109375" style="375" customWidth="1"/>
    <col min="6408" max="6408" width="31.28515625" style="375" customWidth="1"/>
    <col min="6409" max="6409" width="31" style="375" customWidth="1"/>
    <col min="6410" max="6410" width="29.140625" style="375" customWidth="1"/>
    <col min="6411" max="6411" width="32.7109375" style="375" customWidth="1"/>
    <col min="6412" max="6412" width="31.28515625" style="375" customWidth="1"/>
    <col min="6413" max="6413" width="31" style="375" customWidth="1"/>
    <col min="6414" max="6414" width="4.5703125" style="375" customWidth="1"/>
    <col min="6415" max="6656" width="11.42578125" style="375"/>
    <col min="6657" max="6657" width="133.42578125" style="375" customWidth="1"/>
    <col min="6658" max="6658" width="29.140625" style="375" customWidth="1"/>
    <col min="6659" max="6659" width="32.7109375" style="375" customWidth="1"/>
    <col min="6660" max="6660" width="31.28515625" style="375" customWidth="1"/>
    <col min="6661" max="6661" width="31" style="375" customWidth="1"/>
    <col min="6662" max="6662" width="29.140625" style="375" customWidth="1"/>
    <col min="6663" max="6663" width="32.7109375" style="375" customWidth="1"/>
    <col min="6664" max="6664" width="31.28515625" style="375" customWidth="1"/>
    <col min="6665" max="6665" width="31" style="375" customWidth="1"/>
    <col min="6666" max="6666" width="29.140625" style="375" customWidth="1"/>
    <col min="6667" max="6667" width="32.7109375" style="375" customWidth="1"/>
    <col min="6668" max="6668" width="31.28515625" style="375" customWidth="1"/>
    <col min="6669" max="6669" width="31" style="375" customWidth="1"/>
    <col min="6670" max="6670" width="4.5703125" style="375" customWidth="1"/>
    <col min="6671" max="6912" width="11.42578125" style="375"/>
    <col min="6913" max="6913" width="133.42578125" style="375" customWidth="1"/>
    <col min="6914" max="6914" width="29.140625" style="375" customWidth="1"/>
    <col min="6915" max="6915" width="32.7109375" style="375" customWidth="1"/>
    <col min="6916" max="6916" width="31.28515625" style="375" customWidth="1"/>
    <col min="6917" max="6917" width="31" style="375" customWidth="1"/>
    <col min="6918" max="6918" width="29.140625" style="375" customWidth="1"/>
    <col min="6919" max="6919" width="32.7109375" style="375" customWidth="1"/>
    <col min="6920" max="6920" width="31.28515625" style="375" customWidth="1"/>
    <col min="6921" max="6921" width="31" style="375" customWidth="1"/>
    <col min="6922" max="6922" width="29.140625" style="375" customWidth="1"/>
    <col min="6923" max="6923" width="32.7109375" style="375" customWidth="1"/>
    <col min="6924" max="6924" width="31.28515625" style="375" customWidth="1"/>
    <col min="6925" max="6925" width="31" style="375" customWidth="1"/>
    <col min="6926" max="6926" width="4.5703125" style="375" customWidth="1"/>
    <col min="6927" max="7168" width="11.42578125" style="375"/>
    <col min="7169" max="7169" width="133.42578125" style="375" customWidth="1"/>
    <col min="7170" max="7170" width="29.140625" style="375" customWidth="1"/>
    <col min="7171" max="7171" width="32.7109375" style="375" customWidth="1"/>
    <col min="7172" max="7172" width="31.28515625" style="375" customWidth="1"/>
    <col min="7173" max="7173" width="31" style="375" customWidth="1"/>
    <col min="7174" max="7174" width="29.140625" style="375" customWidth="1"/>
    <col min="7175" max="7175" width="32.7109375" style="375" customWidth="1"/>
    <col min="7176" max="7176" width="31.28515625" style="375" customWidth="1"/>
    <col min="7177" max="7177" width="31" style="375" customWidth="1"/>
    <col min="7178" max="7178" width="29.140625" style="375" customWidth="1"/>
    <col min="7179" max="7179" width="32.7109375" style="375" customWidth="1"/>
    <col min="7180" max="7180" width="31.28515625" style="375" customWidth="1"/>
    <col min="7181" max="7181" width="31" style="375" customWidth="1"/>
    <col min="7182" max="7182" width="4.5703125" style="375" customWidth="1"/>
    <col min="7183" max="7424" width="11.42578125" style="375"/>
    <col min="7425" max="7425" width="133.42578125" style="375" customWidth="1"/>
    <col min="7426" max="7426" width="29.140625" style="375" customWidth="1"/>
    <col min="7427" max="7427" width="32.7109375" style="375" customWidth="1"/>
    <col min="7428" max="7428" width="31.28515625" style="375" customWidth="1"/>
    <col min="7429" max="7429" width="31" style="375" customWidth="1"/>
    <col min="7430" max="7430" width="29.140625" style="375" customWidth="1"/>
    <col min="7431" max="7431" width="32.7109375" style="375" customWidth="1"/>
    <col min="7432" max="7432" width="31.28515625" style="375" customWidth="1"/>
    <col min="7433" max="7433" width="31" style="375" customWidth="1"/>
    <col min="7434" max="7434" width="29.140625" style="375" customWidth="1"/>
    <col min="7435" max="7435" width="32.7109375" style="375" customWidth="1"/>
    <col min="7436" max="7436" width="31.28515625" style="375" customWidth="1"/>
    <col min="7437" max="7437" width="31" style="375" customWidth="1"/>
    <col min="7438" max="7438" width="4.5703125" style="375" customWidth="1"/>
    <col min="7439" max="7680" width="11.42578125" style="375"/>
    <col min="7681" max="7681" width="133.42578125" style="375" customWidth="1"/>
    <col min="7682" max="7682" width="29.140625" style="375" customWidth="1"/>
    <col min="7683" max="7683" width="32.7109375" style="375" customWidth="1"/>
    <col min="7684" max="7684" width="31.28515625" style="375" customWidth="1"/>
    <col min="7685" max="7685" width="31" style="375" customWidth="1"/>
    <col min="7686" max="7686" width="29.140625" style="375" customWidth="1"/>
    <col min="7687" max="7687" width="32.7109375" style="375" customWidth="1"/>
    <col min="7688" max="7688" width="31.28515625" style="375" customWidth="1"/>
    <col min="7689" max="7689" width="31" style="375" customWidth="1"/>
    <col min="7690" max="7690" width="29.140625" style="375" customWidth="1"/>
    <col min="7691" max="7691" width="32.7109375" style="375" customWidth="1"/>
    <col min="7692" max="7692" width="31.28515625" style="375" customWidth="1"/>
    <col min="7693" max="7693" width="31" style="375" customWidth="1"/>
    <col min="7694" max="7694" width="4.5703125" style="375" customWidth="1"/>
    <col min="7695" max="7936" width="11.42578125" style="375"/>
    <col min="7937" max="7937" width="133.42578125" style="375" customWidth="1"/>
    <col min="7938" max="7938" width="29.140625" style="375" customWidth="1"/>
    <col min="7939" max="7939" width="32.7109375" style="375" customWidth="1"/>
    <col min="7940" max="7940" width="31.28515625" style="375" customWidth="1"/>
    <col min="7941" max="7941" width="31" style="375" customWidth="1"/>
    <col min="7942" max="7942" width="29.140625" style="375" customWidth="1"/>
    <col min="7943" max="7943" width="32.7109375" style="375" customWidth="1"/>
    <col min="7944" max="7944" width="31.28515625" style="375" customWidth="1"/>
    <col min="7945" max="7945" width="31" style="375" customWidth="1"/>
    <col min="7946" max="7946" width="29.140625" style="375" customWidth="1"/>
    <col min="7947" max="7947" width="32.7109375" style="375" customWidth="1"/>
    <col min="7948" max="7948" width="31.28515625" style="375" customWidth="1"/>
    <col min="7949" max="7949" width="31" style="375" customWidth="1"/>
    <col min="7950" max="7950" width="4.5703125" style="375" customWidth="1"/>
    <col min="7951" max="8192" width="11.42578125" style="375"/>
    <col min="8193" max="8193" width="133.42578125" style="375" customWidth="1"/>
    <col min="8194" max="8194" width="29.140625" style="375" customWidth="1"/>
    <col min="8195" max="8195" width="32.7109375" style="375" customWidth="1"/>
    <col min="8196" max="8196" width="31.28515625" style="375" customWidth="1"/>
    <col min="8197" max="8197" width="31" style="375" customWidth="1"/>
    <col min="8198" max="8198" width="29.140625" style="375" customWidth="1"/>
    <col min="8199" max="8199" width="32.7109375" style="375" customWidth="1"/>
    <col min="8200" max="8200" width="31.28515625" style="375" customWidth="1"/>
    <col min="8201" max="8201" width="31" style="375" customWidth="1"/>
    <col min="8202" max="8202" width="29.140625" style="375" customWidth="1"/>
    <col min="8203" max="8203" width="32.7109375" style="375" customWidth="1"/>
    <col min="8204" max="8204" width="31.28515625" style="375" customWidth="1"/>
    <col min="8205" max="8205" width="31" style="375" customWidth="1"/>
    <col min="8206" max="8206" width="4.5703125" style="375" customWidth="1"/>
    <col min="8207" max="8448" width="11.42578125" style="375"/>
    <col min="8449" max="8449" width="133.42578125" style="375" customWidth="1"/>
    <col min="8450" max="8450" width="29.140625" style="375" customWidth="1"/>
    <col min="8451" max="8451" width="32.7109375" style="375" customWidth="1"/>
    <col min="8452" max="8452" width="31.28515625" style="375" customWidth="1"/>
    <col min="8453" max="8453" width="31" style="375" customWidth="1"/>
    <col min="8454" max="8454" width="29.140625" style="375" customWidth="1"/>
    <col min="8455" max="8455" width="32.7109375" style="375" customWidth="1"/>
    <col min="8456" max="8456" width="31.28515625" style="375" customWidth="1"/>
    <col min="8457" max="8457" width="31" style="375" customWidth="1"/>
    <col min="8458" max="8458" width="29.140625" style="375" customWidth="1"/>
    <col min="8459" max="8459" width="32.7109375" style="375" customWidth="1"/>
    <col min="8460" max="8460" width="31.28515625" style="375" customWidth="1"/>
    <col min="8461" max="8461" width="31" style="375" customWidth="1"/>
    <col min="8462" max="8462" width="4.5703125" style="375" customWidth="1"/>
    <col min="8463" max="8704" width="11.42578125" style="375"/>
    <col min="8705" max="8705" width="133.42578125" style="375" customWidth="1"/>
    <col min="8706" max="8706" width="29.140625" style="375" customWidth="1"/>
    <col min="8707" max="8707" width="32.7109375" style="375" customWidth="1"/>
    <col min="8708" max="8708" width="31.28515625" style="375" customWidth="1"/>
    <col min="8709" max="8709" width="31" style="375" customWidth="1"/>
    <col min="8710" max="8710" width="29.140625" style="375" customWidth="1"/>
    <col min="8711" max="8711" width="32.7109375" style="375" customWidth="1"/>
    <col min="8712" max="8712" width="31.28515625" style="375" customWidth="1"/>
    <col min="8713" max="8713" width="31" style="375" customWidth="1"/>
    <col min="8714" max="8714" width="29.140625" style="375" customWidth="1"/>
    <col min="8715" max="8715" width="32.7109375" style="375" customWidth="1"/>
    <col min="8716" max="8716" width="31.28515625" style="375" customWidth="1"/>
    <col min="8717" max="8717" width="31" style="375" customWidth="1"/>
    <col min="8718" max="8718" width="4.5703125" style="375" customWidth="1"/>
    <col min="8719" max="8960" width="11.42578125" style="375"/>
    <col min="8961" max="8961" width="133.42578125" style="375" customWidth="1"/>
    <col min="8962" max="8962" width="29.140625" style="375" customWidth="1"/>
    <col min="8963" max="8963" width="32.7109375" style="375" customWidth="1"/>
    <col min="8964" max="8964" width="31.28515625" style="375" customWidth="1"/>
    <col min="8965" max="8965" width="31" style="375" customWidth="1"/>
    <col min="8966" max="8966" width="29.140625" style="375" customWidth="1"/>
    <col min="8967" max="8967" width="32.7109375" style="375" customWidth="1"/>
    <col min="8968" max="8968" width="31.28515625" style="375" customWidth="1"/>
    <col min="8969" max="8969" width="31" style="375" customWidth="1"/>
    <col min="8970" max="8970" width="29.140625" style="375" customWidth="1"/>
    <col min="8971" max="8971" width="32.7109375" style="375" customWidth="1"/>
    <col min="8972" max="8972" width="31.28515625" style="375" customWidth="1"/>
    <col min="8973" max="8973" width="31" style="375" customWidth="1"/>
    <col min="8974" max="8974" width="4.5703125" style="375" customWidth="1"/>
    <col min="8975" max="9216" width="11.42578125" style="375"/>
    <col min="9217" max="9217" width="133.42578125" style="375" customWidth="1"/>
    <col min="9218" max="9218" width="29.140625" style="375" customWidth="1"/>
    <col min="9219" max="9219" width="32.7109375" style="375" customWidth="1"/>
    <col min="9220" max="9220" width="31.28515625" style="375" customWidth="1"/>
    <col min="9221" max="9221" width="31" style="375" customWidth="1"/>
    <col min="9222" max="9222" width="29.140625" style="375" customWidth="1"/>
    <col min="9223" max="9223" width="32.7109375" style="375" customWidth="1"/>
    <col min="9224" max="9224" width="31.28515625" style="375" customWidth="1"/>
    <col min="9225" max="9225" width="31" style="375" customWidth="1"/>
    <col min="9226" max="9226" width="29.140625" style="375" customWidth="1"/>
    <col min="9227" max="9227" width="32.7109375" style="375" customWidth="1"/>
    <col min="9228" max="9228" width="31.28515625" style="375" customWidth="1"/>
    <col min="9229" max="9229" width="31" style="375" customWidth="1"/>
    <col min="9230" max="9230" width="4.5703125" style="375" customWidth="1"/>
    <col min="9231" max="9472" width="11.42578125" style="375"/>
    <col min="9473" max="9473" width="133.42578125" style="375" customWidth="1"/>
    <col min="9474" max="9474" width="29.140625" style="375" customWidth="1"/>
    <col min="9475" max="9475" width="32.7109375" style="375" customWidth="1"/>
    <col min="9476" max="9476" width="31.28515625" style="375" customWidth="1"/>
    <col min="9477" max="9477" width="31" style="375" customWidth="1"/>
    <col min="9478" max="9478" width="29.140625" style="375" customWidth="1"/>
    <col min="9479" max="9479" width="32.7109375" style="375" customWidth="1"/>
    <col min="9480" max="9480" width="31.28515625" style="375" customWidth="1"/>
    <col min="9481" max="9481" width="31" style="375" customWidth="1"/>
    <col min="9482" max="9482" width="29.140625" style="375" customWidth="1"/>
    <col min="9483" max="9483" width="32.7109375" style="375" customWidth="1"/>
    <col min="9484" max="9484" width="31.28515625" style="375" customWidth="1"/>
    <col min="9485" max="9485" width="31" style="375" customWidth="1"/>
    <col min="9486" max="9486" width="4.5703125" style="375" customWidth="1"/>
    <col min="9487" max="9728" width="11.42578125" style="375"/>
    <col min="9729" max="9729" width="133.42578125" style="375" customWidth="1"/>
    <col min="9730" max="9730" width="29.140625" style="375" customWidth="1"/>
    <col min="9731" max="9731" width="32.7109375" style="375" customWidth="1"/>
    <col min="9732" max="9732" width="31.28515625" style="375" customWidth="1"/>
    <col min="9733" max="9733" width="31" style="375" customWidth="1"/>
    <col min="9734" max="9734" width="29.140625" style="375" customWidth="1"/>
    <col min="9735" max="9735" width="32.7109375" style="375" customWidth="1"/>
    <col min="9736" max="9736" width="31.28515625" style="375" customWidth="1"/>
    <col min="9737" max="9737" width="31" style="375" customWidth="1"/>
    <col min="9738" max="9738" width="29.140625" style="375" customWidth="1"/>
    <col min="9739" max="9739" width="32.7109375" style="375" customWidth="1"/>
    <col min="9740" max="9740" width="31.28515625" style="375" customWidth="1"/>
    <col min="9741" max="9741" width="31" style="375" customWidth="1"/>
    <col min="9742" max="9742" width="4.5703125" style="375" customWidth="1"/>
    <col min="9743" max="9984" width="11.42578125" style="375"/>
    <col min="9985" max="9985" width="133.42578125" style="375" customWidth="1"/>
    <col min="9986" max="9986" width="29.140625" style="375" customWidth="1"/>
    <col min="9987" max="9987" width="32.7109375" style="375" customWidth="1"/>
    <col min="9988" max="9988" width="31.28515625" style="375" customWidth="1"/>
    <col min="9989" max="9989" width="31" style="375" customWidth="1"/>
    <col min="9990" max="9990" width="29.140625" style="375" customWidth="1"/>
    <col min="9991" max="9991" width="32.7109375" style="375" customWidth="1"/>
    <col min="9992" max="9992" width="31.28515625" style="375" customWidth="1"/>
    <col min="9993" max="9993" width="31" style="375" customWidth="1"/>
    <col min="9994" max="9994" width="29.140625" style="375" customWidth="1"/>
    <col min="9995" max="9995" width="32.7109375" style="375" customWidth="1"/>
    <col min="9996" max="9996" width="31.28515625" style="375" customWidth="1"/>
    <col min="9997" max="9997" width="31" style="375" customWidth="1"/>
    <col min="9998" max="9998" width="4.5703125" style="375" customWidth="1"/>
    <col min="9999" max="10240" width="11.42578125" style="375"/>
    <col min="10241" max="10241" width="133.42578125" style="375" customWidth="1"/>
    <col min="10242" max="10242" width="29.140625" style="375" customWidth="1"/>
    <col min="10243" max="10243" width="32.7109375" style="375" customWidth="1"/>
    <col min="10244" max="10244" width="31.28515625" style="375" customWidth="1"/>
    <col min="10245" max="10245" width="31" style="375" customWidth="1"/>
    <col min="10246" max="10246" width="29.140625" style="375" customWidth="1"/>
    <col min="10247" max="10247" width="32.7109375" style="375" customWidth="1"/>
    <col min="10248" max="10248" width="31.28515625" style="375" customWidth="1"/>
    <col min="10249" max="10249" width="31" style="375" customWidth="1"/>
    <col min="10250" max="10250" width="29.140625" style="375" customWidth="1"/>
    <col min="10251" max="10251" width="32.7109375" style="375" customWidth="1"/>
    <col min="10252" max="10252" width="31.28515625" style="375" customWidth="1"/>
    <col min="10253" max="10253" width="31" style="375" customWidth="1"/>
    <col min="10254" max="10254" width="4.5703125" style="375" customWidth="1"/>
    <col min="10255" max="10496" width="11.42578125" style="375"/>
    <col min="10497" max="10497" width="133.42578125" style="375" customWidth="1"/>
    <col min="10498" max="10498" width="29.140625" style="375" customWidth="1"/>
    <col min="10499" max="10499" width="32.7109375" style="375" customWidth="1"/>
    <col min="10500" max="10500" width="31.28515625" style="375" customWidth="1"/>
    <col min="10501" max="10501" width="31" style="375" customWidth="1"/>
    <col min="10502" max="10502" width="29.140625" style="375" customWidth="1"/>
    <col min="10503" max="10503" width="32.7109375" style="375" customWidth="1"/>
    <col min="10504" max="10504" width="31.28515625" style="375" customWidth="1"/>
    <col min="10505" max="10505" width="31" style="375" customWidth="1"/>
    <col min="10506" max="10506" width="29.140625" style="375" customWidth="1"/>
    <col min="10507" max="10507" width="32.7109375" style="375" customWidth="1"/>
    <col min="10508" max="10508" width="31.28515625" style="375" customWidth="1"/>
    <col min="10509" max="10509" width="31" style="375" customWidth="1"/>
    <col min="10510" max="10510" width="4.5703125" style="375" customWidth="1"/>
    <col min="10511" max="10752" width="11.42578125" style="375"/>
    <col min="10753" max="10753" width="133.42578125" style="375" customWidth="1"/>
    <col min="10754" max="10754" width="29.140625" style="375" customWidth="1"/>
    <col min="10755" max="10755" width="32.7109375" style="375" customWidth="1"/>
    <col min="10756" max="10756" width="31.28515625" style="375" customWidth="1"/>
    <col min="10757" max="10757" width="31" style="375" customWidth="1"/>
    <col min="10758" max="10758" width="29.140625" style="375" customWidth="1"/>
    <col min="10759" max="10759" width="32.7109375" style="375" customWidth="1"/>
    <col min="10760" max="10760" width="31.28515625" style="375" customWidth="1"/>
    <col min="10761" max="10761" width="31" style="375" customWidth="1"/>
    <col min="10762" max="10762" width="29.140625" style="375" customWidth="1"/>
    <col min="10763" max="10763" width="32.7109375" style="375" customWidth="1"/>
    <col min="10764" max="10764" width="31.28515625" style="375" customWidth="1"/>
    <col min="10765" max="10765" width="31" style="375" customWidth="1"/>
    <col min="10766" max="10766" width="4.5703125" style="375" customWidth="1"/>
    <col min="10767" max="11008" width="11.42578125" style="375"/>
    <col min="11009" max="11009" width="133.42578125" style="375" customWidth="1"/>
    <col min="11010" max="11010" width="29.140625" style="375" customWidth="1"/>
    <col min="11011" max="11011" width="32.7109375" style="375" customWidth="1"/>
    <col min="11012" max="11012" width="31.28515625" style="375" customWidth="1"/>
    <col min="11013" max="11013" width="31" style="375" customWidth="1"/>
    <col min="11014" max="11014" width="29.140625" style="375" customWidth="1"/>
    <col min="11015" max="11015" width="32.7109375" style="375" customWidth="1"/>
    <col min="11016" max="11016" width="31.28515625" style="375" customWidth="1"/>
    <col min="11017" max="11017" width="31" style="375" customWidth="1"/>
    <col min="11018" max="11018" width="29.140625" style="375" customWidth="1"/>
    <col min="11019" max="11019" width="32.7109375" style="375" customWidth="1"/>
    <col min="11020" max="11020" width="31.28515625" style="375" customWidth="1"/>
    <col min="11021" max="11021" width="31" style="375" customWidth="1"/>
    <col min="11022" max="11022" width="4.5703125" style="375" customWidth="1"/>
    <col min="11023" max="11264" width="11.42578125" style="375"/>
    <col min="11265" max="11265" width="133.42578125" style="375" customWidth="1"/>
    <col min="11266" max="11266" width="29.140625" style="375" customWidth="1"/>
    <col min="11267" max="11267" width="32.7109375" style="375" customWidth="1"/>
    <col min="11268" max="11268" width="31.28515625" style="375" customWidth="1"/>
    <col min="11269" max="11269" width="31" style="375" customWidth="1"/>
    <col min="11270" max="11270" width="29.140625" style="375" customWidth="1"/>
    <col min="11271" max="11271" width="32.7109375" style="375" customWidth="1"/>
    <col min="11272" max="11272" width="31.28515625" style="375" customWidth="1"/>
    <col min="11273" max="11273" width="31" style="375" customWidth="1"/>
    <col min="11274" max="11274" width="29.140625" style="375" customWidth="1"/>
    <col min="11275" max="11275" width="32.7109375" style="375" customWidth="1"/>
    <col min="11276" max="11276" width="31.28515625" style="375" customWidth="1"/>
    <col min="11277" max="11277" width="31" style="375" customWidth="1"/>
    <col min="11278" max="11278" width="4.5703125" style="375" customWidth="1"/>
    <col min="11279" max="11520" width="11.42578125" style="375"/>
    <col min="11521" max="11521" width="133.42578125" style="375" customWidth="1"/>
    <col min="11522" max="11522" width="29.140625" style="375" customWidth="1"/>
    <col min="11523" max="11523" width="32.7109375" style="375" customWidth="1"/>
    <col min="11524" max="11524" width="31.28515625" style="375" customWidth="1"/>
    <col min="11525" max="11525" width="31" style="375" customWidth="1"/>
    <col min="11526" max="11526" width="29.140625" style="375" customWidth="1"/>
    <col min="11527" max="11527" width="32.7109375" style="375" customWidth="1"/>
    <col min="11528" max="11528" width="31.28515625" style="375" customWidth="1"/>
    <col min="11529" max="11529" width="31" style="375" customWidth="1"/>
    <col min="11530" max="11530" width="29.140625" style="375" customWidth="1"/>
    <col min="11531" max="11531" width="32.7109375" style="375" customWidth="1"/>
    <col min="11532" max="11532" width="31.28515625" style="375" customWidth="1"/>
    <col min="11533" max="11533" width="31" style="375" customWidth="1"/>
    <col min="11534" max="11534" width="4.5703125" style="375" customWidth="1"/>
    <col min="11535" max="11776" width="11.42578125" style="375"/>
    <col min="11777" max="11777" width="133.42578125" style="375" customWidth="1"/>
    <col min="11778" max="11778" width="29.140625" style="375" customWidth="1"/>
    <col min="11779" max="11779" width="32.7109375" style="375" customWidth="1"/>
    <col min="11780" max="11780" width="31.28515625" style="375" customWidth="1"/>
    <col min="11781" max="11781" width="31" style="375" customWidth="1"/>
    <col min="11782" max="11782" width="29.140625" style="375" customWidth="1"/>
    <col min="11783" max="11783" width="32.7109375" style="375" customWidth="1"/>
    <col min="11784" max="11784" width="31.28515625" style="375" customWidth="1"/>
    <col min="11785" max="11785" width="31" style="375" customWidth="1"/>
    <col min="11786" max="11786" width="29.140625" style="375" customWidth="1"/>
    <col min="11787" max="11787" width="32.7109375" style="375" customWidth="1"/>
    <col min="11788" max="11788" width="31.28515625" style="375" customWidth="1"/>
    <col min="11789" max="11789" width="31" style="375" customWidth="1"/>
    <col min="11790" max="11790" width="4.5703125" style="375" customWidth="1"/>
    <col min="11791" max="12032" width="11.42578125" style="375"/>
    <col min="12033" max="12033" width="133.42578125" style="375" customWidth="1"/>
    <col min="12034" max="12034" width="29.140625" style="375" customWidth="1"/>
    <col min="12035" max="12035" width="32.7109375" style="375" customWidth="1"/>
    <col min="12036" max="12036" width="31.28515625" style="375" customWidth="1"/>
    <col min="12037" max="12037" width="31" style="375" customWidth="1"/>
    <col min="12038" max="12038" width="29.140625" style="375" customWidth="1"/>
    <col min="12039" max="12039" width="32.7109375" style="375" customWidth="1"/>
    <col min="12040" max="12040" width="31.28515625" style="375" customWidth="1"/>
    <col min="12041" max="12041" width="31" style="375" customWidth="1"/>
    <col min="12042" max="12042" width="29.140625" style="375" customWidth="1"/>
    <col min="12043" max="12043" width="32.7109375" style="375" customWidth="1"/>
    <col min="12044" max="12044" width="31.28515625" style="375" customWidth="1"/>
    <col min="12045" max="12045" width="31" style="375" customWidth="1"/>
    <col min="12046" max="12046" width="4.5703125" style="375" customWidth="1"/>
    <col min="12047" max="12288" width="11.42578125" style="375"/>
    <col min="12289" max="12289" width="133.42578125" style="375" customWidth="1"/>
    <col min="12290" max="12290" width="29.140625" style="375" customWidth="1"/>
    <col min="12291" max="12291" width="32.7109375" style="375" customWidth="1"/>
    <col min="12292" max="12292" width="31.28515625" style="375" customWidth="1"/>
    <col min="12293" max="12293" width="31" style="375" customWidth="1"/>
    <col min="12294" max="12294" width="29.140625" style="375" customWidth="1"/>
    <col min="12295" max="12295" width="32.7109375" style="375" customWidth="1"/>
    <col min="12296" max="12296" width="31.28515625" style="375" customWidth="1"/>
    <col min="12297" max="12297" width="31" style="375" customWidth="1"/>
    <col min="12298" max="12298" width="29.140625" style="375" customWidth="1"/>
    <col min="12299" max="12299" width="32.7109375" style="375" customWidth="1"/>
    <col min="12300" max="12300" width="31.28515625" style="375" customWidth="1"/>
    <col min="12301" max="12301" width="31" style="375" customWidth="1"/>
    <col min="12302" max="12302" width="4.5703125" style="375" customWidth="1"/>
    <col min="12303" max="12544" width="11.42578125" style="375"/>
    <col min="12545" max="12545" width="133.42578125" style="375" customWidth="1"/>
    <col min="12546" max="12546" width="29.140625" style="375" customWidth="1"/>
    <col min="12547" max="12547" width="32.7109375" style="375" customWidth="1"/>
    <col min="12548" max="12548" width="31.28515625" style="375" customWidth="1"/>
    <col min="12549" max="12549" width="31" style="375" customWidth="1"/>
    <col min="12550" max="12550" width="29.140625" style="375" customWidth="1"/>
    <col min="12551" max="12551" width="32.7109375" style="375" customWidth="1"/>
    <col min="12552" max="12552" width="31.28515625" style="375" customWidth="1"/>
    <col min="12553" max="12553" width="31" style="375" customWidth="1"/>
    <col min="12554" max="12554" width="29.140625" style="375" customWidth="1"/>
    <col min="12555" max="12555" width="32.7109375" style="375" customWidth="1"/>
    <col min="12556" max="12556" width="31.28515625" style="375" customWidth="1"/>
    <col min="12557" max="12557" width="31" style="375" customWidth="1"/>
    <col min="12558" max="12558" width="4.5703125" style="375" customWidth="1"/>
    <col min="12559" max="12800" width="11.42578125" style="375"/>
    <col min="12801" max="12801" width="133.42578125" style="375" customWidth="1"/>
    <col min="12802" max="12802" width="29.140625" style="375" customWidth="1"/>
    <col min="12803" max="12803" width="32.7109375" style="375" customWidth="1"/>
    <col min="12804" max="12804" width="31.28515625" style="375" customWidth="1"/>
    <col min="12805" max="12805" width="31" style="375" customWidth="1"/>
    <col min="12806" max="12806" width="29.140625" style="375" customWidth="1"/>
    <col min="12807" max="12807" width="32.7109375" style="375" customWidth="1"/>
    <col min="12808" max="12808" width="31.28515625" style="375" customWidth="1"/>
    <col min="12809" max="12809" width="31" style="375" customWidth="1"/>
    <col min="12810" max="12810" width="29.140625" style="375" customWidth="1"/>
    <col min="12811" max="12811" width="32.7109375" style="375" customWidth="1"/>
    <col min="12812" max="12812" width="31.28515625" style="375" customWidth="1"/>
    <col min="12813" max="12813" width="31" style="375" customWidth="1"/>
    <col min="12814" max="12814" width="4.5703125" style="375" customWidth="1"/>
    <col min="12815" max="13056" width="11.42578125" style="375"/>
    <col min="13057" max="13057" width="133.42578125" style="375" customWidth="1"/>
    <col min="13058" max="13058" width="29.140625" style="375" customWidth="1"/>
    <col min="13059" max="13059" width="32.7109375" style="375" customWidth="1"/>
    <col min="13060" max="13060" width="31.28515625" style="375" customWidth="1"/>
    <col min="13061" max="13061" width="31" style="375" customWidth="1"/>
    <col min="13062" max="13062" width="29.140625" style="375" customWidth="1"/>
    <col min="13063" max="13063" width="32.7109375" style="375" customWidth="1"/>
    <col min="13064" max="13064" width="31.28515625" style="375" customWidth="1"/>
    <col min="13065" max="13065" width="31" style="375" customWidth="1"/>
    <col min="13066" max="13066" width="29.140625" style="375" customWidth="1"/>
    <col min="13067" max="13067" width="32.7109375" style="375" customWidth="1"/>
    <col min="13068" max="13068" width="31.28515625" style="375" customWidth="1"/>
    <col min="13069" max="13069" width="31" style="375" customWidth="1"/>
    <col min="13070" max="13070" width="4.5703125" style="375" customWidth="1"/>
    <col min="13071" max="13312" width="11.42578125" style="375"/>
    <col min="13313" max="13313" width="133.42578125" style="375" customWidth="1"/>
    <col min="13314" max="13314" width="29.140625" style="375" customWidth="1"/>
    <col min="13315" max="13315" width="32.7109375" style="375" customWidth="1"/>
    <col min="13316" max="13316" width="31.28515625" style="375" customWidth="1"/>
    <col min="13317" max="13317" width="31" style="375" customWidth="1"/>
    <col min="13318" max="13318" width="29.140625" style="375" customWidth="1"/>
    <col min="13319" max="13319" width="32.7109375" style="375" customWidth="1"/>
    <col min="13320" max="13320" width="31.28515625" style="375" customWidth="1"/>
    <col min="13321" max="13321" width="31" style="375" customWidth="1"/>
    <col min="13322" max="13322" width="29.140625" style="375" customWidth="1"/>
    <col min="13323" max="13323" width="32.7109375" style="375" customWidth="1"/>
    <col min="13324" max="13324" width="31.28515625" style="375" customWidth="1"/>
    <col min="13325" max="13325" width="31" style="375" customWidth="1"/>
    <col min="13326" max="13326" width="4.5703125" style="375" customWidth="1"/>
    <col min="13327" max="13568" width="11.42578125" style="375"/>
    <col min="13569" max="13569" width="133.42578125" style="375" customWidth="1"/>
    <col min="13570" max="13570" width="29.140625" style="375" customWidth="1"/>
    <col min="13571" max="13571" width="32.7109375" style="375" customWidth="1"/>
    <col min="13572" max="13572" width="31.28515625" style="375" customWidth="1"/>
    <col min="13573" max="13573" width="31" style="375" customWidth="1"/>
    <col min="13574" max="13574" width="29.140625" style="375" customWidth="1"/>
    <col min="13575" max="13575" width="32.7109375" style="375" customWidth="1"/>
    <col min="13576" max="13576" width="31.28515625" style="375" customWidth="1"/>
    <col min="13577" max="13577" width="31" style="375" customWidth="1"/>
    <col min="13578" max="13578" width="29.140625" style="375" customWidth="1"/>
    <col min="13579" max="13579" width="32.7109375" style="375" customWidth="1"/>
    <col min="13580" max="13580" width="31.28515625" style="375" customWidth="1"/>
    <col min="13581" max="13581" width="31" style="375" customWidth="1"/>
    <col min="13582" max="13582" width="4.5703125" style="375" customWidth="1"/>
    <col min="13583" max="13824" width="11.42578125" style="375"/>
    <col min="13825" max="13825" width="133.42578125" style="375" customWidth="1"/>
    <col min="13826" max="13826" width="29.140625" style="375" customWidth="1"/>
    <col min="13827" max="13827" width="32.7109375" style="375" customWidth="1"/>
    <col min="13828" max="13828" width="31.28515625" style="375" customWidth="1"/>
    <col min="13829" max="13829" width="31" style="375" customWidth="1"/>
    <col min="13830" max="13830" width="29.140625" style="375" customWidth="1"/>
    <col min="13831" max="13831" width="32.7109375" style="375" customWidth="1"/>
    <col min="13832" max="13832" width="31.28515625" style="375" customWidth="1"/>
    <col min="13833" max="13833" width="31" style="375" customWidth="1"/>
    <col min="13834" max="13834" width="29.140625" style="375" customWidth="1"/>
    <col min="13835" max="13835" width="32.7109375" style="375" customWidth="1"/>
    <col min="13836" max="13836" width="31.28515625" style="375" customWidth="1"/>
    <col min="13837" max="13837" width="31" style="375" customWidth="1"/>
    <col min="13838" max="13838" width="4.5703125" style="375" customWidth="1"/>
    <col min="13839" max="14080" width="11.42578125" style="375"/>
    <col min="14081" max="14081" width="133.42578125" style="375" customWidth="1"/>
    <col min="14082" max="14082" width="29.140625" style="375" customWidth="1"/>
    <col min="14083" max="14083" width="32.7109375" style="375" customWidth="1"/>
    <col min="14084" max="14084" width="31.28515625" style="375" customWidth="1"/>
    <col min="14085" max="14085" width="31" style="375" customWidth="1"/>
    <col min="14086" max="14086" width="29.140625" style="375" customWidth="1"/>
    <col min="14087" max="14087" width="32.7109375" style="375" customWidth="1"/>
    <col min="14088" max="14088" width="31.28515625" style="375" customWidth="1"/>
    <col min="14089" max="14089" width="31" style="375" customWidth="1"/>
    <col min="14090" max="14090" width="29.140625" style="375" customWidth="1"/>
    <col min="14091" max="14091" width="32.7109375" style="375" customWidth="1"/>
    <col min="14092" max="14092" width="31.28515625" style="375" customWidth="1"/>
    <col min="14093" max="14093" width="31" style="375" customWidth="1"/>
    <col min="14094" max="14094" width="4.5703125" style="375" customWidth="1"/>
    <col min="14095" max="14336" width="11.42578125" style="375"/>
    <col min="14337" max="14337" width="133.42578125" style="375" customWidth="1"/>
    <col min="14338" max="14338" width="29.140625" style="375" customWidth="1"/>
    <col min="14339" max="14339" width="32.7109375" style="375" customWidth="1"/>
    <col min="14340" max="14340" width="31.28515625" style="375" customWidth="1"/>
    <col min="14341" max="14341" width="31" style="375" customWidth="1"/>
    <col min="14342" max="14342" width="29.140625" style="375" customWidth="1"/>
    <col min="14343" max="14343" width="32.7109375" style="375" customWidth="1"/>
    <col min="14344" max="14344" width="31.28515625" style="375" customWidth="1"/>
    <col min="14345" max="14345" width="31" style="375" customWidth="1"/>
    <col min="14346" max="14346" width="29.140625" style="375" customWidth="1"/>
    <col min="14347" max="14347" width="32.7109375" style="375" customWidth="1"/>
    <col min="14348" max="14348" width="31.28515625" style="375" customWidth="1"/>
    <col min="14349" max="14349" width="31" style="375" customWidth="1"/>
    <col min="14350" max="14350" width="4.5703125" style="375" customWidth="1"/>
    <col min="14351" max="14592" width="11.42578125" style="375"/>
    <col min="14593" max="14593" width="133.42578125" style="375" customWidth="1"/>
    <col min="14594" max="14594" width="29.140625" style="375" customWidth="1"/>
    <col min="14595" max="14595" width="32.7109375" style="375" customWidth="1"/>
    <col min="14596" max="14596" width="31.28515625" style="375" customWidth="1"/>
    <col min="14597" max="14597" width="31" style="375" customWidth="1"/>
    <col min="14598" max="14598" width="29.140625" style="375" customWidth="1"/>
    <col min="14599" max="14599" width="32.7109375" style="375" customWidth="1"/>
    <col min="14600" max="14600" width="31.28515625" style="375" customWidth="1"/>
    <col min="14601" max="14601" width="31" style="375" customWidth="1"/>
    <col min="14602" max="14602" width="29.140625" style="375" customWidth="1"/>
    <col min="14603" max="14603" width="32.7109375" style="375" customWidth="1"/>
    <col min="14604" max="14604" width="31.28515625" style="375" customWidth="1"/>
    <col min="14605" max="14605" width="31" style="375" customWidth="1"/>
    <col min="14606" max="14606" width="4.5703125" style="375" customWidth="1"/>
    <col min="14607" max="14848" width="11.42578125" style="375"/>
    <col min="14849" max="14849" width="133.42578125" style="375" customWidth="1"/>
    <col min="14850" max="14850" width="29.140625" style="375" customWidth="1"/>
    <col min="14851" max="14851" width="32.7109375" style="375" customWidth="1"/>
    <col min="14852" max="14852" width="31.28515625" style="375" customWidth="1"/>
    <col min="14853" max="14853" width="31" style="375" customWidth="1"/>
    <col min="14854" max="14854" width="29.140625" style="375" customWidth="1"/>
    <col min="14855" max="14855" width="32.7109375" style="375" customWidth="1"/>
    <col min="14856" max="14856" width="31.28515625" style="375" customWidth="1"/>
    <col min="14857" max="14857" width="31" style="375" customWidth="1"/>
    <col min="14858" max="14858" width="29.140625" style="375" customWidth="1"/>
    <col min="14859" max="14859" width="32.7109375" style="375" customWidth="1"/>
    <col min="14860" max="14860" width="31.28515625" style="375" customWidth="1"/>
    <col min="14861" max="14861" width="31" style="375" customWidth="1"/>
    <col min="14862" max="14862" width="4.5703125" style="375" customWidth="1"/>
    <col min="14863" max="15104" width="11.42578125" style="375"/>
    <col min="15105" max="15105" width="133.42578125" style="375" customWidth="1"/>
    <col min="15106" max="15106" width="29.140625" style="375" customWidth="1"/>
    <col min="15107" max="15107" width="32.7109375" style="375" customWidth="1"/>
    <col min="15108" max="15108" width="31.28515625" style="375" customWidth="1"/>
    <col min="15109" max="15109" width="31" style="375" customWidth="1"/>
    <col min="15110" max="15110" width="29.140625" style="375" customWidth="1"/>
    <col min="15111" max="15111" width="32.7109375" style="375" customWidth="1"/>
    <col min="15112" max="15112" width="31.28515625" style="375" customWidth="1"/>
    <col min="15113" max="15113" width="31" style="375" customWidth="1"/>
    <col min="15114" max="15114" width="29.140625" style="375" customWidth="1"/>
    <col min="15115" max="15115" width="32.7109375" style="375" customWidth="1"/>
    <col min="15116" max="15116" width="31.28515625" style="375" customWidth="1"/>
    <col min="15117" max="15117" width="31" style="375" customWidth="1"/>
    <col min="15118" max="15118" width="4.5703125" style="375" customWidth="1"/>
    <col min="15119" max="15360" width="11.42578125" style="375"/>
    <col min="15361" max="15361" width="133.42578125" style="375" customWidth="1"/>
    <col min="15362" max="15362" width="29.140625" style="375" customWidth="1"/>
    <col min="15363" max="15363" width="32.7109375" style="375" customWidth="1"/>
    <col min="15364" max="15364" width="31.28515625" style="375" customWidth="1"/>
    <col min="15365" max="15365" width="31" style="375" customWidth="1"/>
    <col min="15366" max="15366" width="29.140625" style="375" customWidth="1"/>
    <col min="15367" max="15367" width="32.7109375" style="375" customWidth="1"/>
    <col min="15368" max="15368" width="31.28515625" style="375" customWidth="1"/>
    <col min="15369" max="15369" width="31" style="375" customWidth="1"/>
    <col min="15370" max="15370" width="29.140625" style="375" customWidth="1"/>
    <col min="15371" max="15371" width="32.7109375" style="375" customWidth="1"/>
    <col min="15372" max="15372" width="31.28515625" style="375" customWidth="1"/>
    <col min="15373" max="15373" width="31" style="375" customWidth="1"/>
    <col min="15374" max="15374" width="4.5703125" style="375" customWidth="1"/>
    <col min="15375" max="15616" width="11.42578125" style="375"/>
    <col min="15617" max="15617" width="133.42578125" style="375" customWidth="1"/>
    <col min="15618" max="15618" width="29.140625" style="375" customWidth="1"/>
    <col min="15619" max="15619" width="32.7109375" style="375" customWidth="1"/>
    <col min="15620" max="15620" width="31.28515625" style="375" customWidth="1"/>
    <col min="15621" max="15621" width="31" style="375" customWidth="1"/>
    <col min="15622" max="15622" width="29.140625" style="375" customWidth="1"/>
    <col min="15623" max="15623" width="32.7109375" style="375" customWidth="1"/>
    <col min="15624" max="15624" width="31.28515625" style="375" customWidth="1"/>
    <col min="15625" max="15625" width="31" style="375" customWidth="1"/>
    <col min="15626" max="15626" width="29.140625" style="375" customWidth="1"/>
    <col min="15627" max="15627" width="32.7109375" style="375" customWidth="1"/>
    <col min="15628" max="15628" width="31.28515625" style="375" customWidth="1"/>
    <col min="15629" max="15629" width="31" style="375" customWidth="1"/>
    <col min="15630" max="15630" width="4.5703125" style="375" customWidth="1"/>
    <col min="15631" max="15872" width="11.42578125" style="375"/>
    <col min="15873" max="15873" width="133.42578125" style="375" customWidth="1"/>
    <col min="15874" max="15874" width="29.140625" style="375" customWidth="1"/>
    <col min="15875" max="15875" width="32.7109375" style="375" customWidth="1"/>
    <col min="15876" max="15876" width="31.28515625" style="375" customWidth="1"/>
    <col min="15877" max="15877" width="31" style="375" customWidth="1"/>
    <col min="15878" max="15878" width="29.140625" style="375" customWidth="1"/>
    <col min="15879" max="15879" width="32.7109375" style="375" customWidth="1"/>
    <col min="15880" max="15880" width="31.28515625" style="375" customWidth="1"/>
    <col min="15881" max="15881" width="31" style="375" customWidth="1"/>
    <col min="15882" max="15882" width="29.140625" style="375" customWidth="1"/>
    <col min="15883" max="15883" width="32.7109375" style="375" customWidth="1"/>
    <col min="15884" max="15884" width="31.28515625" style="375" customWidth="1"/>
    <col min="15885" max="15885" width="31" style="375" customWidth="1"/>
    <col min="15886" max="15886" width="4.5703125" style="375" customWidth="1"/>
    <col min="15887" max="16128" width="11.42578125" style="375"/>
    <col min="16129" max="16129" width="133.42578125" style="375" customWidth="1"/>
    <col min="16130" max="16130" width="29.140625" style="375" customWidth="1"/>
    <col min="16131" max="16131" width="32.7109375" style="375" customWidth="1"/>
    <col min="16132" max="16132" width="31.28515625" style="375" customWidth="1"/>
    <col min="16133" max="16133" width="31" style="375" customWidth="1"/>
    <col min="16134" max="16134" width="29.140625" style="375" customWidth="1"/>
    <col min="16135" max="16135" width="32.7109375" style="375" customWidth="1"/>
    <col min="16136" max="16136" width="31.28515625" style="375" customWidth="1"/>
    <col min="16137" max="16137" width="31" style="375" customWidth="1"/>
    <col min="16138" max="16138" width="29.140625" style="375" customWidth="1"/>
    <col min="16139" max="16139" width="32.7109375" style="375" customWidth="1"/>
    <col min="16140" max="16140" width="31.28515625" style="375" customWidth="1"/>
    <col min="16141" max="16141" width="31" style="375" customWidth="1"/>
    <col min="16142" max="16142" width="4.5703125" style="375" customWidth="1"/>
    <col min="16143" max="16384" width="11.42578125" style="375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156"/>
    </row>
    <row r="3" spans="1:14" s="2" customFormat="1" ht="41.25" customHeight="1">
      <c r="A3" s="852" t="s">
        <v>161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156"/>
    </row>
    <row r="4" spans="1:14" s="2" customFormat="1" ht="48.7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156"/>
    </row>
    <row r="5" spans="1:14" s="3" customFormat="1" ht="73.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59"/>
      <c r="H7" s="160"/>
      <c r="I7" s="160"/>
      <c r="J7" s="160"/>
      <c r="K7" s="160"/>
      <c r="L7" s="159"/>
      <c r="M7" s="160"/>
      <c r="N7" s="161"/>
    </row>
    <row r="8" spans="1:14" s="164" customFormat="1" ht="45" customHeight="1">
      <c r="A8" s="162"/>
      <c r="B8" s="854" t="s">
        <v>664</v>
      </c>
      <c r="C8" s="854"/>
      <c r="D8" s="854"/>
      <c r="E8" s="854"/>
      <c r="F8" s="854" t="s">
        <v>546</v>
      </c>
      <c r="G8" s="854"/>
      <c r="H8" s="854"/>
      <c r="I8" s="854"/>
      <c r="J8" s="854" t="s">
        <v>116</v>
      </c>
      <c r="K8" s="854"/>
      <c r="L8" s="854"/>
      <c r="M8" s="854"/>
      <c r="N8" s="163"/>
    </row>
    <row r="9" spans="1:14" s="168" customFormat="1" ht="65.2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5" t="s">
        <v>162</v>
      </c>
      <c r="G9" s="166" t="s">
        <v>163</v>
      </c>
      <c r="H9" s="165" t="s">
        <v>164</v>
      </c>
      <c r="I9" s="165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167"/>
    </row>
    <row r="10" spans="1:14" s="171" customFormat="1" ht="64.5" customHeight="1">
      <c r="A10" s="169" t="s">
        <v>926</v>
      </c>
      <c r="B10" s="170">
        <v>42273.224159999998</v>
      </c>
      <c r="C10" s="170">
        <v>267253.35600000003</v>
      </c>
      <c r="D10" s="170">
        <v>1587676.4314100002</v>
      </c>
      <c r="E10" s="170">
        <v>1897203.0115699999</v>
      </c>
      <c r="F10" s="170">
        <v>1046.03045</v>
      </c>
      <c r="G10" s="170">
        <v>770839.52200999996</v>
      </c>
      <c r="H10" s="170">
        <v>975265.23242000001</v>
      </c>
      <c r="I10" s="170">
        <v>1747150.7848800002</v>
      </c>
      <c r="J10" s="170">
        <v>985818.73383819999</v>
      </c>
      <c r="K10" s="170">
        <v>4050694.6569692004</v>
      </c>
      <c r="L10" s="170">
        <v>8488823.0127371997</v>
      </c>
      <c r="M10" s="170">
        <v>13525336.403544599</v>
      </c>
      <c r="N10" s="163"/>
    </row>
    <row r="11" spans="1:14" s="171" customFormat="1" ht="64.5" customHeight="1">
      <c r="A11" s="169" t="s">
        <v>927</v>
      </c>
      <c r="B11" s="172">
        <v>0</v>
      </c>
      <c r="C11" s="172">
        <v>65.69028999999999</v>
      </c>
      <c r="D11" s="172">
        <v>4783.7653099999998</v>
      </c>
      <c r="E11" s="172">
        <v>4849.4555999999993</v>
      </c>
      <c r="F11" s="172">
        <v>1123.9134799999999</v>
      </c>
      <c r="G11" s="172">
        <v>23095.353600000002</v>
      </c>
      <c r="H11" s="172">
        <v>23841.186760000001</v>
      </c>
      <c r="I11" s="172">
        <v>48060.453840000002</v>
      </c>
      <c r="J11" s="170">
        <v>76733.753569999986</v>
      </c>
      <c r="K11" s="170">
        <v>103837.2375114</v>
      </c>
      <c r="L11" s="170">
        <v>53301.795890000001</v>
      </c>
      <c r="M11" s="170">
        <v>233872.7869714</v>
      </c>
      <c r="N11" s="163"/>
    </row>
    <row r="12" spans="1:14" s="171" customFormat="1" ht="64.5" customHeight="1">
      <c r="A12" s="169" t="s">
        <v>928</v>
      </c>
      <c r="B12" s="172">
        <v>4147</v>
      </c>
      <c r="C12" s="172">
        <v>2290.7123199999996</v>
      </c>
      <c r="D12" s="172">
        <v>2275.31405</v>
      </c>
      <c r="E12" s="172">
        <v>8713.0263699999996</v>
      </c>
      <c r="F12" s="172">
        <v>0</v>
      </c>
      <c r="G12" s="172">
        <v>0</v>
      </c>
      <c r="H12" s="172">
        <v>0</v>
      </c>
      <c r="I12" s="172">
        <v>0</v>
      </c>
      <c r="J12" s="170">
        <v>157958.70509940002</v>
      </c>
      <c r="K12" s="170">
        <v>475780.20103500003</v>
      </c>
      <c r="L12" s="170">
        <v>52592.997361000002</v>
      </c>
      <c r="M12" s="170">
        <v>686331.90349539998</v>
      </c>
      <c r="N12" s="163"/>
    </row>
    <row r="13" spans="1:14" s="171" customFormat="1" ht="64.5" customHeight="1">
      <c r="A13" s="169" t="s">
        <v>139</v>
      </c>
      <c r="B13" s="170">
        <v>0</v>
      </c>
      <c r="C13" s="170">
        <v>5876.5760999999993</v>
      </c>
      <c r="D13" s="170">
        <v>24912.133530000003</v>
      </c>
      <c r="E13" s="170">
        <v>30788.709629999998</v>
      </c>
      <c r="F13" s="170">
        <v>74.08023</v>
      </c>
      <c r="G13" s="170">
        <v>19496.0275</v>
      </c>
      <c r="H13" s="170">
        <v>64506.331445200005</v>
      </c>
      <c r="I13" s="170">
        <v>84076.439175199994</v>
      </c>
      <c r="J13" s="170">
        <v>458435.13055519998</v>
      </c>
      <c r="K13" s="170">
        <v>245161.25806220001</v>
      </c>
      <c r="L13" s="170">
        <v>631648.73759979999</v>
      </c>
      <c r="M13" s="170">
        <v>1335245.1262172</v>
      </c>
      <c r="N13" s="163"/>
    </row>
    <row r="14" spans="1:14" s="171" customFormat="1" ht="64.5" customHeight="1">
      <c r="A14" s="169" t="s">
        <v>929</v>
      </c>
      <c r="B14" s="170">
        <v>110202.65979999999</v>
      </c>
      <c r="C14" s="170">
        <v>812888.59814000002</v>
      </c>
      <c r="D14" s="170">
        <v>1104664.2675948001</v>
      </c>
      <c r="E14" s="170">
        <v>2027755.5255348</v>
      </c>
      <c r="F14" s="170">
        <v>11376.374970000001</v>
      </c>
      <c r="G14" s="170">
        <v>465381.91483560001</v>
      </c>
      <c r="H14" s="170">
        <v>702034.48225100001</v>
      </c>
      <c r="I14" s="170">
        <v>1178792.7720566001</v>
      </c>
      <c r="J14" s="170">
        <v>4626068.2411386007</v>
      </c>
      <c r="K14" s="170">
        <v>7799942.2763210004</v>
      </c>
      <c r="L14" s="170">
        <v>14574368.688793199</v>
      </c>
      <c r="M14" s="170">
        <v>27000379.206252798</v>
      </c>
      <c r="N14" s="163"/>
    </row>
    <row r="15" spans="1:14" s="171" customFormat="1" ht="64.5" customHeight="1">
      <c r="A15" s="169" t="s">
        <v>141</v>
      </c>
      <c r="B15" s="170">
        <v>0</v>
      </c>
      <c r="C15" s="170">
        <v>493.77800999999999</v>
      </c>
      <c r="D15" s="170">
        <v>35083.77461</v>
      </c>
      <c r="E15" s="170">
        <v>35577.552619999995</v>
      </c>
      <c r="F15" s="170">
        <v>0</v>
      </c>
      <c r="G15" s="170">
        <v>110.24697999999999</v>
      </c>
      <c r="H15" s="170">
        <v>2146.2734999999998</v>
      </c>
      <c r="I15" s="170">
        <v>2256.5204800000001</v>
      </c>
      <c r="J15" s="170">
        <v>469745.650035</v>
      </c>
      <c r="K15" s="170">
        <v>586009.93275619997</v>
      </c>
      <c r="L15" s="170">
        <v>2102891.1103099999</v>
      </c>
      <c r="M15" s="170">
        <v>3158646.6931012003</v>
      </c>
      <c r="N15" s="163"/>
    </row>
    <row r="16" spans="1:14" s="171" customFormat="1" ht="64.5" customHeight="1">
      <c r="A16" s="169" t="s">
        <v>98</v>
      </c>
      <c r="B16" s="170">
        <v>206345.0709466</v>
      </c>
      <c r="C16" s="170">
        <v>545726.58685640001</v>
      </c>
      <c r="D16" s="170">
        <v>2265327.2824218003</v>
      </c>
      <c r="E16" s="170">
        <v>3017398.9402248003</v>
      </c>
      <c r="F16" s="170">
        <v>5889.5825400000003</v>
      </c>
      <c r="G16" s="170">
        <v>52809.402700000006</v>
      </c>
      <c r="H16" s="170">
        <v>123506.84668</v>
      </c>
      <c r="I16" s="170">
        <v>182205.83192</v>
      </c>
      <c r="J16" s="170">
        <v>4948031.1312530003</v>
      </c>
      <c r="K16" s="170">
        <v>9133582.7592933998</v>
      </c>
      <c r="L16" s="170">
        <v>13828355.266619399</v>
      </c>
      <c r="M16" s="170">
        <v>27909969.157165799</v>
      </c>
      <c r="N16" s="163"/>
    </row>
    <row r="17" spans="1:14" s="171" customFormat="1" ht="64.5" customHeight="1">
      <c r="A17" s="169" t="s">
        <v>142</v>
      </c>
      <c r="B17" s="170">
        <v>184146.46660859999</v>
      </c>
      <c r="C17" s="170">
        <v>1182378.2939800001</v>
      </c>
      <c r="D17" s="170">
        <v>709817.68997000006</v>
      </c>
      <c r="E17" s="170">
        <v>2076342.4505586</v>
      </c>
      <c r="F17" s="170">
        <v>34333.944579999996</v>
      </c>
      <c r="G17" s="170">
        <v>1218868.3385902001</v>
      </c>
      <c r="H17" s="170">
        <v>1289721.8709094001</v>
      </c>
      <c r="I17" s="170">
        <v>2542924.1540795998</v>
      </c>
      <c r="J17" s="170">
        <v>4599034.2730280003</v>
      </c>
      <c r="K17" s="170">
        <v>10397340.022360599</v>
      </c>
      <c r="L17" s="170">
        <v>12473505.7004574</v>
      </c>
      <c r="M17" s="170">
        <v>27469879.995846</v>
      </c>
      <c r="N17" s="163"/>
    </row>
    <row r="18" spans="1:14" s="171" customFormat="1" ht="64.5" customHeight="1">
      <c r="A18" s="169" t="s">
        <v>930</v>
      </c>
      <c r="B18" s="170">
        <v>1054.0749378</v>
      </c>
      <c r="C18" s="170">
        <v>30908.7780786</v>
      </c>
      <c r="D18" s="170">
        <v>145910.27399700001</v>
      </c>
      <c r="E18" s="170">
        <v>177873.12701339999</v>
      </c>
      <c r="F18" s="170">
        <v>334.72089</v>
      </c>
      <c r="G18" s="170">
        <v>99854.696280799995</v>
      </c>
      <c r="H18" s="170">
        <v>212656.13134200001</v>
      </c>
      <c r="I18" s="170">
        <v>312845.54851279996</v>
      </c>
      <c r="J18" s="170">
        <v>41863.807684199994</v>
      </c>
      <c r="K18" s="170">
        <v>556303.29594400001</v>
      </c>
      <c r="L18" s="170">
        <v>1836384.0088032</v>
      </c>
      <c r="M18" s="170">
        <v>2434551.1124314</v>
      </c>
      <c r="N18" s="163"/>
    </row>
    <row r="19" spans="1:14" s="171" customFormat="1" ht="64.5" customHeight="1">
      <c r="A19" s="169" t="s">
        <v>144</v>
      </c>
      <c r="B19" s="170">
        <v>7500.0740492000004</v>
      </c>
      <c r="C19" s="170">
        <v>258532.17795099999</v>
      </c>
      <c r="D19" s="170">
        <v>597053.39780459995</v>
      </c>
      <c r="E19" s="170">
        <v>863085.64980480005</v>
      </c>
      <c r="F19" s="170">
        <v>91.950659999999999</v>
      </c>
      <c r="G19" s="170">
        <v>242143.35762200001</v>
      </c>
      <c r="H19" s="170">
        <v>729482.79176059994</v>
      </c>
      <c r="I19" s="170">
        <v>971718.10004260007</v>
      </c>
      <c r="J19" s="170">
        <v>206830.86434480001</v>
      </c>
      <c r="K19" s="170">
        <v>2635297.7761418</v>
      </c>
      <c r="L19" s="170">
        <v>4612906.8692855993</v>
      </c>
      <c r="M19" s="170">
        <v>7455035.5097721992</v>
      </c>
      <c r="N19" s="163"/>
    </row>
    <row r="20" spans="1:14" s="171" customFormat="1" ht="64.5" customHeight="1">
      <c r="A20" s="169" t="s">
        <v>145</v>
      </c>
      <c r="B20" s="170">
        <v>11.636809999999999</v>
      </c>
      <c r="C20" s="170">
        <v>837.17862000000002</v>
      </c>
      <c r="D20" s="170">
        <v>2706.3357900000001</v>
      </c>
      <c r="E20" s="170">
        <v>3555.1512200000002</v>
      </c>
      <c r="F20" s="170">
        <v>1.76</v>
      </c>
      <c r="G20" s="170">
        <v>135.18700000000001</v>
      </c>
      <c r="H20" s="170">
        <v>275.83100000000002</v>
      </c>
      <c r="I20" s="170">
        <v>412.77800000000002</v>
      </c>
      <c r="J20" s="170">
        <v>1791041.7442058001</v>
      </c>
      <c r="K20" s="170">
        <v>3265374.6570561999</v>
      </c>
      <c r="L20" s="170">
        <v>522117.84127020004</v>
      </c>
      <c r="M20" s="170">
        <v>5578534.2425322002</v>
      </c>
      <c r="N20" s="163"/>
    </row>
    <row r="21" spans="1:14" s="171" customFormat="1" ht="64.5" customHeight="1">
      <c r="A21" s="169" t="s">
        <v>146</v>
      </c>
      <c r="B21" s="170">
        <v>14597.0578336</v>
      </c>
      <c r="C21" s="170">
        <v>53528.426613600001</v>
      </c>
      <c r="D21" s="170">
        <v>1509555.3250283999</v>
      </c>
      <c r="E21" s="170">
        <v>1577680.8094756</v>
      </c>
      <c r="F21" s="170">
        <v>405.71238</v>
      </c>
      <c r="G21" s="170">
        <v>85015.253094</v>
      </c>
      <c r="H21" s="170">
        <v>319961.23070599994</v>
      </c>
      <c r="I21" s="170">
        <v>405382.19618000003</v>
      </c>
      <c r="J21" s="170">
        <v>1963178.3925118002</v>
      </c>
      <c r="K21" s="170">
        <v>4393407.2753165998</v>
      </c>
      <c r="L21" s="170">
        <v>34441616.839588597</v>
      </c>
      <c r="M21" s="170">
        <v>40798202.507417001</v>
      </c>
      <c r="N21" s="163"/>
    </row>
    <row r="22" spans="1:14" s="171" customFormat="1" ht="64.5" customHeight="1">
      <c r="A22" s="169" t="s">
        <v>147</v>
      </c>
      <c r="B22" s="170">
        <v>7.9763999999999999</v>
      </c>
      <c r="C22" s="170">
        <v>58.802</v>
      </c>
      <c r="D22" s="170">
        <v>181.04535999999999</v>
      </c>
      <c r="E22" s="170">
        <v>247.82376000000002</v>
      </c>
      <c r="F22" s="170">
        <v>0</v>
      </c>
      <c r="G22" s="170">
        <v>20</v>
      </c>
      <c r="H22" s="170">
        <v>16.907419999999998</v>
      </c>
      <c r="I22" s="170">
        <v>36.907419999999995</v>
      </c>
      <c r="J22" s="170">
        <v>3495.0778700000001</v>
      </c>
      <c r="K22" s="170">
        <v>7110.7570599999999</v>
      </c>
      <c r="L22" s="170">
        <v>1508727.8902409999</v>
      </c>
      <c r="M22" s="170">
        <v>1519333.725171</v>
      </c>
      <c r="N22" s="163"/>
    </row>
    <row r="23" spans="1:14" s="171" customFormat="1" ht="64.5" customHeight="1">
      <c r="A23" s="169" t="s">
        <v>148</v>
      </c>
      <c r="B23" s="170">
        <v>1894.9316200000001</v>
      </c>
      <c r="C23" s="170">
        <v>1291.8555100000001</v>
      </c>
      <c r="D23" s="170">
        <v>13951.49403</v>
      </c>
      <c r="E23" s="170">
        <v>17138.281159999999</v>
      </c>
      <c r="F23" s="170">
        <v>39.882100000000001</v>
      </c>
      <c r="G23" s="170">
        <v>3030.5068999999999</v>
      </c>
      <c r="H23" s="170">
        <v>2138.6014500000001</v>
      </c>
      <c r="I23" s="170">
        <v>5208.9904500000002</v>
      </c>
      <c r="J23" s="170">
        <v>3873.4314608</v>
      </c>
      <c r="K23" s="170">
        <v>45656.402384000001</v>
      </c>
      <c r="L23" s="170">
        <v>164861.7935082</v>
      </c>
      <c r="M23" s="170">
        <v>214391.62735299999</v>
      </c>
      <c r="N23" s="163"/>
    </row>
    <row r="24" spans="1:14" s="171" customFormat="1" ht="64.5" customHeight="1">
      <c r="A24" s="169" t="s">
        <v>149</v>
      </c>
      <c r="B24" s="170">
        <v>998.10285999999996</v>
      </c>
      <c r="C24" s="170">
        <v>15797.01217</v>
      </c>
      <c r="D24" s="170">
        <v>50081.278890000001</v>
      </c>
      <c r="E24" s="170">
        <v>66876.393920000002</v>
      </c>
      <c r="F24" s="170">
        <v>1081.16698</v>
      </c>
      <c r="G24" s="170">
        <v>84092.184459999989</v>
      </c>
      <c r="H24" s="170">
        <v>88536.122560000003</v>
      </c>
      <c r="I24" s="170">
        <v>173709.47399999999</v>
      </c>
      <c r="J24" s="170">
        <v>150227.38772180001</v>
      </c>
      <c r="K24" s="170">
        <v>1110381.7851312</v>
      </c>
      <c r="L24" s="170">
        <v>2761466.0643463996</v>
      </c>
      <c r="M24" s="170">
        <v>4022075.2371994001</v>
      </c>
      <c r="N24" s="163"/>
    </row>
    <row r="25" spans="1:14" s="171" customFormat="1" ht="64.5" customHeight="1">
      <c r="A25" s="169" t="s">
        <v>150</v>
      </c>
      <c r="B25" s="170">
        <v>0</v>
      </c>
      <c r="C25" s="170">
        <v>7.9598199999999997</v>
      </c>
      <c r="D25" s="170">
        <v>0</v>
      </c>
      <c r="E25" s="170">
        <v>7.9598199999999997</v>
      </c>
      <c r="F25" s="170">
        <v>0</v>
      </c>
      <c r="G25" s="170">
        <v>0</v>
      </c>
      <c r="H25" s="170">
        <v>0</v>
      </c>
      <c r="I25" s="170">
        <v>0</v>
      </c>
      <c r="J25" s="170">
        <v>65.041200000000003</v>
      </c>
      <c r="K25" s="170">
        <v>1943.8327099999999</v>
      </c>
      <c r="L25" s="170">
        <v>476.21289000000002</v>
      </c>
      <c r="M25" s="170">
        <v>2485.0868</v>
      </c>
      <c r="N25" s="163"/>
    </row>
    <row r="26" spans="1:14" s="171" customFormat="1" ht="64.5" customHeight="1">
      <c r="A26" s="169" t="s">
        <v>151</v>
      </c>
      <c r="B26" s="170">
        <v>0</v>
      </c>
      <c r="C26" s="170">
        <v>15.55538</v>
      </c>
      <c r="D26" s="170">
        <v>0</v>
      </c>
      <c r="E26" s="170">
        <v>15.55538</v>
      </c>
      <c r="F26" s="170">
        <v>0</v>
      </c>
      <c r="G26" s="170">
        <v>0</v>
      </c>
      <c r="H26" s="170">
        <v>0</v>
      </c>
      <c r="I26" s="170">
        <v>0</v>
      </c>
      <c r="J26" s="170">
        <v>816.24404000000004</v>
      </c>
      <c r="K26" s="170">
        <v>498.01533000000001</v>
      </c>
      <c r="L26" s="170">
        <v>34.450000000000003</v>
      </c>
      <c r="M26" s="170">
        <v>1348.70937</v>
      </c>
      <c r="N26" s="163"/>
    </row>
    <row r="27" spans="1:14" s="176" customFormat="1" ht="98.25" customHeight="1">
      <c r="A27" s="173" t="s">
        <v>152</v>
      </c>
      <c r="B27" s="174">
        <v>1.05</v>
      </c>
      <c r="C27" s="174">
        <v>29.328569999999999</v>
      </c>
      <c r="D27" s="174">
        <v>0.45643</v>
      </c>
      <c r="E27" s="174">
        <v>30.835000000000001</v>
      </c>
      <c r="F27" s="174">
        <v>0</v>
      </c>
      <c r="G27" s="174">
        <v>0</v>
      </c>
      <c r="H27" s="174">
        <v>0</v>
      </c>
      <c r="I27" s="174">
        <v>0</v>
      </c>
      <c r="J27" s="174">
        <v>7345.1900886000003</v>
      </c>
      <c r="K27" s="174">
        <v>3263.8255299999996</v>
      </c>
      <c r="L27" s="174">
        <v>1399.9681528000001</v>
      </c>
      <c r="M27" s="174">
        <v>12008.9837714</v>
      </c>
      <c r="N27" s="175"/>
    </row>
    <row r="28" spans="1:14" s="176" customFormat="1" ht="38.25" customHeight="1">
      <c r="A28" s="177" t="s">
        <v>165</v>
      </c>
      <c r="B28" s="178">
        <f>SUM(B10:B27)</f>
        <v>573179.3260258002</v>
      </c>
      <c r="C28" s="178">
        <f t="shared" ref="C28:M28" si="0">SUM(C10:C27)</f>
        <v>3177980.6664096001</v>
      </c>
      <c r="D28" s="178">
        <f t="shared" si="0"/>
        <v>8053980.2662266009</v>
      </c>
      <c r="E28" s="178">
        <f t="shared" si="0"/>
        <v>11805140.258662002</v>
      </c>
      <c r="F28" s="178">
        <f>SUM(F10:F27)</f>
        <v>55799.119259999999</v>
      </c>
      <c r="G28" s="178">
        <f>SUM(G10:G27)</f>
        <v>3064891.9915725999</v>
      </c>
      <c r="H28" s="178">
        <f>SUM(H10:H27)</f>
        <v>4534089.8402041998</v>
      </c>
      <c r="I28" s="178">
        <f>SUM(I10:I27)</f>
        <v>7654780.9510368006</v>
      </c>
      <c r="J28" s="178">
        <f t="shared" si="0"/>
        <v>20490562.799645204</v>
      </c>
      <c r="K28" s="178">
        <f t="shared" si="0"/>
        <v>44811585.966912791</v>
      </c>
      <c r="L28" s="178">
        <f t="shared" si="0"/>
        <v>98055479.247853994</v>
      </c>
      <c r="M28" s="178">
        <f t="shared" si="0"/>
        <v>163357628.01441202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0"/>
      <c r="G29" s="181"/>
      <c r="H29" s="181"/>
      <c r="I29" s="181"/>
      <c r="J29" s="180"/>
      <c r="K29" s="180"/>
      <c r="L29" s="180"/>
      <c r="M29" s="180"/>
    </row>
    <row r="30" spans="1:14" s="185" customFormat="1" ht="27.75" customHeight="1" thickTop="1">
      <c r="A30" s="185" t="s">
        <v>737</v>
      </c>
      <c r="B30" s="183"/>
      <c r="C30" s="184"/>
      <c r="D30" s="184"/>
      <c r="E30" s="184"/>
      <c r="F30" s="183"/>
      <c r="G30" s="184"/>
      <c r="H30" s="184"/>
      <c r="I30" s="184"/>
      <c r="N30" s="186"/>
    </row>
    <row r="31" spans="1:14" ht="24.75" customHeight="1">
      <c r="A31" s="185" t="s">
        <v>738</v>
      </c>
      <c r="B31" s="37"/>
      <c r="C31" s="18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7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7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7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7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7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7"/>
      <c r="G42" s="18"/>
      <c r="H42" s="18"/>
      <c r="I42" s="18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7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27"/>
      <c r="C83" s="37"/>
      <c r="D83" s="37"/>
      <c r="E83" s="37"/>
      <c r="G83" s="37"/>
      <c r="H83" s="37"/>
      <c r="I83" s="37"/>
    </row>
    <row r="84" spans="1:9">
      <c r="A84" s="129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29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30"/>
      <c r="C98" s="37"/>
      <c r="D98" s="37"/>
      <c r="E98" s="37"/>
      <c r="G98" s="37"/>
      <c r="H98" s="37"/>
      <c r="I98" s="37"/>
    </row>
    <row r="99" spans="1:9">
      <c r="A99" s="130"/>
      <c r="C99" s="37"/>
      <c r="D99" s="37"/>
      <c r="E99" s="37"/>
      <c r="G99" s="37"/>
      <c r="H99" s="37"/>
      <c r="I99" s="37"/>
    </row>
    <row r="100" spans="1:9">
      <c r="A100" s="130"/>
      <c r="C100" s="37"/>
      <c r="D100" s="37"/>
      <c r="E100" s="37"/>
      <c r="G100" s="37"/>
      <c r="H100" s="37"/>
      <c r="I100" s="37"/>
    </row>
    <row r="101" spans="1:9">
      <c r="A101" s="130"/>
      <c r="C101" s="37"/>
      <c r="D101" s="37"/>
      <c r="E101" s="37"/>
      <c r="G101" s="37"/>
      <c r="H101" s="37"/>
      <c r="I101" s="37"/>
    </row>
    <row r="102" spans="1:9">
      <c r="A102" s="130"/>
      <c r="C102" s="37"/>
      <c r="D102" s="37"/>
      <c r="E102" s="37"/>
      <c r="G102" s="37"/>
      <c r="H102" s="37"/>
      <c r="I102" s="37"/>
    </row>
    <row r="103" spans="1:9">
      <c r="A103" s="130"/>
      <c r="C103" s="37"/>
      <c r="D103" s="37"/>
      <c r="E103" s="37"/>
      <c r="G103" s="37"/>
      <c r="H103" s="37"/>
      <c r="I103" s="37"/>
    </row>
    <row r="104" spans="1:9">
      <c r="A104" s="130"/>
      <c r="C104" s="37"/>
      <c r="D104" s="37"/>
      <c r="E104" s="37"/>
      <c r="G104" s="37"/>
      <c r="H104" s="37"/>
      <c r="I104" s="37"/>
    </row>
    <row r="105" spans="1:9">
      <c r="A105" s="130"/>
      <c r="C105" s="37"/>
      <c r="D105" s="37"/>
      <c r="E105" s="37"/>
      <c r="G105" s="37"/>
      <c r="H105" s="37"/>
      <c r="I105" s="37"/>
    </row>
    <row r="106" spans="1:9">
      <c r="A106" s="130"/>
      <c r="C106" s="37"/>
      <c r="D106" s="37"/>
      <c r="E106" s="37"/>
      <c r="G106" s="37"/>
      <c r="H106" s="37"/>
      <c r="I106" s="37"/>
    </row>
    <row r="107" spans="1:9" ht="15.75">
      <c r="A107" s="131"/>
      <c r="C107" s="37"/>
      <c r="D107" s="37"/>
      <c r="E107" s="37"/>
      <c r="G107" s="37"/>
      <c r="H107" s="37"/>
      <c r="I107" s="37"/>
    </row>
    <row r="108" spans="1:9" ht="15.75">
      <c r="A108" s="131"/>
      <c r="C108" s="37"/>
      <c r="D108" s="37"/>
      <c r="E108" s="37"/>
      <c r="G108" s="37"/>
      <c r="H108" s="37"/>
      <c r="I108" s="37"/>
    </row>
    <row r="109" spans="1:9" ht="15.75">
      <c r="A109" s="131"/>
      <c r="C109" s="37"/>
      <c r="D109" s="37"/>
      <c r="E109" s="37"/>
      <c r="G109" s="37"/>
      <c r="H109" s="37"/>
      <c r="I109" s="37"/>
    </row>
    <row r="110" spans="1:9" ht="15.75">
      <c r="A110" s="131"/>
      <c r="C110" s="37"/>
      <c r="D110" s="37"/>
      <c r="E110" s="37"/>
      <c r="G110" s="37"/>
      <c r="H110" s="37"/>
      <c r="I110" s="37"/>
    </row>
    <row r="111" spans="1:9" ht="15.75">
      <c r="A111" s="131"/>
      <c r="C111" s="37"/>
      <c r="D111" s="37"/>
      <c r="E111" s="37"/>
      <c r="G111" s="37"/>
      <c r="H111" s="37"/>
      <c r="I111" s="37"/>
    </row>
    <row r="112" spans="1:9" ht="15.75">
      <c r="A112" s="131"/>
      <c r="C112" s="37"/>
      <c r="D112" s="37"/>
      <c r="E112" s="37"/>
      <c r="G112" s="37"/>
      <c r="H112" s="37"/>
      <c r="I112" s="37"/>
    </row>
    <row r="113" spans="1:9" ht="15.75">
      <c r="A113" s="131"/>
      <c r="C113" s="37"/>
      <c r="D113" s="37"/>
      <c r="E113" s="37"/>
      <c r="G113" s="37"/>
      <c r="H113" s="37"/>
      <c r="I113" s="37"/>
    </row>
    <row r="114" spans="1:9" ht="15.75">
      <c r="A114" s="131"/>
      <c r="C114" s="37"/>
      <c r="D114" s="37"/>
      <c r="E114" s="37"/>
      <c r="G114" s="37"/>
      <c r="H114" s="37"/>
      <c r="I114" s="37"/>
    </row>
    <row r="115" spans="1:9" ht="15.75">
      <c r="A115" s="131"/>
      <c r="C115" s="37"/>
      <c r="D115" s="37"/>
      <c r="E115" s="37"/>
      <c r="G115" s="37"/>
      <c r="H115" s="37"/>
      <c r="I115" s="37"/>
    </row>
    <row r="116" spans="1:9" ht="15.75">
      <c r="A116" s="131"/>
      <c r="C116" s="37"/>
      <c r="D116" s="37"/>
      <c r="E116" s="37"/>
      <c r="G116" s="37"/>
      <c r="H116" s="37"/>
      <c r="I116" s="37"/>
    </row>
    <row r="117" spans="1:9" ht="15.75">
      <c r="A117" s="131"/>
      <c r="C117" s="37"/>
      <c r="D117" s="37"/>
      <c r="E117" s="37"/>
      <c r="G117" s="37"/>
      <c r="H117" s="37"/>
      <c r="I117" s="37"/>
    </row>
    <row r="118" spans="1:9" ht="15.75">
      <c r="A118" s="131"/>
      <c r="C118" s="37"/>
      <c r="D118" s="37"/>
      <c r="E118" s="37"/>
      <c r="G118" s="37"/>
      <c r="H118" s="37"/>
      <c r="I118" s="37"/>
    </row>
    <row r="119" spans="1:9" ht="15.75">
      <c r="A119" s="131"/>
      <c r="C119" s="37"/>
      <c r="D119" s="37"/>
      <c r="E119" s="37"/>
      <c r="G119" s="37"/>
      <c r="H119" s="37"/>
      <c r="I119" s="37"/>
    </row>
    <row r="120" spans="1:9" ht="15.75">
      <c r="A120" s="131"/>
    </row>
    <row r="121" spans="1:9" ht="15.75">
      <c r="A121" s="131"/>
    </row>
    <row r="122" spans="1:9" ht="15.75">
      <c r="A122" s="131"/>
    </row>
    <row r="123" spans="1:9" ht="15.75">
      <c r="A123" s="131"/>
    </row>
    <row r="124" spans="1:9" ht="15.75">
      <c r="A124" s="131"/>
    </row>
    <row r="125" spans="1:9" ht="15.75">
      <c r="A125" s="131"/>
    </row>
    <row r="126" spans="1:9" ht="15.75">
      <c r="A126" s="131"/>
    </row>
    <row r="127" spans="1:9" ht="15.75">
      <c r="A127" s="131"/>
    </row>
    <row r="128" spans="1:9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Y653"/>
  <sheetViews>
    <sheetView showGridLines="0" topLeftCell="A2" zoomScale="25" zoomScaleNormal="25" workbookViewId="0"/>
  </sheetViews>
  <sheetFormatPr baseColWidth="10" defaultRowHeight="60"/>
  <cols>
    <col min="1" max="1" width="226.5703125" style="20" customWidth="1"/>
    <col min="2" max="2" width="45.85546875" style="375" bestFit="1" customWidth="1"/>
    <col min="3" max="3" width="48.7109375" style="656" customWidth="1"/>
    <col min="4" max="4" width="41.140625" style="375" customWidth="1"/>
    <col min="5" max="5" width="48.7109375" style="375" customWidth="1"/>
    <col min="6" max="6" width="51.140625" style="375" customWidth="1"/>
    <col min="7" max="7" width="48.7109375" style="375" customWidth="1"/>
    <col min="8" max="8" width="64" style="375" customWidth="1"/>
    <col min="9" max="9" width="42.42578125" style="375" customWidth="1"/>
    <col min="10" max="10" width="43.7109375" style="375" customWidth="1"/>
    <col min="11" max="11" width="48.7109375" style="375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4" width="9.140625" style="375" customWidth="1"/>
    <col min="25" max="25" width="11.28515625" style="375" bestFit="1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9.140625" style="375" customWidth="1"/>
    <col min="257" max="257" width="226.5703125" style="375" customWidth="1"/>
    <col min="258" max="258" width="45.85546875" style="375" bestFit="1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43.710937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280" width="9.140625" style="375" customWidth="1"/>
    <col min="281" max="281" width="11.28515625" style="375" bestFit="1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9.140625" style="375" customWidth="1"/>
    <col min="513" max="513" width="226.5703125" style="375" customWidth="1"/>
    <col min="514" max="514" width="45.85546875" style="375" bestFit="1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43.710937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536" width="9.140625" style="375" customWidth="1"/>
    <col min="537" max="537" width="11.28515625" style="375" bestFit="1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9.140625" style="375" customWidth="1"/>
    <col min="769" max="769" width="226.5703125" style="375" customWidth="1"/>
    <col min="770" max="770" width="45.85546875" style="375" bestFit="1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43.710937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792" width="9.140625" style="375" customWidth="1"/>
    <col min="793" max="793" width="11.28515625" style="375" bestFit="1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9.140625" style="375" customWidth="1"/>
    <col min="1025" max="1025" width="226.5703125" style="375" customWidth="1"/>
    <col min="1026" max="1026" width="45.85546875" style="375" bestFit="1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43.710937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048" width="9.140625" style="375" customWidth="1"/>
    <col min="1049" max="1049" width="11.28515625" style="375" bestFit="1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9.140625" style="375" customWidth="1"/>
    <col min="1281" max="1281" width="226.5703125" style="375" customWidth="1"/>
    <col min="1282" max="1282" width="45.85546875" style="375" bestFit="1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43.710937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304" width="9.140625" style="375" customWidth="1"/>
    <col min="1305" max="1305" width="11.28515625" style="375" bestFit="1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9.140625" style="375" customWidth="1"/>
    <col min="1537" max="1537" width="226.5703125" style="375" customWidth="1"/>
    <col min="1538" max="1538" width="45.85546875" style="375" bestFit="1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43.710937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560" width="9.140625" style="375" customWidth="1"/>
    <col min="1561" max="1561" width="11.28515625" style="375" bestFit="1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9.140625" style="375" customWidth="1"/>
    <col min="1793" max="1793" width="226.5703125" style="375" customWidth="1"/>
    <col min="1794" max="1794" width="45.85546875" style="375" bestFit="1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43.710937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1816" width="9.140625" style="375" customWidth="1"/>
    <col min="1817" max="1817" width="11.28515625" style="375" bestFit="1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9.140625" style="375" customWidth="1"/>
    <col min="2049" max="2049" width="226.5703125" style="375" customWidth="1"/>
    <col min="2050" max="2050" width="45.85546875" style="375" bestFit="1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43.710937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072" width="9.140625" style="375" customWidth="1"/>
    <col min="2073" max="2073" width="11.28515625" style="375" bestFit="1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9.140625" style="375" customWidth="1"/>
    <col min="2305" max="2305" width="226.5703125" style="375" customWidth="1"/>
    <col min="2306" max="2306" width="45.85546875" style="375" bestFit="1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43.710937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328" width="9.140625" style="375" customWidth="1"/>
    <col min="2329" max="2329" width="11.28515625" style="375" bestFit="1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9.140625" style="375" customWidth="1"/>
    <col min="2561" max="2561" width="226.5703125" style="375" customWidth="1"/>
    <col min="2562" max="2562" width="45.85546875" style="375" bestFit="1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43.710937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584" width="9.140625" style="375" customWidth="1"/>
    <col min="2585" max="2585" width="11.28515625" style="375" bestFit="1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9.140625" style="375" customWidth="1"/>
    <col min="2817" max="2817" width="226.5703125" style="375" customWidth="1"/>
    <col min="2818" max="2818" width="45.85546875" style="375" bestFit="1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43.710937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2840" width="9.140625" style="375" customWidth="1"/>
    <col min="2841" max="2841" width="11.28515625" style="375" bestFit="1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9.140625" style="375" customWidth="1"/>
    <col min="3073" max="3073" width="226.5703125" style="375" customWidth="1"/>
    <col min="3074" max="3074" width="45.85546875" style="375" bestFit="1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43.710937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096" width="9.140625" style="375" customWidth="1"/>
    <col min="3097" max="3097" width="11.28515625" style="375" bestFit="1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9.140625" style="375" customWidth="1"/>
    <col min="3329" max="3329" width="226.5703125" style="375" customWidth="1"/>
    <col min="3330" max="3330" width="45.85546875" style="375" bestFit="1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43.710937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352" width="9.140625" style="375" customWidth="1"/>
    <col min="3353" max="3353" width="11.28515625" style="375" bestFit="1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9.140625" style="375" customWidth="1"/>
    <col min="3585" max="3585" width="226.5703125" style="375" customWidth="1"/>
    <col min="3586" max="3586" width="45.85546875" style="375" bestFit="1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43.710937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608" width="9.140625" style="375" customWidth="1"/>
    <col min="3609" max="3609" width="11.28515625" style="375" bestFit="1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9.140625" style="375" customWidth="1"/>
    <col min="3841" max="3841" width="226.5703125" style="375" customWidth="1"/>
    <col min="3842" max="3842" width="45.85546875" style="375" bestFit="1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43.710937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3864" width="9.140625" style="375" customWidth="1"/>
    <col min="3865" max="3865" width="11.28515625" style="375" bestFit="1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9.140625" style="375" customWidth="1"/>
    <col min="4097" max="4097" width="226.5703125" style="375" customWidth="1"/>
    <col min="4098" max="4098" width="45.85546875" style="375" bestFit="1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43.710937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120" width="9.140625" style="375" customWidth="1"/>
    <col min="4121" max="4121" width="11.28515625" style="375" bestFit="1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9.140625" style="375" customWidth="1"/>
    <col min="4353" max="4353" width="226.5703125" style="375" customWidth="1"/>
    <col min="4354" max="4354" width="45.85546875" style="375" bestFit="1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43.710937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376" width="9.140625" style="375" customWidth="1"/>
    <col min="4377" max="4377" width="11.28515625" style="375" bestFit="1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9.140625" style="375" customWidth="1"/>
    <col min="4609" max="4609" width="226.5703125" style="375" customWidth="1"/>
    <col min="4610" max="4610" width="45.85546875" style="375" bestFit="1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43.710937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632" width="9.140625" style="375" customWidth="1"/>
    <col min="4633" max="4633" width="11.28515625" style="375" bestFit="1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9.140625" style="375" customWidth="1"/>
    <col min="4865" max="4865" width="226.5703125" style="375" customWidth="1"/>
    <col min="4866" max="4866" width="45.85546875" style="375" bestFit="1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43.710937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4888" width="9.140625" style="375" customWidth="1"/>
    <col min="4889" max="4889" width="11.28515625" style="375" bestFit="1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9.140625" style="375" customWidth="1"/>
    <col min="5121" max="5121" width="226.5703125" style="375" customWidth="1"/>
    <col min="5122" max="5122" width="45.85546875" style="375" bestFit="1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43.710937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144" width="9.140625" style="375" customWidth="1"/>
    <col min="5145" max="5145" width="11.28515625" style="375" bestFit="1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9.140625" style="375" customWidth="1"/>
    <col min="5377" max="5377" width="226.5703125" style="375" customWidth="1"/>
    <col min="5378" max="5378" width="45.85546875" style="375" bestFit="1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43.710937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400" width="9.140625" style="375" customWidth="1"/>
    <col min="5401" max="5401" width="11.28515625" style="375" bestFit="1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9.140625" style="375" customWidth="1"/>
    <col min="5633" max="5633" width="226.5703125" style="375" customWidth="1"/>
    <col min="5634" max="5634" width="45.85546875" style="375" bestFit="1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43.710937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656" width="9.140625" style="375" customWidth="1"/>
    <col min="5657" max="5657" width="11.28515625" style="375" bestFit="1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9.140625" style="375" customWidth="1"/>
    <col min="5889" max="5889" width="226.5703125" style="375" customWidth="1"/>
    <col min="5890" max="5890" width="45.85546875" style="375" bestFit="1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43.710937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5912" width="9.140625" style="375" customWidth="1"/>
    <col min="5913" max="5913" width="11.28515625" style="375" bestFit="1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9.140625" style="375" customWidth="1"/>
    <col min="6145" max="6145" width="226.5703125" style="375" customWidth="1"/>
    <col min="6146" max="6146" width="45.85546875" style="375" bestFit="1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43.710937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168" width="9.140625" style="375" customWidth="1"/>
    <col min="6169" max="6169" width="11.28515625" style="375" bestFit="1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9.140625" style="375" customWidth="1"/>
    <col min="6401" max="6401" width="226.5703125" style="375" customWidth="1"/>
    <col min="6402" max="6402" width="45.85546875" style="375" bestFit="1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43.710937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424" width="9.140625" style="375" customWidth="1"/>
    <col min="6425" max="6425" width="11.28515625" style="375" bestFit="1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9.140625" style="375" customWidth="1"/>
    <col min="6657" max="6657" width="226.5703125" style="375" customWidth="1"/>
    <col min="6658" max="6658" width="45.85546875" style="375" bestFit="1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43.710937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680" width="9.140625" style="375" customWidth="1"/>
    <col min="6681" max="6681" width="11.28515625" style="375" bestFit="1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9.140625" style="375" customWidth="1"/>
    <col min="6913" max="6913" width="226.5703125" style="375" customWidth="1"/>
    <col min="6914" max="6914" width="45.85546875" style="375" bestFit="1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43.710937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6936" width="9.140625" style="375" customWidth="1"/>
    <col min="6937" max="6937" width="11.28515625" style="375" bestFit="1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9.140625" style="375" customWidth="1"/>
    <col min="7169" max="7169" width="226.5703125" style="375" customWidth="1"/>
    <col min="7170" max="7170" width="45.85546875" style="375" bestFit="1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43.710937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192" width="9.140625" style="375" customWidth="1"/>
    <col min="7193" max="7193" width="11.28515625" style="375" bestFit="1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9.140625" style="375" customWidth="1"/>
    <col min="7425" max="7425" width="226.5703125" style="375" customWidth="1"/>
    <col min="7426" max="7426" width="45.85546875" style="375" bestFit="1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43.710937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448" width="9.140625" style="375" customWidth="1"/>
    <col min="7449" max="7449" width="11.28515625" style="375" bestFit="1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9.140625" style="375" customWidth="1"/>
    <col min="7681" max="7681" width="226.5703125" style="375" customWidth="1"/>
    <col min="7682" max="7682" width="45.85546875" style="375" bestFit="1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43.710937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704" width="9.140625" style="375" customWidth="1"/>
    <col min="7705" max="7705" width="11.28515625" style="375" bestFit="1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9.140625" style="375" customWidth="1"/>
    <col min="7937" max="7937" width="226.5703125" style="375" customWidth="1"/>
    <col min="7938" max="7938" width="45.85546875" style="375" bestFit="1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43.710937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7960" width="9.140625" style="375" customWidth="1"/>
    <col min="7961" max="7961" width="11.28515625" style="375" bestFit="1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9.140625" style="375" customWidth="1"/>
    <col min="8193" max="8193" width="226.5703125" style="375" customWidth="1"/>
    <col min="8194" max="8194" width="45.85546875" style="375" bestFit="1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43.710937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216" width="9.140625" style="375" customWidth="1"/>
    <col min="8217" max="8217" width="11.28515625" style="375" bestFit="1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9.140625" style="375" customWidth="1"/>
    <col min="8449" max="8449" width="226.5703125" style="375" customWidth="1"/>
    <col min="8450" max="8450" width="45.85546875" style="375" bestFit="1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43.710937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472" width="9.140625" style="375" customWidth="1"/>
    <col min="8473" max="8473" width="11.28515625" style="375" bestFit="1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9.140625" style="375" customWidth="1"/>
    <col min="8705" max="8705" width="226.5703125" style="375" customWidth="1"/>
    <col min="8706" max="8706" width="45.85546875" style="375" bestFit="1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43.710937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728" width="9.140625" style="375" customWidth="1"/>
    <col min="8729" max="8729" width="11.28515625" style="375" bestFit="1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9.140625" style="375" customWidth="1"/>
    <col min="8961" max="8961" width="226.5703125" style="375" customWidth="1"/>
    <col min="8962" max="8962" width="45.85546875" style="375" bestFit="1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43.710937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8984" width="9.140625" style="375" customWidth="1"/>
    <col min="8985" max="8985" width="11.28515625" style="375" bestFit="1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9.140625" style="375" customWidth="1"/>
    <col min="9217" max="9217" width="226.5703125" style="375" customWidth="1"/>
    <col min="9218" max="9218" width="45.85546875" style="375" bestFit="1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43.710937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240" width="9.140625" style="375" customWidth="1"/>
    <col min="9241" max="9241" width="11.28515625" style="375" bestFit="1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9.140625" style="375" customWidth="1"/>
    <col min="9473" max="9473" width="226.5703125" style="375" customWidth="1"/>
    <col min="9474" max="9474" width="45.85546875" style="375" bestFit="1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43.710937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496" width="9.140625" style="375" customWidth="1"/>
    <col min="9497" max="9497" width="11.28515625" style="375" bestFit="1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9.140625" style="375" customWidth="1"/>
    <col min="9729" max="9729" width="226.5703125" style="375" customWidth="1"/>
    <col min="9730" max="9730" width="45.85546875" style="375" bestFit="1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43.710937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752" width="9.140625" style="375" customWidth="1"/>
    <col min="9753" max="9753" width="11.28515625" style="375" bestFit="1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9.140625" style="375" customWidth="1"/>
    <col min="9985" max="9985" width="226.5703125" style="375" customWidth="1"/>
    <col min="9986" max="9986" width="45.85546875" style="375" bestFit="1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43.710937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008" width="9.140625" style="375" customWidth="1"/>
    <col min="10009" max="10009" width="11.28515625" style="375" bestFit="1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9.140625" style="375" customWidth="1"/>
    <col min="10241" max="10241" width="226.5703125" style="375" customWidth="1"/>
    <col min="10242" max="10242" width="45.85546875" style="375" bestFit="1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43.710937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264" width="9.140625" style="375" customWidth="1"/>
    <col min="10265" max="10265" width="11.28515625" style="375" bestFit="1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9.140625" style="375" customWidth="1"/>
    <col min="10497" max="10497" width="226.5703125" style="375" customWidth="1"/>
    <col min="10498" max="10498" width="45.85546875" style="375" bestFit="1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43.710937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520" width="9.140625" style="375" customWidth="1"/>
    <col min="10521" max="10521" width="11.28515625" style="375" bestFit="1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9.140625" style="375" customWidth="1"/>
    <col min="10753" max="10753" width="226.5703125" style="375" customWidth="1"/>
    <col min="10754" max="10754" width="45.85546875" style="375" bestFit="1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43.710937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0776" width="9.140625" style="375" customWidth="1"/>
    <col min="10777" max="10777" width="11.28515625" style="375" bestFit="1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9.140625" style="375" customWidth="1"/>
    <col min="11009" max="11009" width="226.5703125" style="375" customWidth="1"/>
    <col min="11010" max="11010" width="45.85546875" style="375" bestFit="1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43.710937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032" width="9.140625" style="375" customWidth="1"/>
    <col min="11033" max="11033" width="11.28515625" style="375" bestFit="1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9.140625" style="375" customWidth="1"/>
    <col min="11265" max="11265" width="226.5703125" style="375" customWidth="1"/>
    <col min="11266" max="11266" width="45.85546875" style="375" bestFit="1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43.710937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288" width="9.140625" style="375" customWidth="1"/>
    <col min="11289" max="11289" width="11.28515625" style="375" bestFit="1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9.140625" style="375" customWidth="1"/>
    <col min="11521" max="11521" width="226.5703125" style="375" customWidth="1"/>
    <col min="11522" max="11522" width="45.85546875" style="375" bestFit="1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43.710937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544" width="9.140625" style="375" customWidth="1"/>
    <col min="11545" max="11545" width="11.28515625" style="375" bestFit="1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9.140625" style="375" customWidth="1"/>
    <col min="11777" max="11777" width="226.5703125" style="375" customWidth="1"/>
    <col min="11778" max="11778" width="45.85546875" style="375" bestFit="1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43.710937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1800" width="9.140625" style="375" customWidth="1"/>
    <col min="11801" max="11801" width="11.28515625" style="375" bestFit="1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9.140625" style="375" customWidth="1"/>
    <col min="12033" max="12033" width="226.5703125" style="375" customWidth="1"/>
    <col min="12034" max="12034" width="45.85546875" style="375" bestFit="1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43.710937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056" width="9.140625" style="375" customWidth="1"/>
    <col min="12057" max="12057" width="11.28515625" style="375" bestFit="1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9.140625" style="375" customWidth="1"/>
    <col min="12289" max="12289" width="226.5703125" style="375" customWidth="1"/>
    <col min="12290" max="12290" width="45.85546875" style="375" bestFit="1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43.710937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312" width="9.140625" style="375" customWidth="1"/>
    <col min="12313" max="12313" width="11.28515625" style="375" bestFit="1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9.140625" style="375" customWidth="1"/>
    <col min="12545" max="12545" width="226.5703125" style="375" customWidth="1"/>
    <col min="12546" max="12546" width="45.85546875" style="375" bestFit="1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43.710937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568" width="9.140625" style="375" customWidth="1"/>
    <col min="12569" max="12569" width="11.28515625" style="375" bestFit="1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9.140625" style="375" customWidth="1"/>
    <col min="12801" max="12801" width="226.5703125" style="375" customWidth="1"/>
    <col min="12802" max="12802" width="45.85546875" style="375" bestFit="1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43.710937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2824" width="9.140625" style="375" customWidth="1"/>
    <col min="12825" max="12825" width="11.28515625" style="375" bestFit="1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9.140625" style="375" customWidth="1"/>
    <col min="13057" max="13057" width="226.5703125" style="375" customWidth="1"/>
    <col min="13058" max="13058" width="45.85546875" style="375" bestFit="1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43.710937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080" width="9.140625" style="375" customWidth="1"/>
    <col min="13081" max="13081" width="11.28515625" style="375" bestFit="1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9.140625" style="375" customWidth="1"/>
    <col min="13313" max="13313" width="226.5703125" style="375" customWidth="1"/>
    <col min="13314" max="13314" width="45.85546875" style="375" bestFit="1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43.710937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336" width="9.140625" style="375" customWidth="1"/>
    <col min="13337" max="13337" width="11.28515625" style="375" bestFit="1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9.140625" style="375" customWidth="1"/>
    <col min="13569" max="13569" width="226.5703125" style="375" customWidth="1"/>
    <col min="13570" max="13570" width="45.85546875" style="375" bestFit="1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43.710937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592" width="9.140625" style="375" customWidth="1"/>
    <col min="13593" max="13593" width="11.28515625" style="375" bestFit="1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9.140625" style="375" customWidth="1"/>
    <col min="13825" max="13825" width="226.5703125" style="375" customWidth="1"/>
    <col min="13826" max="13826" width="45.85546875" style="375" bestFit="1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43.710937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3848" width="9.140625" style="375" customWidth="1"/>
    <col min="13849" max="13849" width="11.28515625" style="375" bestFit="1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9.140625" style="375" customWidth="1"/>
    <col min="14081" max="14081" width="226.5703125" style="375" customWidth="1"/>
    <col min="14082" max="14082" width="45.85546875" style="375" bestFit="1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43.710937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104" width="9.140625" style="375" customWidth="1"/>
    <col min="14105" max="14105" width="11.28515625" style="375" bestFit="1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9.140625" style="375" customWidth="1"/>
    <col min="14337" max="14337" width="226.5703125" style="375" customWidth="1"/>
    <col min="14338" max="14338" width="45.85546875" style="375" bestFit="1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43.710937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360" width="9.140625" style="375" customWidth="1"/>
    <col min="14361" max="14361" width="11.28515625" style="375" bestFit="1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9.140625" style="375" customWidth="1"/>
    <col min="14593" max="14593" width="226.5703125" style="375" customWidth="1"/>
    <col min="14594" max="14594" width="45.85546875" style="375" bestFit="1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43.710937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616" width="9.140625" style="375" customWidth="1"/>
    <col min="14617" max="14617" width="11.28515625" style="375" bestFit="1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9.140625" style="375" customWidth="1"/>
    <col min="14849" max="14849" width="226.5703125" style="375" customWidth="1"/>
    <col min="14850" max="14850" width="45.85546875" style="375" bestFit="1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43.710937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4872" width="9.140625" style="375" customWidth="1"/>
    <col min="14873" max="14873" width="11.28515625" style="375" bestFit="1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9.140625" style="375" customWidth="1"/>
    <col min="15105" max="15105" width="226.5703125" style="375" customWidth="1"/>
    <col min="15106" max="15106" width="45.85546875" style="375" bestFit="1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43.710937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128" width="9.140625" style="375" customWidth="1"/>
    <col min="15129" max="15129" width="11.28515625" style="375" bestFit="1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9.140625" style="375" customWidth="1"/>
    <col min="15361" max="15361" width="226.5703125" style="375" customWidth="1"/>
    <col min="15362" max="15362" width="45.85546875" style="375" bestFit="1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43.710937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384" width="9.140625" style="375" customWidth="1"/>
    <col min="15385" max="15385" width="11.28515625" style="375" bestFit="1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9.140625" style="375" customWidth="1"/>
    <col min="15617" max="15617" width="226.5703125" style="375" customWidth="1"/>
    <col min="15618" max="15618" width="45.85546875" style="375" bestFit="1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43.710937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640" width="9.140625" style="375" customWidth="1"/>
    <col min="15641" max="15641" width="11.28515625" style="375" bestFit="1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9.140625" style="375" customWidth="1"/>
    <col min="15873" max="15873" width="226.5703125" style="375" customWidth="1"/>
    <col min="15874" max="15874" width="45.85546875" style="375" bestFit="1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43.710937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5896" width="9.140625" style="375" customWidth="1"/>
    <col min="15897" max="15897" width="11.28515625" style="375" bestFit="1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9.140625" style="375" customWidth="1"/>
    <col min="16129" max="16129" width="226.5703125" style="375" customWidth="1"/>
    <col min="16130" max="16130" width="45.85546875" style="375" bestFit="1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43.710937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152" width="9.140625" style="375" customWidth="1"/>
    <col min="16153" max="16153" width="11.28515625" style="375" bestFit="1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9.140625" style="375" customWidth="1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8" t="s">
        <v>45</v>
      </c>
      <c r="C8" s="858"/>
      <c r="D8" s="858"/>
      <c r="E8" s="858"/>
      <c r="F8" s="858"/>
      <c r="G8" s="858"/>
      <c r="H8" s="858"/>
      <c r="I8" s="858"/>
      <c r="J8" s="858" t="s">
        <v>51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03" t="s">
        <v>926</v>
      </c>
      <c r="B10" s="204">
        <v>1159850.6103868</v>
      </c>
      <c r="C10" s="204">
        <v>3500.90247</v>
      </c>
      <c r="D10" s="204">
        <v>488.68394000000001</v>
      </c>
      <c r="E10" s="204">
        <v>1102.5127</v>
      </c>
      <c r="F10" s="204">
        <v>1715.9083799999999</v>
      </c>
      <c r="G10" s="204">
        <v>835.14641559999995</v>
      </c>
      <c r="H10" s="204">
        <v>11520.993869999998</v>
      </c>
      <c r="I10" s="204">
        <v>1179014.75817</v>
      </c>
      <c r="J10" s="204">
        <v>1124959.337019</v>
      </c>
      <c r="K10" s="204">
        <v>58989.517810000005</v>
      </c>
      <c r="L10" s="204">
        <v>3000.59935</v>
      </c>
      <c r="M10" s="204">
        <v>129.31513000000001</v>
      </c>
      <c r="N10" s="204">
        <v>13300.02563</v>
      </c>
      <c r="O10" s="204">
        <v>2733.5713900000001</v>
      </c>
      <c r="P10" s="204">
        <v>766.74535000000003</v>
      </c>
      <c r="Q10" s="204">
        <v>1203879.1116800001</v>
      </c>
      <c r="R10" s="193"/>
    </row>
    <row r="11" spans="1:25" ht="90" customHeight="1">
      <c r="A11" s="203" t="s">
        <v>927</v>
      </c>
      <c r="B11" s="205">
        <v>134.67078000000001</v>
      </c>
      <c r="C11" s="205">
        <v>138.19968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272.87046000000004</v>
      </c>
      <c r="J11" s="205">
        <v>11059.843369999999</v>
      </c>
      <c r="K11" s="205">
        <v>472.02866</v>
      </c>
      <c r="L11" s="204">
        <v>88.774529999999999</v>
      </c>
      <c r="M11" s="204">
        <v>0</v>
      </c>
      <c r="N11" s="204">
        <v>257.54760999999996</v>
      </c>
      <c r="O11" s="204">
        <v>0</v>
      </c>
      <c r="P11" s="204">
        <v>0</v>
      </c>
      <c r="Q11" s="204">
        <v>11878.194170000001</v>
      </c>
      <c r="R11" s="193"/>
    </row>
    <row r="12" spans="1:25" ht="90" customHeight="1">
      <c r="A12" s="203" t="s">
        <v>928</v>
      </c>
      <c r="B12" s="205">
        <v>1.12232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131975.54152999999</v>
      </c>
      <c r="I12" s="205">
        <v>131976.66384999998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3314.2742699999999</v>
      </c>
      <c r="Q12" s="204">
        <v>3314.2742699999999</v>
      </c>
      <c r="R12" s="193"/>
    </row>
    <row r="13" spans="1:25" ht="90" customHeight="1">
      <c r="A13" s="203" t="s">
        <v>139</v>
      </c>
      <c r="B13" s="204">
        <v>51487.778079999996</v>
      </c>
      <c r="C13" s="204">
        <v>0</v>
      </c>
      <c r="D13" s="204">
        <v>1334.1142399999999</v>
      </c>
      <c r="E13" s="204">
        <v>76.764979999999994</v>
      </c>
      <c r="F13" s="204">
        <v>0</v>
      </c>
      <c r="G13" s="204">
        <v>0</v>
      </c>
      <c r="H13" s="204">
        <v>11875.123680000001</v>
      </c>
      <c r="I13" s="204">
        <v>64773.780979999996</v>
      </c>
      <c r="J13" s="204">
        <v>63642.53527</v>
      </c>
      <c r="K13" s="204">
        <v>48.634639999999997</v>
      </c>
      <c r="L13" s="204">
        <v>49.112879999999997</v>
      </c>
      <c r="M13" s="204">
        <v>0</v>
      </c>
      <c r="N13" s="204">
        <v>508.41705139999999</v>
      </c>
      <c r="O13" s="204">
        <v>0</v>
      </c>
      <c r="P13" s="204">
        <v>740.36212999999998</v>
      </c>
      <c r="Q13" s="204">
        <v>64989.061969999995</v>
      </c>
      <c r="R13" s="193"/>
    </row>
    <row r="14" spans="1:25" ht="90" customHeight="1">
      <c r="A14" s="203" t="s">
        <v>929</v>
      </c>
      <c r="B14" s="204">
        <v>3112918.4175410001</v>
      </c>
      <c r="C14" s="204">
        <v>28929.080599000001</v>
      </c>
      <c r="D14" s="204">
        <v>7717.4769000000006</v>
      </c>
      <c r="E14" s="204">
        <v>8793.6951099999987</v>
      </c>
      <c r="F14" s="204">
        <v>8195.5618085999995</v>
      </c>
      <c r="G14" s="204">
        <v>4276.4576968000001</v>
      </c>
      <c r="H14" s="204">
        <v>425798.91954000003</v>
      </c>
      <c r="I14" s="204">
        <v>3596629.6091999998</v>
      </c>
      <c r="J14" s="204">
        <v>2301605.4022540003</v>
      </c>
      <c r="K14" s="204">
        <v>68575.484249999994</v>
      </c>
      <c r="L14" s="204">
        <v>2165.20568</v>
      </c>
      <c r="M14" s="204">
        <v>24944.953410000002</v>
      </c>
      <c r="N14" s="204">
        <v>12338.8872698</v>
      </c>
      <c r="O14" s="204">
        <v>3688.8211099999999</v>
      </c>
      <c r="P14" s="204">
        <v>20341.56739</v>
      </c>
      <c r="Q14" s="204">
        <v>2433660.3213599999</v>
      </c>
      <c r="R14" s="193"/>
    </row>
    <row r="15" spans="1:25" ht="90" customHeight="1">
      <c r="A15" s="203" t="s">
        <v>141</v>
      </c>
      <c r="B15" s="204">
        <v>172233.32973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575400.20730999997</v>
      </c>
      <c r="I15" s="204">
        <v>747633.53703999997</v>
      </c>
      <c r="J15" s="204">
        <v>701698.82877999998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46769.297509999997</v>
      </c>
      <c r="Q15" s="204">
        <v>748468.12628999993</v>
      </c>
      <c r="R15" s="193"/>
    </row>
    <row r="16" spans="1:25" ht="90" customHeight="1">
      <c r="A16" s="203" t="s">
        <v>98</v>
      </c>
      <c r="B16" s="204">
        <v>2457807.7053466002</v>
      </c>
      <c r="C16" s="204">
        <v>97772.912884399993</v>
      </c>
      <c r="D16" s="204">
        <v>27459.829118599999</v>
      </c>
      <c r="E16" s="204">
        <v>1319.607</v>
      </c>
      <c r="F16" s="204">
        <v>64510.577934600005</v>
      </c>
      <c r="G16" s="204">
        <v>20215.157218600001</v>
      </c>
      <c r="H16" s="204">
        <v>1088387.69199</v>
      </c>
      <c r="I16" s="204">
        <v>3757473.48153</v>
      </c>
      <c r="J16" s="204">
        <v>2836803.3349327999</v>
      </c>
      <c r="K16" s="204">
        <v>219640.43746799999</v>
      </c>
      <c r="L16" s="204">
        <v>1847.94343</v>
      </c>
      <c r="M16" s="204">
        <v>2100.2950900000001</v>
      </c>
      <c r="N16" s="204">
        <v>9945.7153880000005</v>
      </c>
      <c r="O16" s="204">
        <v>10628.558550000002</v>
      </c>
      <c r="P16" s="204">
        <v>857219.64384000003</v>
      </c>
      <c r="Q16" s="204">
        <v>3938185.9287100001</v>
      </c>
      <c r="R16" s="193"/>
    </row>
    <row r="17" spans="1:18" ht="90" customHeight="1">
      <c r="A17" s="203" t="s">
        <v>142</v>
      </c>
      <c r="B17" s="204">
        <v>1870954.1553872002</v>
      </c>
      <c r="C17" s="204">
        <v>30260.267139400003</v>
      </c>
      <c r="D17" s="204">
        <v>21808.374985399998</v>
      </c>
      <c r="E17" s="204">
        <v>290.88216</v>
      </c>
      <c r="F17" s="204">
        <v>45819.7360682</v>
      </c>
      <c r="G17" s="204">
        <v>7286.28395</v>
      </c>
      <c r="H17" s="204">
        <v>179095.64550000001</v>
      </c>
      <c r="I17" s="204">
        <v>2155515.3452099999</v>
      </c>
      <c r="J17" s="204">
        <v>1872343.6753096001</v>
      </c>
      <c r="K17" s="204">
        <v>42297.396504000004</v>
      </c>
      <c r="L17" s="204">
        <v>7923.8143223999996</v>
      </c>
      <c r="M17" s="204">
        <v>848.73609999999996</v>
      </c>
      <c r="N17" s="204">
        <v>40465.395327799997</v>
      </c>
      <c r="O17" s="204">
        <v>17107.6094118</v>
      </c>
      <c r="P17" s="204">
        <v>107093.90479</v>
      </c>
      <c r="Q17" s="204">
        <v>2088080.5317599999</v>
      </c>
      <c r="R17" s="193"/>
    </row>
    <row r="18" spans="1:18" ht="90" customHeight="1">
      <c r="A18" s="203" t="s">
        <v>930</v>
      </c>
      <c r="B18" s="204">
        <v>119192.81926400001</v>
      </c>
      <c r="C18" s="204">
        <v>4746.1449499999999</v>
      </c>
      <c r="D18" s="204">
        <v>980.72404000000006</v>
      </c>
      <c r="E18" s="204">
        <v>0</v>
      </c>
      <c r="F18" s="204">
        <v>1427.1205227999999</v>
      </c>
      <c r="G18" s="204">
        <v>0</v>
      </c>
      <c r="H18" s="204">
        <v>6982.6250099999997</v>
      </c>
      <c r="I18" s="204">
        <v>133329.43379000001</v>
      </c>
      <c r="J18" s="204">
        <v>76423.781184200008</v>
      </c>
      <c r="K18" s="204">
        <v>12236.3908256</v>
      </c>
      <c r="L18" s="204">
        <v>279.72507999999999</v>
      </c>
      <c r="M18" s="204">
        <v>11.727600000000001</v>
      </c>
      <c r="N18" s="204">
        <v>890.44176000000004</v>
      </c>
      <c r="O18" s="204">
        <v>397.12240000000003</v>
      </c>
      <c r="P18" s="204">
        <v>654.72474999999997</v>
      </c>
      <c r="Q18" s="204">
        <v>90893.9136</v>
      </c>
      <c r="R18" s="193"/>
    </row>
    <row r="19" spans="1:18" ht="90" customHeight="1">
      <c r="A19" s="203" t="s">
        <v>144</v>
      </c>
      <c r="B19" s="204">
        <v>320398.9919968</v>
      </c>
      <c r="C19" s="204">
        <v>7623.7803332000003</v>
      </c>
      <c r="D19" s="204">
        <v>1946.3870200000001</v>
      </c>
      <c r="E19" s="204">
        <v>60.744370000000004</v>
      </c>
      <c r="F19" s="204">
        <v>3019.7004059999999</v>
      </c>
      <c r="G19" s="204">
        <v>2209.8602584</v>
      </c>
      <c r="H19" s="204">
        <v>25725.86407</v>
      </c>
      <c r="I19" s="204">
        <v>360985.32844999997</v>
      </c>
      <c r="J19" s="204">
        <v>333477.45691880002</v>
      </c>
      <c r="K19" s="204">
        <v>4495.1664900000005</v>
      </c>
      <c r="L19" s="204">
        <v>1049.7716399999999</v>
      </c>
      <c r="M19" s="204">
        <v>110.04482</v>
      </c>
      <c r="N19" s="204">
        <v>6731.1637799999999</v>
      </c>
      <c r="O19" s="204">
        <v>4840.7326399999993</v>
      </c>
      <c r="P19" s="204">
        <v>25986.563679999999</v>
      </c>
      <c r="Q19" s="204">
        <v>376690.89997000003</v>
      </c>
      <c r="R19" s="193"/>
    </row>
    <row r="20" spans="1:18" ht="90" customHeight="1">
      <c r="A20" s="203" t="s">
        <v>145</v>
      </c>
      <c r="B20" s="204">
        <v>412150.16638000001</v>
      </c>
      <c r="C20" s="204">
        <v>173.67498999999998</v>
      </c>
      <c r="D20" s="204">
        <v>1625.85076</v>
      </c>
      <c r="E20" s="204">
        <v>0</v>
      </c>
      <c r="F20" s="204">
        <v>2133.27405</v>
      </c>
      <c r="G20" s="204">
        <v>0</v>
      </c>
      <c r="H20" s="204">
        <v>1701455.8756300001</v>
      </c>
      <c r="I20" s="204">
        <v>2117538.8418100001</v>
      </c>
      <c r="J20" s="204">
        <v>137801.94258599999</v>
      </c>
      <c r="K20" s="204">
        <v>0</v>
      </c>
      <c r="L20" s="204">
        <v>217.13017360000001</v>
      </c>
      <c r="M20" s="204">
        <v>0</v>
      </c>
      <c r="N20" s="204">
        <v>399.31514500000003</v>
      </c>
      <c r="O20" s="204">
        <v>0</v>
      </c>
      <c r="P20" s="204">
        <v>19185.123299999999</v>
      </c>
      <c r="Q20" s="204">
        <v>157603.51119999998</v>
      </c>
      <c r="R20" s="193"/>
    </row>
    <row r="21" spans="1:18" ht="90" customHeight="1">
      <c r="A21" s="203" t="s">
        <v>146</v>
      </c>
      <c r="B21" s="204">
        <v>5063615.8066951996</v>
      </c>
      <c r="C21" s="204">
        <v>101067.3725266</v>
      </c>
      <c r="D21" s="204">
        <v>27538.645662399998</v>
      </c>
      <c r="E21" s="204">
        <v>22.716342000000001</v>
      </c>
      <c r="F21" s="204">
        <v>48965.438621200003</v>
      </c>
      <c r="G21" s="204">
        <v>7479.3746434000004</v>
      </c>
      <c r="H21" s="204">
        <v>67291.230120000007</v>
      </c>
      <c r="I21" s="204">
        <v>5315980.58464</v>
      </c>
      <c r="J21" s="204">
        <v>4133112.9687737999</v>
      </c>
      <c r="K21" s="204">
        <v>40844.166435799998</v>
      </c>
      <c r="L21" s="204">
        <v>18431.336799199998</v>
      </c>
      <c r="M21" s="204">
        <v>208.24966000000001</v>
      </c>
      <c r="N21" s="204">
        <v>66045.904141199993</v>
      </c>
      <c r="O21" s="204">
        <v>9440.4704602000002</v>
      </c>
      <c r="P21" s="204">
        <v>82992.317319999987</v>
      </c>
      <c r="Q21" s="204">
        <v>4351075.4136000006</v>
      </c>
      <c r="R21" s="193"/>
    </row>
    <row r="22" spans="1:18" ht="90" customHeight="1">
      <c r="A22" s="203" t="s">
        <v>147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1495249.9316068001</v>
      </c>
      <c r="K22" s="204">
        <v>3.40889</v>
      </c>
      <c r="L22" s="204">
        <v>5343.4954699999998</v>
      </c>
      <c r="M22" s="204">
        <v>0</v>
      </c>
      <c r="N22" s="204">
        <v>2336.2601600000003</v>
      </c>
      <c r="O22" s="204">
        <v>186.54714000000001</v>
      </c>
      <c r="P22" s="204">
        <v>1022.12354</v>
      </c>
      <c r="Q22" s="204">
        <v>1504141.7668099999</v>
      </c>
      <c r="R22" s="193"/>
    </row>
    <row r="23" spans="1:18" ht="90" customHeight="1">
      <c r="A23" s="203" t="s">
        <v>148</v>
      </c>
      <c r="B23" s="204">
        <v>49625.675535199996</v>
      </c>
      <c r="C23" s="204">
        <v>0</v>
      </c>
      <c r="D23" s="204">
        <v>7.2921300000000002</v>
      </c>
      <c r="E23" s="204">
        <v>0</v>
      </c>
      <c r="F23" s="204">
        <v>812.47020539999994</v>
      </c>
      <c r="G23" s="204">
        <v>0</v>
      </c>
      <c r="H23" s="204">
        <v>3778.3401200000003</v>
      </c>
      <c r="I23" s="204">
        <v>54223.777990000002</v>
      </c>
      <c r="J23" s="204">
        <v>518.25140999999996</v>
      </c>
      <c r="K23" s="204">
        <v>890.95442000000003</v>
      </c>
      <c r="L23" s="204">
        <v>0</v>
      </c>
      <c r="M23" s="204">
        <v>0</v>
      </c>
      <c r="N23" s="204">
        <v>78.603179999999995</v>
      </c>
      <c r="O23" s="204">
        <v>0</v>
      </c>
      <c r="P23" s="204">
        <v>4.9000000000000004</v>
      </c>
      <c r="Q23" s="204">
        <v>1492.70901</v>
      </c>
      <c r="R23" s="193"/>
    </row>
    <row r="24" spans="1:18" ht="90" customHeight="1">
      <c r="A24" s="203" t="s">
        <v>149</v>
      </c>
      <c r="B24" s="204">
        <v>776192.41897400003</v>
      </c>
      <c r="C24" s="204">
        <v>3180.7184300000004</v>
      </c>
      <c r="D24" s="204">
        <v>6816.5716299999995</v>
      </c>
      <c r="E24" s="204">
        <v>288.06951000000004</v>
      </c>
      <c r="F24" s="204">
        <v>8920.3935578000001</v>
      </c>
      <c r="G24" s="204">
        <v>246.43068</v>
      </c>
      <c r="H24" s="204">
        <v>17253.622360000001</v>
      </c>
      <c r="I24" s="204">
        <v>812898.22515999991</v>
      </c>
      <c r="J24" s="204">
        <v>44557.150665000001</v>
      </c>
      <c r="K24" s="204">
        <v>232.74175</v>
      </c>
      <c r="L24" s="204">
        <v>137.50101000000001</v>
      </c>
      <c r="M24" s="204">
        <v>10.02793</v>
      </c>
      <c r="N24" s="204">
        <v>1680.7109637999999</v>
      </c>
      <c r="O24" s="204">
        <v>158.67271</v>
      </c>
      <c r="P24" s="204">
        <v>15543.950939999999</v>
      </c>
      <c r="Q24" s="204">
        <v>62320.755979999994</v>
      </c>
      <c r="R24" s="193"/>
    </row>
    <row r="25" spans="1:18" ht="90" customHeight="1">
      <c r="A25" s="203" t="s">
        <v>150</v>
      </c>
      <c r="B25" s="204">
        <v>35.738860000000003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6.86</v>
      </c>
      <c r="I25" s="204">
        <v>42.598860000000002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03" t="s">
        <v>151</v>
      </c>
      <c r="B26" s="204">
        <v>205.8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205.8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90" customHeight="1" thickBot="1">
      <c r="A27" s="206" t="s">
        <v>152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.75" customHeight="1" thickTop="1" thickBot="1">
      <c r="A28" s="209" t="s">
        <v>745</v>
      </c>
      <c r="B28" s="210">
        <f>SUM(B10:B27)</f>
        <v>15566805.207276799</v>
      </c>
      <c r="C28" s="210">
        <f t="shared" ref="C28:Q28" si="0">SUM(C10:C27)</f>
        <v>277393.05400260002</v>
      </c>
      <c r="D28" s="210">
        <f t="shared" si="0"/>
        <v>97723.950426399999</v>
      </c>
      <c r="E28" s="210">
        <f t="shared" si="0"/>
        <v>11954.992171999997</v>
      </c>
      <c r="F28" s="210">
        <f t="shared" si="0"/>
        <v>185520.18155460001</v>
      </c>
      <c r="G28" s="210">
        <f t="shared" si="0"/>
        <v>42548.710862799999</v>
      </c>
      <c r="H28" s="210">
        <f t="shared" si="0"/>
        <v>4246548.5407300014</v>
      </c>
      <c r="I28" s="210">
        <f t="shared" si="0"/>
        <v>20428494.637139995</v>
      </c>
      <c r="J28" s="210">
        <f t="shared" si="0"/>
        <v>15133254.440079998</v>
      </c>
      <c r="K28" s="210">
        <f t="shared" si="0"/>
        <v>448726.32814339997</v>
      </c>
      <c r="L28" s="210">
        <f t="shared" si="0"/>
        <v>40534.410365199998</v>
      </c>
      <c r="M28" s="210">
        <f t="shared" si="0"/>
        <v>28363.349739999998</v>
      </c>
      <c r="N28" s="210">
        <f t="shared" si="0"/>
        <v>154978.387407</v>
      </c>
      <c r="O28" s="210">
        <f t="shared" si="0"/>
        <v>49182.105812000009</v>
      </c>
      <c r="P28" s="210">
        <f t="shared" si="0"/>
        <v>1181635.4988099998</v>
      </c>
      <c r="Q28" s="210">
        <f t="shared" si="0"/>
        <v>17036674.520380002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Y653"/>
  <sheetViews>
    <sheetView showGridLines="0" topLeftCell="A2" zoomScale="25" zoomScaleNormal="25" workbookViewId="0">
      <selection activeCell="J16" sqref="J16"/>
    </sheetView>
  </sheetViews>
  <sheetFormatPr baseColWidth="10" defaultRowHeight="60"/>
  <cols>
    <col min="1" max="1" width="253" style="20" customWidth="1"/>
    <col min="2" max="2" width="48" style="375" customWidth="1"/>
    <col min="3" max="3" width="48.7109375" style="656" customWidth="1"/>
    <col min="4" max="4" width="41.140625" style="375" customWidth="1"/>
    <col min="5" max="5" width="48.7109375" style="375" customWidth="1"/>
    <col min="6" max="6" width="51.140625" style="375" customWidth="1"/>
    <col min="7" max="7" width="48.71093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48.7109375" style="375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4" width="9.140625" style="375" customWidth="1"/>
    <col min="25" max="25" width="11.28515625" style="375" bestFit="1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11.42578125" style="375"/>
    <col min="257" max="257" width="253" style="375" customWidth="1"/>
    <col min="258" max="258" width="48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280" width="9.140625" style="375" customWidth="1"/>
    <col min="281" max="281" width="11.28515625" style="375" bestFit="1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11.42578125" style="375"/>
    <col min="513" max="513" width="253" style="375" customWidth="1"/>
    <col min="514" max="514" width="48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536" width="9.140625" style="375" customWidth="1"/>
    <col min="537" max="537" width="11.28515625" style="375" bestFit="1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11.42578125" style="375"/>
    <col min="769" max="769" width="253" style="375" customWidth="1"/>
    <col min="770" max="770" width="48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792" width="9.140625" style="375" customWidth="1"/>
    <col min="793" max="793" width="11.28515625" style="375" bestFit="1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11.42578125" style="375"/>
    <col min="1025" max="1025" width="253" style="375" customWidth="1"/>
    <col min="1026" max="1026" width="48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048" width="9.140625" style="375" customWidth="1"/>
    <col min="1049" max="1049" width="11.28515625" style="375" bestFit="1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11.42578125" style="375"/>
    <col min="1281" max="1281" width="253" style="375" customWidth="1"/>
    <col min="1282" max="1282" width="48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304" width="9.140625" style="375" customWidth="1"/>
    <col min="1305" max="1305" width="11.28515625" style="375" bestFit="1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11.42578125" style="375"/>
    <col min="1537" max="1537" width="253" style="375" customWidth="1"/>
    <col min="1538" max="1538" width="48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560" width="9.140625" style="375" customWidth="1"/>
    <col min="1561" max="1561" width="11.28515625" style="375" bestFit="1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11.42578125" style="375"/>
    <col min="1793" max="1793" width="253" style="375" customWidth="1"/>
    <col min="1794" max="1794" width="48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1816" width="9.140625" style="375" customWidth="1"/>
    <col min="1817" max="1817" width="11.28515625" style="375" bestFit="1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11.42578125" style="375"/>
    <col min="2049" max="2049" width="253" style="375" customWidth="1"/>
    <col min="2050" max="2050" width="48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072" width="9.140625" style="375" customWidth="1"/>
    <col min="2073" max="2073" width="11.28515625" style="375" bestFit="1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11.42578125" style="375"/>
    <col min="2305" max="2305" width="253" style="375" customWidth="1"/>
    <col min="2306" max="2306" width="48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328" width="9.140625" style="375" customWidth="1"/>
    <col min="2329" max="2329" width="11.28515625" style="375" bestFit="1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11.42578125" style="375"/>
    <col min="2561" max="2561" width="253" style="375" customWidth="1"/>
    <col min="2562" max="2562" width="48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584" width="9.140625" style="375" customWidth="1"/>
    <col min="2585" max="2585" width="11.28515625" style="375" bestFit="1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11.42578125" style="375"/>
    <col min="2817" max="2817" width="253" style="375" customWidth="1"/>
    <col min="2818" max="2818" width="48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2840" width="9.140625" style="375" customWidth="1"/>
    <col min="2841" max="2841" width="11.28515625" style="375" bestFit="1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11.42578125" style="375"/>
    <col min="3073" max="3073" width="253" style="375" customWidth="1"/>
    <col min="3074" max="3074" width="48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096" width="9.140625" style="375" customWidth="1"/>
    <col min="3097" max="3097" width="11.28515625" style="375" bestFit="1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11.42578125" style="375"/>
    <col min="3329" max="3329" width="253" style="375" customWidth="1"/>
    <col min="3330" max="3330" width="48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352" width="9.140625" style="375" customWidth="1"/>
    <col min="3353" max="3353" width="11.28515625" style="375" bestFit="1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11.42578125" style="375"/>
    <col min="3585" max="3585" width="253" style="375" customWidth="1"/>
    <col min="3586" max="3586" width="48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608" width="9.140625" style="375" customWidth="1"/>
    <col min="3609" max="3609" width="11.28515625" style="375" bestFit="1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11.42578125" style="375"/>
    <col min="3841" max="3841" width="253" style="375" customWidth="1"/>
    <col min="3842" max="3842" width="48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3864" width="9.140625" style="375" customWidth="1"/>
    <col min="3865" max="3865" width="11.28515625" style="375" bestFit="1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11.42578125" style="375"/>
    <col min="4097" max="4097" width="253" style="375" customWidth="1"/>
    <col min="4098" max="4098" width="48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120" width="9.140625" style="375" customWidth="1"/>
    <col min="4121" max="4121" width="11.28515625" style="375" bestFit="1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11.42578125" style="375"/>
    <col min="4353" max="4353" width="253" style="375" customWidth="1"/>
    <col min="4354" max="4354" width="48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376" width="9.140625" style="375" customWidth="1"/>
    <col min="4377" max="4377" width="11.28515625" style="375" bestFit="1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11.42578125" style="375"/>
    <col min="4609" max="4609" width="253" style="375" customWidth="1"/>
    <col min="4610" max="4610" width="48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632" width="9.140625" style="375" customWidth="1"/>
    <col min="4633" max="4633" width="11.28515625" style="375" bestFit="1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11.42578125" style="375"/>
    <col min="4865" max="4865" width="253" style="375" customWidth="1"/>
    <col min="4866" max="4866" width="48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4888" width="9.140625" style="375" customWidth="1"/>
    <col min="4889" max="4889" width="11.28515625" style="375" bestFit="1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11.42578125" style="375"/>
    <col min="5121" max="5121" width="253" style="375" customWidth="1"/>
    <col min="5122" max="5122" width="48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144" width="9.140625" style="375" customWidth="1"/>
    <col min="5145" max="5145" width="11.28515625" style="375" bestFit="1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11.42578125" style="375"/>
    <col min="5377" max="5377" width="253" style="375" customWidth="1"/>
    <col min="5378" max="5378" width="48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400" width="9.140625" style="375" customWidth="1"/>
    <col min="5401" max="5401" width="11.28515625" style="375" bestFit="1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11.42578125" style="375"/>
    <col min="5633" max="5633" width="253" style="375" customWidth="1"/>
    <col min="5634" max="5634" width="48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656" width="9.140625" style="375" customWidth="1"/>
    <col min="5657" max="5657" width="11.28515625" style="375" bestFit="1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11.42578125" style="375"/>
    <col min="5889" max="5889" width="253" style="375" customWidth="1"/>
    <col min="5890" max="5890" width="48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5912" width="9.140625" style="375" customWidth="1"/>
    <col min="5913" max="5913" width="11.28515625" style="375" bestFit="1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11.42578125" style="375"/>
    <col min="6145" max="6145" width="253" style="375" customWidth="1"/>
    <col min="6146" max="6146" width="48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168" width="9.140625" style="375" customWidth="1"/>
    <col min="6169" max="6169" width="11.28515625" style="375" bestFit="1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11.42578125" style="375"/>
    <col min="6401" max="6401" width="253" style="375" customWidth="1"/>
    <col min="6402" max="6402" width="48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424" width="9.140625" style="375" customWidth="1"/>
    <col min="6425" max="6425" width="11.28515625" style="375" bestFit="1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11.42578125" style="375"/>
    <col min="6657" max="6657" width="253" style="375" customWidth="1"/>
    <col min="6658" max="6658" width="48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680" width="9.140625" style="375" customWidth="1"/>
    <col min="6681" max="6681" width="11.28515625" style="375" bestFit="1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11.42578125" style="375"/>
    <col min="6913" max="6913" width="253" style="375" customWidth="1"/>
    <col min="6914" max="6914" width="48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6936" width="9.140625" style="375" customWidth="1"/>
    <col min="6937" max="6937" width="11.28515625" style="375" bestFit="1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11.42578125" style="375"/>
    <col min="7169" max="7169" width="253" style="375" customWidth="1"/>
    <col min="7170" max="7170" width="48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192" width="9.140625" style="375" customWidth="1"/>
    <col min="7193" max="7193" width="11.28515625" style="375" bestFit="1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11.42578125" style="375"/>
    <col min="7425" max="7425" width="253" style="375" customWidth="1"/>
    <col min="7426" max="7426" width="48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448" width="9.140625" style="375" customWidth="1"/>
    <col min="7449" max="7449" width="11.28515625" style="375" bestFit="1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11.42578125" style="375"/>
    <col min="7681" max="7681" width="253" style="375" customWidth="1"/>
    <col min="7682" max="7682" width="48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704" width="9.140625" style="375" customWidth="1"/>
    <col min="7705" max="7705" width="11.28515625" style="375" bestFit="1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11.42578125" style="375"/>
    <col min="7937" max="7937" width="253" style="375" customWidth="1"/>
    <col min="7938" max="7938" width="48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7960" width="9.140625" style="375" customWidth="1"/>
    <col min="7961" max="7961" width="11.28515625" style="375" bestFit="1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11.42578125" style="375"/>
    <col min="8193" max="8193" width="253" style="375" customWidth="1"/>
    <col min="8194" max="8194" width="48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216" width="9.140625" style="375" customWidth="1"/>
    <col min="8217" max="8217" width="11.28515625" style="375" bestFit="1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11.42578125" style="375"/>
    <col min="8449" max="8449" width="253" style="375" customWidth="1"/>
    <col min="8450" max="8450" width="48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472" width="9.140625" style="375" customWidth="1"/>
    <col min="8473" max="8473" width="11.28515625" style="375" bestFit="1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11.42578125" style="375"/>
    <col min="8705" max="8705" width="253" style="375" customWidth="1"/>
    <col min="8706" max="8706" width="48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728" width="9.140625" style="375" customWidth="1"/>
    <col min="8729" max="8729" width="11.28515625" style="375" bestFit="1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11.42578125" style="375"/>
    <col min="8961" max="8961" width="253" style="375" customWidth="1"/>
    <col min="8962" max="8962" width="48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8984" width="9.140625" style="375" customWidth="1"/>
    <col min="8985" max="8985" width="11.28515625" style="375" bestFit="1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11.42578125" style="375"/>
    <col min="9217" max="9217" width="253" style="375" customWidth="1"/>
    <col min="9218" max="9218" width="48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240" width="9.140625" style="375" customWidth="1"/>
    <col min="9241" max="9241" width="11.28515625" style="375" bestFit="1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11.42578125" style="375"/>
    <col min="9473" max="9473" width="253" style="375" customWidth="1"/>
    <col min="9474" max="9474" width="48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496" width="9.140625" style="375" customWidth="1"/>
    <col min="9497" max="9497" width="11.28515625" style="375" bestFit="1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11.42578125" style="375"/>
    <col min="9729" max="9729" width="253" style="375" customWidth="1"/>
    <col min="9730" max="9730" width="48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752" width="9.140625" style="375" customWidth="1"/>
    <col min="9753" max="9753" width="11.28515625" style="375" bestFit="1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11.42578125" style="375"/>
    <col min="9985" max="9985" width="253" style="375" customWidth="1"/>
    <col min="9986" max="9986" width="48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008" width="9.140625" style="375" customWidth="1"/>
    <col min="10009" max="10009" width="11.28515625" style="375" bestFit="1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11.42578125" style="375"/>
    <col min="10241" max="10241" width="253" style="375" customWidth="1"/>
    <col min="10242" max="10242" width="48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264" width="9.140625" style="375" customWidth="1"/>
    <col min="10265" max="10265" width="11.28515625" style="375" bestFit="1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11.42578125" style="375"/>
    <col min="10497" max="10497" width="253" style="375" customWidth="1"/>
    <col min="10498" max="10498" width="48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520" width="9.140625" style="375" customWidth="1"/>
    <col min="10521" max="10521" width="11.28515625" style="375" bestFit="1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11.42578125" style="375"/>
    <col min="10753" max="10753" width="253" style="375" customWidth="1"/>
    <col min="10754" max="10754" width="48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0776" width="9.140625" style="375" customWidth="1"/>
    <col min="10777" max="10777" width="11.28515625" style="375" bestFit="1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11.42578125" style="375"/>
    <col min="11009" max="11009" width="253" style="375" customWidth="1"/>
    <col min="11010" max="11010" width="48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032" width="9.140625" style="375" customWidth="1"/>
    <col min="11033" max="11033" width="11.28515625" style="375" bestFit="1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11.42578125" style="375"/>
    <col min="11265" max="11265" width="253" style="375" customWidth="1"/>
    <col min="11266" max="11266" width="48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288" width="9.140625" style="375" customWidth="1"/>
    <col min="11289" max="11289" width="11.28515625" style="375" bestFit="1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11.42578125" style="375"/>
    <col min="11521" max="11521" width="253" style="375" customWidth="1"/>
    <col min="11522" max="11522" width="48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544" width="9.140625" style="375" customWidth="1"/>
    <col min="11545" max="11545" width="11.28515625" style="375" bestFit="1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11.42578125" style="375"/>
    <col min="11777" max="11777" width="253" style="375" customWidth="1"/>
    <col min="11778" max="11778" width="48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1800" width="9.140625" style="375" customWidth="1"/>
    <col min="11801" max="11801" width="11.28515625" style="375" bestFit="1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11.42578125" style="375"/>
    <col min="12033" max="12033" width="253" style="375" customWidth="1"/>
    <col min="12034" max="12034" width="48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056" width="9.140625" style="375" customWidth="1"/>
    <col min="12057" max="12057" width="11.28515625" style="375" bestFit="1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11.42578125" style="375"/>
    <col min="12289" max="12289" width="253" style="375" customWidth="1"/>
    <col min="12290" max="12290" width="48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312" width="9.140625" style="375" customWidth="1"/>
    <col min="12313" max="12313" width="11.28515625" style="375" bestFit="1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11.42578125" style="375"/>
    <col min="12545" max="12545" width="253" style="375" customWidth="1"/>
    <col min="12546" max="12546" width="48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568" width="9.140625" style="375" customWidth="1"/>
    <col min="12569" max="12569" width="11.28515625" style="375" bestFit="1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11.42578125" style="375"/>
    <col min="12801" max="12801" width="253" style="375" customWidth="1"/>
    <col min="12802" max="12802" width="48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2824" width="9.140625" style="375" customWidth="1"/>
    <col min="12825" max="12825" width="11.28515625" style="375" bestFit="1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11.42578125" style="375"/>
    <col min="13057" max="13057" width="253" style="375" customWidth="1"/>
    <col min="13058" max="13058" width="48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080" width="9.140625" style="375" customWidth="1"/>
    <col min="13081" max="13081" width="11.28515625" style="375" bestFit="1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11.42578125" style="375"/>
    <col min="13313" max="13313" width="253" style="375" customWidth="1"/>
    <col min="13314" max="13314" width="48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336" width="9.140625" style="375" customWidth="1"/>
    <col min="13337" max="13337" width="11.28515625" style="375" bestFit="1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11.42578125" style="375"/>
    <col min="13569" max="13569" width="253" style="375" customWidth="1"/>
    <col min="13570" max="13570" width="48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592" width="9.140625" style="375" customWidth="1"/>
    <col min="13593" max="13593" width="11.28515625" style="375" bestFit="1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11.42578125" style="375"/>
    <col min="13825" max="13825" width="253" style="375" customWidth="1"/>
    <col min="13826" max="13826" width="48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3848" width="9.140625" style="375" customWidth="1"/>
    <col min="13849" max="13849" width="11.28515625" style="375" bestFit="1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11.42578125" style="375"/>
    <col min="14081" max="14081" width="253" style="375" customWidth="1"/>
    <col min="14082" max="14082" width="48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104" width="9.140625" style="375" customWidth="1"/>
    <col min="14105" max="14105" width="11.28515625" style="375" bestFit="1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11.42578125" style="375"/>
    <col min="14337" max="14337" width="253" style="375" customWidth="1"/>
    <col min="14338" max="14338" width="48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360" width="9.140625" style="375" customWidth="1"/>
    <col min="14361" max="14361" width="11.28515625" style="375" bestFit="1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11.42578125" style="375"/>
    <col min="14593" max="14593" width="253" style="375" customWidth="1"/>
    <col min="14594" max="14594" width="48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616" width="9.140625" style="375" customWidth="1"/>
    <col min="14617" max="14617" width="11.28515625" style="375" bestFit="1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11.42578125" style="375"/>
    <col min="14849" max="14849" width="253" style="375" customWidth="1"/>
    <col min="14850" max="14850" width="48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4872" width="9.140625" style="375" customWidth="1"/>
    <col min="14873" max="14873" width="11.28515625" style="375" bestFit="1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11.42578125" style="375"/>
    <col min="15105" max="15105" width="253" style="375" customWidth="1"/>
    <col min="15106" max="15106" width="48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128" width="9.140625" style="375" customWidth="1"/>
    <col min="15129" max="15129" width="11.28515625" style="375" bestFit="1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11.42578125" style="375"/>
    <col min="15361" max="15361" width="253" style="375" customWidth="1"/>
    <col min="15362" max="15362" width="48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384" width="9.140625" style="375" customWidth="1"/>
    <col min="15385" max="15385" width="11.28515625" style="375" bestFit="1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11.42578125" style="375"/>
    <col min="15617" max="15617" width="253" style="375" customWidth="1"/>
    <col min="15618" max="15618" width="48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640" width="9.140625" style="375" customWidth="1"/>
    <col min="15641" max="15641" width="11.28515625" style="375" bestFit="1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11.42578125" style="375"/>
    <col min="15873" max="15873" width="253" style="375" customWidth="1"/>
    <col min="15874" max="15874" width="48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5896" width="9.140625" style="375" customWidth="1"/>
    <col min="15897" max="15897" width="11.28515625" style="375" bestFit="1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11.42578125" style="375"/>
    <col min="16129" max="16129" width="253" style="375" customWidth="1"/>
    <col min="16130" max="16130" width="48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152" width="9.140625" style="375" customWidth="1"/>
    <col min="16153" max="16153" width="11.28515625" style="375" bestFit="1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8" t="s">
        <v>155</v>
      </c>
      <c r="C8" s="858"/>
      <c r="D8" s="858"/>
      <c r="E8" s="858"/>
      <c r="F8" s="858"/>
      <c r="G8" s="858"/>
      <c r="H8" s="858"/>
      <c r="I8" s="858"/>
      <c r="J8" s="858" t="s">
        <v>156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03" t="s">
        <v>136</v>
      </c>
      <c r="B10" s="204">
        <v>891203.93930740003</v>
      </c>
      <c r="C10" s="204">
        <v>57574.334080000001</v>
      </c>
      <c r="D10" s="204">
        <v>3231.00828</v>
      </c>
      <c r="E10" s="204">
        <v>0</v>
      </c>
      <c r="F10" s="204">
        <v>14187.430556199999</v>
      </c>
      <c r="G10" s="204">
        <v>2584.0418547999998</v>
      </c>
      <c r="H10" s="204">
        <v>250.56200000000001</v>
      </c>
      <c r="I10" s="204">
        <v>969031.31607000006</v>
      </c>
      <c r="J10" s="204">
        <v>1015101.2699</v>
      </c>
      <c r="K10" s="204">
        <v>25212.722550000002</v>
      </c>
      <c r="L10" s="204">
        <v>1475.6238899999998</v>
      </c>
      <c r="M10" s="204">
        <v>0</v>
      </c>
      <c r="N10" s="204">
        <v>3119.5447400000003</v>
      </c>
      <c r="O10" s="204">
        <v>5956.0390900000002</v>
      </c>
      <c r="P10" s="204">
        <v>1495.07727</v>
      </c>
      <c r="Q10" s="204">
        <v>1052360.2774400001</v>
      </c>
      <c r="R10" s="193"/>
    </row>
    <row r="11" spans="1:25" ht="90" customHeight="1">
      <c r="A11" s="203" t="s">
        <v>137</v>
      </c>
      <c r="B11" s="205">
        <v>10327.19298</v>
      </c>
      <c r="C11" s="205">
        <v>858.30894999999998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11185.50193</v>
      </c>
      <c r="J11" s="205">
        <v>24879.60282</v>
      </c>
      <c r="K11" s="205">
        <v>2744</v>
      </c>
      <c r="L11" s="204">
        <v>47.684870000000004</v>
      </c>
      <c r="M11" s="204">
        <v>0</v>
      </c>
      <c r="N11" s="204">
        <v>35.204980000000006</v>
      </c>
      <c r="O11" s="204">
        <v>0</v>
      </c>
      <c r="P11" s="204">
        <v>398.29734999999999</v>
      </c>
      <c r="Q11" s="204">
        <v>28104.79002</v>
      </c>
      <c r="R11" s="193"/>
    </row>
    <row r="12" spans="1:25" ht="90" customHeight="1">
      <c r="A12" s="203" t="s">
        <v>138</v>
      </c>
      <c r="B12" s="205">
        <v>6245.4117109999997</v>
      </c>
      <c r="C12" s="205">
        <v>0</v>
      </c>
      <c r="D12" s="205">
        <v>0</v>
      </c>
      <c r="E12" s="205">
        <v>0</v>
      </c>
      <c r="F12" s="205">
        <v>42.138080000000002</v>
      </c>
      <c r="G12" s="205">
        <v>0</v>
      </c>
      <c r="H12" s="205">
        <v>60919.794150000002</v>
      </c>
      <c r="I12" s="205">
        <v>67207.343950000009</v>
      </c>
      <c r="J12" s="205">
        <v>31073.97392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79168.831049999993</v>
      </c>
      <c r="Q12" s="204">
        <v>110242.80497</v>
      </c>
      <c r="R12" s="193"/>
    </row>
    <row r="13" spans="1:25" ht="90" customHeight="1">
      <c r="A13" s="203" t="s">
        <v>139</v>
      </c>
      <c r="B13" s="204">
        <v>44826.091248800003</v>
      </c>
      <c r="C13" s="204">
        <v>1247.82032</v>
      </c>
      <c r="D13" s="204">
        <v>154.63336999999999</v>
      </c>
      <c r="E13" s="204">
        <v>0</v>
      </c>
      <c r="F13" s="204">
        <v>1385.0426299999999</v>
      </c>
      <c r="G13" s="204">
        <v>0</v>
      </c>
      <c r="H13" s="204">
        <v>30968.930170000003</v>
      </c>
      <c r="I13" s="204">
        <v>78582.517730000007</v>
      </c>
      <c r="J13" s="204">
        <v>206697.69434000002</v>
      </c>
      <c r="K13" s="204">
        <v>0</v>
      </c>
      <c r="L13" s="204">
        <v>0</v>
      </c>
      <c r="M13" s="204">
        <v>0</v>
      </c>
      <c r="N13" s="204">
        <v>3747.1341499999999</v>
      </c>
      <c r="O13" s="204">
        <v>459.26580999999999</v>
      </c>
      <c r="P13" s="204">
        <v>232143.11784999998</v>
      </c>
      <c r="Q13" s="204">
        <v>443047.21214999998</v>
      </c>
      <c r="R13" s="193"/>
    </row>
    <row r="14" spans="1:25" ht="90" customHeight="1">
      <c r="A14" s="203" t="s">
        <v>140</v>
      </c>
      <c r="B14" s="204">
        <v>2344819.7002933999</v>
      </c>
      <c r="C14" s="204">
        <v>95755.802449200011</v>
      </c>
      <c r="D14" s="204">
        <v>5203.1289047999999</v>
      </c>
      <c r="E14" s="204">
        <v>523.55966000000001</v>
      </c>
      <c r="F14" s="204">
        <v>37532.070735200003</v>
      </c>
      <c r="G14" s="204">
        <v>23167.986085799999</v>
      </c>
      <c r="H14" s="204">
        <v>123525.75117</v>
      </c>
      <c r="I14" s="204">
        <v>2630527.99927</v>
      </c>
      <c r="J14" s="204">
        <v>3375010.4673579996</v>
      </c>
      <c r="K14" s="204">
        <v>228654.06281</v>
      </c>
      <c r="L14" s="204">
        <v>3761.4268099999999</v>
      </c>
      <c r="M14" s="204">
        <v>148.98148999999998</v>
      </c>
      <c r="N14" s="204">
        <v>22181.13019</v>
      </c>
      <c r="O14" s="204">
        <v>8431.8115899999993</v>
      </c>
      <c r="P14" s="204">
        <v>608147.44365000003</v>
      </c>
      <c r="Q14" s="204">
        <v>4246335.3239000002</v>
      </c>
      <c r="R14" s="193"/>
    </row>
    <row r="15" spans="1:25" ht="90" customHeight="1">
      <c r="A15" s="203" t="s">
        <v>141</v>
      </c>
      <c r="B15" s="204">
        <v>87285.85269</v>
      </c>
      <c r="C15" s="204">
        <v>0</v>
      </c>
      <c r="D15" s="204">
        <v>0</v>
      </c>
      <c r="E15" s="204">
        <v>0</v>
      </c>
      <c r="F15" s="204">
        <v>857.5</v>
      </c>
      <c r="G15" s="204">
        <v>0</v>
      </c>
      <c r="H15" s="204">
        <v>44945.714020000007</v>
      </c>
      <c r="I15" s="204">
        <v>133089.06670999998</v>
      </c>
      <c r="J15" s="204">
        <v>330622.87612999999</v>
      </c>
      <c r="K15" s="204">
        <v>157.89532</v>
      </c>
      <c r="L15" s="204">
        <v>0</v>
      </c>
      <c r="M15" s="204">
        <v>0</v>
      </c>
      <c r="N15" s="204">
        <v>139.45920999999998</v>
      </c>
      <c r="O15" s="204">
        <v>20.58</v>
      </c>
      <c r="P15" s="204">
        <v>70637.379540000009</v>
      </c>
      <c r="Q15" s="204">
        <v>401578.19020000001</v>
      </c>
      <c r="R15" s="193"/>
    </row>
    <row r="16" spans="1:25" ht="90" customHeight="1">
      <c r="A16" s="203" t="s">
        <v>98</v>
      </c>
      <c r="B16" s="204">
        <v>2679498.2059326</v>
      </c>
      <c r="C16" s="204">
        <v>103582.39830060001</v>
      </c>
      <c r="D16" s="204">
        <v>14407.751063</v>
      </c>
      <c r="E16" s="204">
        <v>1268.5186495999999</v>
      </c>
      <c r="F16" s="204">
        <v>39720.828946000001</v>
      </c>
      <c r="G16" s="204">
        <v>29752.737489799998</v>
      </c>
      <c r="H16" s="204">
        <v>148381.99155000001</v>
      </c>
      <c r="I16" s="204">
        <v>3016612.43194</v>
      </c>
      <c r="J16" s="204">
        <v>2007155.9537737998</v>
      </c>
      <c r="K16" s="204">
        <v>204061.5703504</v>
      </c>
      <c r="L16" s="204">
        <v>13250.620085</v>
      </c>
      <c r="M16" s="204">
        <v>6450.1663880000006</v>
      </c>
      <c r="N16" s="204">
        <v>53769.700869</v>
      </c>
      <c r="O16" s="204">
        <v>16785.737244600001</v>
      </c>
      <c r="P16" s="204">
        <v>1935030.4654600001</v>
      </c>
      <c r="Q16" s="204">
        <v>4236504.2141899997</v>
      </c>
      <c r="R16" s="193"/>
    </row>
    <row r="17" spans="1:18" ht="90" customHeight="1">
      <c r="A17" s="203" t="s">
        <v>142</v>
      </c>
      <c r="B17" s="204">
        <v>3403988.5665166001</v>
      </c>
      <c r="C17" s="204">
        <v>62898.451341200001</v>
      </c>
      <c r="D17" s="204">
        <v>32320.441724800003</v>
      </c>
      <c r="E17" s="204">
        <v>1506.2305044</v>
      </c>
      <c r="F17" s="204">
        <v>120385.71881620001</v>
      </c>
      <c r="G17" s="204">
        <v>10161.352131</v>
      </c>
      <c r="H17" s="204">
        <v>303269.84557</v>
      </c>
      <c r="I17" s="204">
        <v>3934530.6066000001</v>
      </c>
      <c r="J17" s="204">
        <v>2795730.4294981998</v>
      </c>
      <c r="K17" s="204">
        <v>68002.7544452</v>
      </c>
      <c r="L17" s="204">
        <v>16141.8533224</v>
      </c>
      <c r="M17" s="204">
        <v>2420.3017</v>
      </c>
      <c r="N17" s="204">
        <v>57820.688884800002</v>
      </c>
      <c r="O17" s="204">
        <v>29509.897929999999</v>
      </c>
      <c r="P17" s="204">
        <v>655409.31860999996</v>
      </c>
      <c r="Q17" s="204">
        <v>3625035.2443899997</v>
      </c>
      <c r="R17" s="193"/>
    </row>
    <row r="18" spans="1:18" ht="90" customHeight="1">
      <c r="A18" s="203" t="s">
        <v>143</v>
      </c>
      <c r="B18" s="204">
        <v>224740.92779120003</v>
      </c>
      <c r="C18" s="204">
        <v>1913.6341699999998</v>
      </c>
      <c r="D18" s="204">
        <v>148.48287999999999</v>
      </c>
      <c r="E18" s="204">
        <v>0</v>
      </c>
      <c r="F18" s="204">
        <v>2599.2409944000001</v>
      </c>
      <c r="G18" s="204">
        <v>20565.041564200001</v>
      </c>
      <c r="H18" s="204">
        <v>5016.1188400000001</v>
      </c>
      <c r="I18" s="204">
        <v>254983.44624000002</v>
      </c>
      <c r="J18" s="204">
        <v>475670.00372000004</v>
      </c>
      <c r="K18" s="204">
        <v>88725.40393</v>
      </c>
      <c r="L18" s="204">
        <v>283.06479999999999</v>
      </c>
      <c r="M18" s="204">
        <v>510.55167999999998</v>
      </c>
      <c r="N18" s="204">
        <v>1887.0241100000001</v>
      </c>
      <c r="O18" s="204">
        <v>117.81197</v>
      </c>
      <c r="P18" s="204">
        <v>4587.4190199999994</v>
      </c>
      <c r="Q18" s="204">
        <v>571781.27922999999</v>
      </c>
      <c r="R18" s="193"/>
    </row>
    <row r="19" spans="1:18" ht="90" customHeight="1">
      <c r="A19" s="203" t="s">
        <v>144</v>
      </c>
      <c r="B19" s="204">
        <v>437800.20104960003</v>
      </c>
      <c r="C19" s="204">
        <v>4999.8352421999998</v>
      </c>
      <c r="D19" s="204">
        <v>3885.07465</v>
      </c>
      <c r="E19" s="204">
        <v>410.85146999999995</v>
      </c>
      <c r="F19" s="204">
        <v>6877.4926572000004</v>
      </c>
      <c r="G19" s="204">
        <v>411.56475459999996</v>
      </c>
      <c r="H19" s="204">
        <v>197076.90162000002</v>
      </c>
      <c r="I19" s="204">
        <v>651461.92145000002</v>
      </c>
      <c r="J19" s="204">
        <v>381685.89973</v>
      </c>
      <c r="K19" s="204">
        <v>4992.14329</v>
      </c>
      <c r="L19" s="204">
        <v>1654.3857</v>
      </c>
      <c r="M19" s="204">
        <v>138.87620999999999</v>
      </c>
      <c r="N19" s="204">
        <v>11017.550939999999</v>
      </c>
      <c r="O19" s="204">
        <v>519.36662999999999</v>
      </c>
      <c r="P19" s="204">
        <v>73032.605879999988</v>
      </c>
      <c r="Q19" s="204">
        <v>473040.82838000002</v>
      </c>
      <c r="R19" s="193"/>
    </row>
    <row r="20" spans="1:18" ht="90" customHeight="1">
      <c r="A20" s="203" t="s">
        <v>145</v>
      </c>
      <c r="B20" s="204">
        <v>25946.168601000001</v>
      </c>
      <c r="C20" s="204">
        <v>0</v>
      </c>
      <c r="D20" s="204">
        <v>0</v>
      </c>
      <c r="E20" s="204">
        <v>0</v>
      </c>
      <c r="F20" s="204">
        <v>182.02257</v>
      </c>
      <c r="G20" s="204">
        <v>0</v>
      </c>
      <c r="H20" s="204">
        <v>2020599.93762</v>
      </c>
      <c r="I20" s="204">
        <v>2046728.12879</v>
      </c>
      <c r="J20" s="204">
        <v>468563.84326999995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263093.28905000002</v>
      </c>
      <c r="Q20" s="204">
        <v>731657.13232000009</v>
      </c>
      <c r="R20" s="193"/>
    </row>
    <row r="21" spans="1:18" ht="90" customHeight="1">
      <c r="A21" s="203" t="s">
        <v>146</v>
      </c>
      <c r="B21" s="204">
        <v>11907571.2301028</v>
      </c>
      <c r="C21" s="204">
        <v>70584.806846799998</v>
      </c>
      <c r="D21" s="204">
        <v>63204.479901799998</v>
      </c>
      <c r="E21" s="204">
        <v>1195.7965200000001</v>
      </c>
      <c r="F21" s="204">
        <v>142976.73171340002</v>
      </c>
      <c r="G21" s="204">
        <v>3712.2790299999997</v>
      </c>
      <c r="H21" s="204">
        <v>32736.798489999997</v>
      </c>
      <c r="I21" s="204">
        <v>12221982.122610001</v>
      </c>
      <c r="J21" s="204">
        <v>1232258.1124978</v>
      </c>
      <c r="K21" s="204">
        <v>51816.999805200001</v>
      </c>
      <c r="L21" s="204">
        <v>53227.077080799994</v>
      </c>
      <c r="M21" s="204">
        <v>284.48859039999996</v>
      </c>
      <c r="N21" s="204">
        <v>28740.452696600001</v>
      </c>
      <c r="O21" s="204">
        <v>2593.041608</v>
      </c>
      <c r="P21" s="204">
        <v>2897686.9587900001</v>
      </c>
      <c r="Q21" s="204">
        <v>4266607.1310999999</v>
      </c>
      <c r="R21" s="193"/>
    </row>
    <row r="22" spans="1:18" ht="90" customHeight="1">
      <c r="A22" s="203" t="s">
        <v>147</v>
      </c>
      <c r="B22" s="204">
        <v>1783.1166406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77.477490000000003</v>
      </c>
      <c r="I22" s="204">
        <v>1860.59413</v>
      </c>
      <c r="J22" s="204">
        <v>151</v>
      </c>
      <c r="K22" s="204">
        <v>0</v>
      </c>
      <c r="L22" s="204">
        <v>0</v>
      </c>
      <c r="M22" s="204">
        <v>0</v>
      </c>
      <c r="N22" s="204">
        <v>148.44460999999998</v>
      </c>
      <c r="O22" s="204">
        <v>0</v>
      </c>
      <c r="P22" s="204">
        <v>274.38246999999996</v>
      </c>
      <c r="Q22" s="204">
        <v>573.82707999999991</v>
      </c>
      <c r="R22" s="193"/>
    </row>
    <row r="23" spans="1:18" ht="90" customHeight="1">
      <c r="A23" s="203" t="s">
        <v>148</v>
      </c>
      <c r="B23" s="204">
        <v>23650.014647</v>
      </c>
      <c r="C23" s="204">
        <v>0</v>
      </c>
      <c r="D23" s="204">
        <v>0</v>
      </c>
      <c r="E23" s="204">
        <v>0</v>
      </c>
      <c r="F23" s="204">
        <v>302.53784080000003</v>
      </c>
      <c r="G23" s="204">
        <v>0</v>
      </c>
      <c r="H23" s="204">
        <v>25.930900000000001</v>
      </c>
      <c r="I23" s="204">
        <v>23978.483390000001</v>
      </c>
      <c r="J23" s="204">
        <v>7291.3894400000008</v>
      </c>
      <c r="K23" s="204">
        <v>37.071260000000002</v>
      </c>
      <c r="L23" s="204">
        <v>0</v>
      </c>
      <c r="M23" s="204">
        <v>0</v>
      </c>
      <c r="N23" s="204">
        <v>27.102689999999999</v>
      </c>
      <c r="O23" s="204">
        <v>0</v>
      </c>
      <c r="P23" s="204">
        <v>655.84239000000002</v>
      </c>
      <c r="Q23" s="204">
        <v>8011.40578</v>
      </c>
      <c r="R23" s="193"/>
    </row>
    <row r="24" spans="1:18" ht="90" customHeight="1">
      <c r="A24" s="203" t="s">
        <v>149</v>
      </c>
      <c r="B24" s="204">
        <v>105705.41560940001</v>
      </c>
      <c r="C24" s="204">
        <v>68.811700000000002</v>
      </c>
      <c r="D24" s="204">
        <v>56.025910000000003</v>
      </c>
      <c r="E24" s="204">
        <v>0</v>
      </c>
      <c r="F24" s="204">
        <v>960.12634400000002</v>
      </c>
      <c r="G24" s="204">
        <v>1171.3625</v>
      </c>
      <c r="H24" s="204">
        <v>52010.42035</v>
      </c>
      <c r="I24" s="204">
        <v>159972.16238999998</v>
      </c>
      <c r="J24" s="204">
        <v>374435.49007999996</v>
      </c>
      <c r="K24" s="204">
        <v>23725.03802</v>
      </c>
      <c r="L24" s="204">
        <v>341.39503999999999</v>
      </c>
      <c r="M24" s="204">
        <v>0</v>
      </c>
      <c r="N24" s="204">
        <v>476.65303</v>
      </c>
      <c r="O24" s="204">
        <v>3976.0840800000001</v>
      </c>
      <c r="P24" s="204">
        <v>7576.8185199999998</v>
      </c>
      <c r="Q24" s="204">
        <v>410531.47876999999</v>
      </c>
      <c r="R24" s="193"/>
    </row>
    <row r="25" spans="1:18" ht="90" customHeight="1">
      <c r="A25" s="203" t="s">
        <v>150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03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686.27440000000001</v>
      </c>
      <c r="I26" s="204">
        <v>686.27440000000001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130.18100000000001</v>
      </c>
      <c r="Q26" s="204">
        <v>130.18100000000001</v>
      </c>
      <c r="R26" s="193"/>
    </row>
    <row r="27" spans="1:18" s="140" customFormat="1" ht="90" customHeight="1" thickBot="1">
      <c r="A27" s="206" t="s">
        <v>152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0.3</v>
      </c>
      <c r="I27" s="207">
        <v>0.3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611.71867000000009</v>
      </c>
      <c r="Q27" s="207">
        <v>611.71867000000009</v>
      </c>
      <c r="R27" s="208"/>
    </row>
    <row r="28" spans="1:18" s="140" customFormat="1" ht="87.75" customHeight="1" thickTop="1" thickBot="1">
      <c r="A28" s="209" t="s">
        <v>745</v>
      </c>
      <c r="B28" s="210">
        <f>SUM(B10:B27)</f>
        <v>22195392.035121404</v>
      </c>
      <c r="C28" s="210">
        <f t="shared" ref="C28:Q28" si="0">SUM(C10:C27)</f>
        <v>399484.20340000006</v>
      </c>
      <c r="D28" s="210">
        <f t="shared" si="0"/>
        <v>122611.0266844</v>
      </c>
      <c r="E28" s="210">
        <f t="shared" si="0"/>
        <v>4904.9568040000004</v>
      </c>
      <c r="F28" s="210">
        <f t="shared" si="0"/>
        <v>368008.88188340003</v>
      </c>
      <c r="G28" s="210">
        <f t="shared" si="0"/>
        <v>91526.3654102</v>
      </c>
      <c r="H28" s="210">
        <f t="shared" si="0"/>
        <v>3020492.7483399995</v>
      </c>
      <c r="I28" s="210">
        <f t="shared" si="0"/>
        <v>26202420.217600003</v>
      </c>
      <c r="J28" s="210">
        <f t="shared" si="0"/>
        <v>12726328.006477801</v>
      </c>
      <c r="K28" s="210">
        <f t="shared" si="0"/>
        <v>698129.66178080009</v>
      </c>
      <c r="L28" s="210">
        <f t="shared" si="0"/>
        <v>90183.131598199994</v>
      </c>
      <c r="M28" s="210">
        <f t="shared" si="0"/>
        <v>9953.3660584000008</v>
      </c>
      <c r="N28" s="210">
        <f t="shared" si="0"/>
        <v>183110.09110039999</v>
      </c>
      <c r="O28" s="210">
        <f t="shared" si="0"/>
        <v>68369.635952600001</v>
      </c>
      <c r="P28" s="210">
        <f t="shared" si="0"/>
        <v>6830079.1465699999</v>
      </c>
      <c r="Q28" s="210">
        <f t="shared" si="0"/>
        <v>20606153.039589997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70.5" customHeight="1" thickTop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>
      <c r="A31" s="733" t="s">
        <v>738</v>
      </c>
      <c r="B31" s="733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51" customHeight="1">
      <c r="A32" s="65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G21" sqref="G21"/>
    </sheetView>
  </sheetViews>
  <sheetFormatPr baseColWidth="10" defaultRowHeight="60"/>
  <cols>
    <col min="1" max="1" width="253" style="20" customWidth="1"/>
    <col min="2" max="2" width="39.42578125" style="375" customWidth="1"/>
    <col min="3" max="3" width="48.7109375" style="656" customWidth="1"/>
    <col min="4" max="4" width="41.140625" style="375" customWidth="1"/>
    <col min="5" max="5" width="48.7109375" style="375" customWidth="1"/>
    <col min="6" max="6" width="51.140625" style="375" customWidth="1"/>
    <col min="7" max="7" width="48.71093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48.7109375" style="375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4" width="9.140625" style="375" customWidth="1"/>
    <col min="25" max="25" width="11.28515625" style="375" bestFit="1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11.42578125" style="375"/>
    <col min="257" max="257" width="253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280" width="9.140625" style="375" customWidth="1"/>
    <col min="281" max="281" width="11.28515625" style="375" bestFit="1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11.42578125" style="375"/>
    <col min="513" max="513" width="253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536" width="9.140625" style="375" customWidth="1"/>
    <col min="537" max="537" width="11.28515625" style="375" bestFit="1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11.42578125" style="375"/>
    <col min="769" max="769" width="253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792" width="9.140625" style="375" customWidth="1"/>
    <col min="793" max="793" width="11.28515625" style="375" bestFit="1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11.42578125" style="375"/>
    <col min="1025" max="1025" width="253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048" width="9.140625" style="375" customWidth="1"/>
    <col min="1049" max="1049" width="11.28515625" style="375" bestFit="1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11.42578125" style="375"/>
    <col min="1281" max="1281" width="253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304" width="9.140625" style="375" customWidth="1"/>
    <col min="1305" max="1305" width="11.28515625" style="375" bestFit="1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11.42578125" style="375"/>
    <col min="1537" max="1537" width="253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560" width="9.140625" style="375" customWidth="1"/>
    <col min="1561" max="1561" width="11.28515625" style="375" bestFit="1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11.42578125" style="375"/>
    <col min="1793" max="1793" width="253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1816" width="9.140625" style="375" customWidth="1"/>
    <col min="1817" max="1817" width="11.28515625" style="375" bestFit="1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11.42578125" style="375"/>
    <col min="2049" max="2049" width="253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072" width="9.140625" style="375" customWidth="1"/>
    <col min="2073" max="2073" width="11.28515625" style="375" bestFit="1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11.42578125" style="375"/>
    <col min="2305" max="2305" width="253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328" width="9.140625" style="375" customWidth="1"/>
    <col min="2329" max="2329" width="11.28515625" style="375" bestFit="1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11.42578125" style="375"/>
    <col min="2561" max="2561" width="253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584" width="9.140625" style="375" customWidth="1"/>
    <col min="2585" max="2585" width="11.28515625" style="375" bestFit="1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11.42578125" style="375"/>
    <col min="2817" max="2817" width="253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2840" width="9.140625" style="375" customWidth="1"/>
    <col min="2841" max="2841" width="11.28515625" style="375" bestFit="1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11.42578125" style="375"/>
    <col min="3073" max="3073" width="253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096" width="9.140625" style="375" customWidth="1"/>
    <col min="3097" max="3097" width="11.28515625" style="375" bestFit="1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11.42578125" style="375"/>
    <col min="3329" max="3329" width="253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352" width="9.140625" style="375" customWidth="1"/>
    <col min="3353" max="3353" width="11.28515625" style="375" bestFit="1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11.42578125" style="375"/>
    <col min="3585" max="3585" width="253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608" width="9.140625" style="375" customWidth="1"/>
    <col min="3609" max="3609" width="11.28515625" style="375" bestFit="1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11.42578125" style="375"/>
    <col min="3841" max="3841" width="253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3864" width="9.140625" style="375" customWidth="1"/>
    <col min="3865" max="3865" width="11.28515625" style="375" bestFit="1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11.42578125" style="375"/>
    <col min="4097" max="4097" width="253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120" width="9.140625" style="375" customWidth="1"/>
    <col min="4121" max="4121" width="11.28515625" style="375" bestFit="1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11.42578125" style="375"/>
    <col min="4353" max="4353" width="253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376" width="9.140625" style="375" customWidth="1"/>
    <col min="4377" max="4377" width="11.28515625" style="375" bestFit="1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11.42578125" style="375"/>
    <col min="4609" max="4609" width="253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632" width="9.140625" style="375" customWidth="1"/>
    <col min="4633" max="4633" width="11.28515625" style="375" bestFit="1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11.42578125" style="375"/>
    <col min="4865" max="4865" width="253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4888" width="9.140625" style="375" customWidth="1"/>
    <col min="4889" max="4889" width="11.28515625" style="375" bestFit="1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11.42578125" style="375"/>
    <col min="5121" max="5121" width="253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144" width="9.140625" style="375" customWidth="1"/>
    <col min="5145" max="5145" width="11.28515625" style="375" bestFit="1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11.42578125" style="375"/>
    <col min="5377" max="5377" width="253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400" width="9.140625" style="375" customWidth="1"/>
    <col min="5401" max="5401" width="11.28515625" style="375" bestFit="1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11.42578125" style="375"/>
    <col min="5633" max="5633" width="253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656" width="9.140625" style="375" customWidth="1"/>
    <col min="5657" max="5657" width="11.28515625" style="375" bestFit="1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11.42578125" style="375"/>
    <col min="5889" max="5889" width="253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5912" width="9.140625" style="375" customWidth="1"/>
    <col min="5913" max="5913" width="11.28515625" style="375" bestFit="1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11.42578125" style="375"/>
    <col min="6145" max="6145" width="253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168" width="9.140625" style="375" customWidth="1"/>
    <col min="6169" max="6169" width="11.28515625" style="375" bestFit="1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11.42578125" style="375"/>
    <col min="6401" max="6401" width="253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424" width="9.140625" style="375" customWidth="1"/>
    <col min="6425" max="6425" width="11.28515625" style="375" bestFit="1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11.42578125" style="375"/>
    <col min="6657" max="6657" width="253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680" width="9.140625" style="375" customWidth="1"/>
    <col min="6681" max="6681" width="11.28515625" style="375" bestFit="1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11.42578125" style="375"/>
    <col min="6913" max="6913" width="253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6936" width="9.140625" style="375" customWidth="1"/>
    <col min="6937" max="6937" width="11.28515625" style="375" bestFit="1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11.42578125" style="375"/>
    <col min="7169" max="7169" width="253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192" width="9.140625" style="375" customWidth="1"/>
    <col min="7193" max="7193" width="11.28515625" style="375" bestFit="1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11.42578125" style="375"/>
    <col min="7425" max="7425" width="253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448" width="9.140625" style="375" customWidth="1"/>
    <col min="7449" max="7449" width="11.28515625" style="375" bestFit="1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11.42578125" style="375"/>
    <col min="7681" max="7681" width="253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704" width="9.140625" style="375" customWidth="1"/>
    <col min="7705" max="7705" width="11.28515625" style="375" bestFit="1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11.42578125" style="375"/>
    <col min="7937" max="7937" width="253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7960" width="9.140625" style="375" customWidth="1"/>
    <col min="7961" max="7961" width="11.28515625" style="375" bestFit="1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11.42578125" style="375"/>
    <col min="8193" max="8193" width="253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216" width="9.140625" style="375" customWidth="1"/>
    <col min="8217" max="8217" width="11.28515625" style="375" bestFit="1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11.42578125" style="375"/>
    <col min="8449" max="8449" width="253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472" width="9.140625" style="375" customWidth="1"/>
    <col min="8473" max="8473" width="11.28515625" style="375" bestFit="1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11.42578125" style="375"/>
    <col min="8705" max="8705" width="253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728" width="9.140625" style="375" customWidth="1"/>
    <col min="8729" max="8729" width="11.28515625" style="375" bestFit="1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11.42578125" style="375"/>
    <col min="8961" max="8961" width="253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8984" width="9.140625" style="375" customWidth="1"/>
    <col min="8985" max="8985" width="11.28515625" style="375" bestFit="1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11.42578125" style="375"/>
    <col min="9217" max="9217" width="253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240" width="9.140625" style="375" customWidth="1"/>
    <col min="9241" max="9241" width="11.28515625" style="375" bestFit="1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11.42578125" style="375"/>
    <col min="9473" max="9473" width="253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496" width="9.140625" style="375" customWidth="1"/>
    <col min="9497" max="9497" width="11.28515625" style="375" bestFit="1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11.42578125" style="375"/>
    <col min="9729" max="9729" width="253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752" width="9.140625" style="375" customWidth="1"/>
    <col min="9753" max="9753" width="11.28515625" style="375" bestFit="1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11.42578125" style="375"/>
    <col min="9985" max="9985" width="253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008" width="9.140625" style="375" customWidth="1"/>
    <col min="10009" max="10009" width="11.28515625" style="375" bestFit="1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11.42578125" style="375"/>
    <col min="10241" max="10241" width="253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264" width="9.140625" style="375" customWidth="1"/>
    <col min="10265" max="10265" width="11.28515625" style="375" bestFit="1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11.42578125" style="375"/>
    <col min="10497" max="10497" width="253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520" width="9.140625" style="375" customWidth="1"/>
    <col min="10521" max="10521" width="11.28515625" style="375" bestFit="1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11.42578125" style="375"/>
    <col min="10753" max="10753" width="253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0776" width="9.140625" style="375" customWidth="1"/>
    <col min="10777" max="10777" width="11.28515625" style="375" bestFit="1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11.42578125" style="375"/>
    <col min="11009" max="11009" width="253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032" width="9.140625" style="375" customWidth="1"/>
    <col min="11033" max="11033" width="11.28515625" style="375" bestFit="1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11.42578125" style="375"/>
    <col min="11265" max="11265" width="253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288" width="9.140625" style="375" customWidth="1"/>
    <col min="11289" max="11289" width="11.28515625" style="375" bestFit="1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11.42578125" style="375"/>
    <col min="11521" max="11521" width="253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544" width="9.140625" style="375" customWidth="1"/>
    <col min="11545" max="11545" width="11.28515625" style="375" bestFit="1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11.42578125" style="375"/>
    <col min="11777" max="11777" width="253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1800" width="9.140625" style="375" customWidth="1"/>
    <col min="11801" max="11801" width="11.28515625" style="375" bestFit="1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11.42578125" style="375"/>
    <col min="12033" max="12033" width="253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056" width="9.140625" style="375" customWidth="1"/>
    <col min="12057" max="12057" width="11.28515625" style="375" bestFit="1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11.42578125" style="375"/>
    <col min="12289" max="12289" width="253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312" width="9.140625" style="375" customWidth="1"/>
    <col min="12313" max="12313" width="11.28515625" style="375" bestFit="1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11.42578125" style="375"/>
    <col min="12545" max="12545" width="253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568" width="9.140625" style="375" customWidth="1"/>
    <col min="12569" max="12569" width="11.28515625" style="375" bestFit="1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11.42578125" style="375"/>
    <col min="12801" max="12801" width="253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2824" width="9.140625" style="375" customWidth="1"/>
    <col min="12825" max="12825" width="11.28515625" style="375" bestFit="1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11.42578125" style="375"/>
    <col min="13057" max="13057" width="253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080" width="9.140625" style="375" customWidth="1"/>
    <col min="13081" max="13081" width="11.28515625" style="375" bestFit="1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11.42578125" style="375"/>
    <col min="13313" max="13313" width="253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336" width="9.140625" style="375" customWidth="1"/>
    <col min="13337" max="13337" width="11.28515625" style="375" bestFit="1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11.42578125" style="375"/>
    <col min="13569" max="13569" width="253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592" width="9.140625" style="375" customWidth="1"/>
    <col min="13593" max="13593" width="11.28515625" style="375" bestFit="1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11.42578125" style="375"/>
    <col min="13825" max="13825" width="253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3848" width="9.140625" style="375" customWidth="1"/>
    <col min="13849" max="13849" width="11.28515625" style="375" bestFit="1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11.42578125" style="375"/>
    <col min="14081" max="14081" width="253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104" width="9.140625" style="375" customWidth="1"/>
    <col min="14105" max="14105" width="11.28515625" style="375" bestFit="1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11.42578125" style="375"/>
    <col min="14337" max="14337" width="253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360" width="9.140625" style="375" customWidth="1"/>
    <col min="14361" max="14361" width="11.28515625" style="375" bestFit="1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11.42578125" style="375"/>
    <col min="14593" max="14593" width="253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616" width="9.140625" style="375" customWidth="1"/>
    <col min="14617" max="14617" width="11.28515625" style="375" bestFit="1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11.42578125" style="375"/>
    <col min="14849" max="14849" width="253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4872" width="9.140625" style="375" customWidth="1"/>
    <col min="14873" max="14873" width="11.28515625" style="375" bestFit="1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11.42578125" style="375"/>
    <col min="15105" max="15105" width="253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128" width="9.140625" style="375" customWidth="1"/>
    <col min="15129" max="15129" width="11.28515625" style="375" bestFit="1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11.42578125" style="375"/>
    <col min="15361" max="15361" width="253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384" width="9.140625" style="375" customWidth="1"/>
    <col min="15385" max="15385" width="11.28515625" style="375" bestFit="1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11.42578125" style="375"/>
    <col min="15617" max="15617" width="253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640" width="9.140625" style="375" customWidth="1"/>
    <col min="15641" max="15641" width="11.28515625" style="375" bestFit="1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11.42578125" style="375"/>
    <col min="15873" max="15873" width="253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5896" width="9.140625" style="375" customWidth="1"/>
    <col min="15897" max="15897" width="11.28515625" style="375" bestFit="1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11.42578125" style="375"/>
    <col min="16129" max="16129" width="253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152" width="9.140625" style="375" customWidth="1"/>
    <col min="16153" max="16153" width="11.28515625" style="375" bestFit="1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/>
    <row r="7" spans="1:26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6" s="195" customFormat="1" ht="118.5" customHeight="1">
      <c r="A8" s="194"/>
      <c r="B8" s="858" t="s">
        <v>157</v>
      </c>
      <c r="C8" s="858"/>
      <c r="D8" s="858"/>
      <c r="E8" s="858"/>
      <c r="F8" s="858"/>
      <c r="G8" s="858"/>
      <c r="H8" s="858"/>
      <c r="I8" s="858"/>
      <c r="J8" s="858" t="s">
        <v>54</v>
      </c>
      <c r="K8" s="858"/>
      <c r="L8" s="858"/>
      <c r="M8" s="858"/>
      <c r="N8" s="858"/>
      <c r="O8" s="858"/>
      <c r="P8" s="858"/>
      <c r="Q8" s="858"/>
      <c r="R8" s="193"/>
      <c r="Y8" s="195">
        <v>1</v>
      </c>
      <c r="Z8" s="195">
        <v>1</v>
      </c>
    </row>
    <row r="9" spans="1:26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0" customHeight="1">
      <c r="A10" s="203" t="s">
        <v>136</v>
      </c>
      <c r="B10" s="204">
        <v>816158.66767999995</v>
      </c>
      <c r="C10" s="204">
        <v>1183.7340099999999</v>
      </c>
      <c r="D10" s="204">
        <v>974.46483999999998</v>
      </c>
      <c r="E10" s="204">
        <v>0</v>
      </c>
      <c r="F10" s="204">
        <v>1275.9894199999999</v>
      </c>
      <c r="G10" s="204">
        <v>0</v>
      </c>
      <c r="H10" s="204">
        <v>34.439070000000001</v>
      </c>
      <c r="I10" s="204">
        <v>819627.29501999996</v>
      </c>
      <c r="J10" s="204">
        <v>1121587.9788471998</v>
      </c>
      <c r="K10" s="204">
        <v>60238.368179999998</v>
      </c>
      <c r="L10" s="204">
        <v>2112.6066538</v>
      </c>
      <c r="M10" s="204">
        <v>459.68439000000001</v>
      </c>
      <c r="N10" s="204">
        <v>2721.60392</v>
      </c>
      <c r="O10" s="204">
        <v>0</v>
      </c>
      <c r="P10" s="204">
        <v>20863.914430000001</v>
      </c>
      <c r="Q10" s="204">
        <v>1207984.15643</v>
      </c>
      <c r="R10" s="193"/>
    </row>
    <row r="11" spans="1:26" ht="90" customHeight="1">
      <c r="A11" s="203" t="s">
        <v>137</v>
      </c>
      <c r="B11" s="205">
        <v>6860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6860</v>
      </c>
      <c r="J11" s="205">
        <v>89117.571799999991</v>
      </c>
      <c r="K11" s="205">
        <v>0</v>
      </c>
      <c r="L11" s="204">
        <v>0</v>
      </c>
      <c r="M11" s="204">
        <v>0</v>
      </c>
      <c r="N11" s="204">
        <v>0</v>
      </c>
      <c r="O11" s="204">
        <v>1313.3036100000002</v>
      </c>
      <c r="P11" s="204">
        <v>0</v>
      </c>
      <c r="Q11" s="204">
        <v>90430.875409999993</v>
      </c>
      <c r="R11" s="193"/>
    </row>
    <row r="12" spans="1:26" ht="90" customHeight="1">
      <c r="A12" s="203" t="s">
        <v>138</v>
      </c>
      <c r="B12" s="205">
        <v>5426.4362899999996</v>
      </c>
      <c r="C12" s="205">
        <v>25.224810000000002</v>
      </c>
      <c r="D12" s="205">
        <v>0</v>
      </c>
      <c r="E12" s="205">
        <v>0</v>
      </c>
      <c r="F12" s="205">
        <v>0</v>
      </c>
      <c r="G12" s="205">
        <v>0</v>
      </c>
      <c r="H12" s="205">
        <v>296566.28461999999</v>
      </c>
      <c r="I12" s="205">
        <v>302017.94572000002</v>
      </c>
      <c r="J12" s="205">
        <v>45374.065439000005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3007.3566800000003</v>
      </c>
      <c r="Q12" s="204">
        <v>48381.422119999996</v>
      </c>
      <c r="R12" s="193"/>
    </row>
    <row r="13" spans="1:26" ht="90" customHeight="1">
      <c r="A13" s="203" t="s">
        <v>139</v>
      </c>
      <c r="B13" s="204">
        <v>24293.198710000001</v>
      </c>
      <c r="C13" s="204">
        <v>0</v>
      </c>
      <c r="D13" s="204">
        <v>0</v>
      </c>
      <c r="E13" s="204">
        <v>0</v>
      </c>
      <c r="F13" s="204">
        <v>58.463889999999999</v>
      </c>
      <c r="G13" s="204">
        <v>0</v>
      </c>
      <c r="H13" s="204">
        <v>395466.72860000003</v>
      </c>
      <c r="I13" s="204">
        <v>419818.39120000001</v>
      </c>
      <c r="J13" s="204">
        <v>1723.4815166000001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4458.3760000000002</v>
      </c>
      <c r="Q13" s="204">
        <v>6181.8575199999996</v>
      </c>
      <c r="R13" s="193"/>
    </row>
    <row r="14" spans="1:26" ht="90" customHeight="1">
      <c r="A14" s="203" t="s">
        <v>140</v>
      </c>
      <c r="B14" s="204">
        <v>3362427.5592263998</v>
      </c>
      <c r="C14" s="204">
        <v>6002.6877100000002</v>
      </c>
      <c r="D14" s="204">
        <v>10961.5726426</v>
      </c>
      <c r="E14" s="204">
        <v>1435.1301100000001</v>
      </c>
      <c r="F14" s="204">
        <v>13448.532516400001</v>
      </c>
      <c r="G14" s="204">
        <v>676.03021000000001</v>
      </c>
      <c r="H14" s="204">
        <v>201476.65981000001</v>
      </c>
      <c r="I14" s="204">
        <v>3596428.1722199996</v>
      </c>
      <c r="J14" s="204">
        <v>1111636.2445394001</v>
      </c>
      <c r="K14" s="204">
        <v>84002.666624999998</v>
      </c>
      <c r="L14" s="204">
        <v>684.68768999999998</v>
      </c>
      <c r="M14" s="204">
        <v>725.05393000000004</v>
      </c>
      <c r="N14" s="204">
        <v>4412.3928380000007</v>
      </c>
      <c r="O14" s="204">
        <v>2901.9268726</v>
      </c>
      <c r="P14" s="204">
        <v>5920.7612199999994</v>
      </c>
      <c r="Q14" s="204">
        <v>1210283.7337100001</v>
      </c>
      <c r="R14" s="193"/>
    </row>
    <row r="15" spans="1:26" ht="90" customHeight="1">
      <c r="A15" s="203" t="s">
        <v>141</v>
      </c>
      <c r="B15" s="204">
        <v>791847.88959999999</v>
      </c>
      <c r="C15" s="204">
        <v>0</v>
      </c>
      <c r="D15" s="204">
        <v>1228.1012000000001</v>
      </c>
      <c r="E15" s="204">
        <v>0</v>
      </c>
      <c r="F15" s="204">
        <v>0</v>
      </c>
      <c r="G15" s="204">
        <v>0</v>
      </c>
      <c r="H15" s="204">
        <v>86733.027709999995</v>
      </c>
      <c r="I15" s="204">
        <v>879809.01850999997</v>
      </c>
      <c r="J15" s="204">
        <v>141222.57850999999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20261.936839999998</v>
      </c>
      <c r="Q15" s="204">
        <v>161484.51535</v>
      </c>
      <c r="R15" s="193"/>
    </row>
    <row r="16" spans="1:26" ht="90" customHeight="1">
      <c r="A16" s="203" t="s">
        <v>98</v>
      </c>
      <c r="B16" s="204">
        <v>687401.45077160001</v>
      </c>
      <c r="C16" s="204">
        <v>1250.7666200000001</v>
      </c>
      <c r="D16" s="204">
        <v>254.67895999999999</v>
      </c>
      <c r="E16" s="204">
        <v>125.90141</v>
      </c>
      <c r="F16" s="204">
        <v>1686.09503</v>
      </c>
      <c r="G16" s="204">
        <v>238.32223000000002</v>
      </c>
      <c r="H16" s="204">
        <v>168268.02877999999</v>
      </c>
      <c r="I16" s="204">
        <v>859225.24379999994</v>
      </c>
      <c r="J16" s="204">
        <v>1031412.2001074</v>
      </c>
      <c r="K16" s="204">
        <v>37209.715380000001</v>
      </c>
      <c r="L16" s="204">
        <v>4778.2214506</v>
      </c>
      <c r="M16" s="204">
        <v>383.75</v>
      </c>
      <c r="N16" s="204">
        <v>19415.472556799999</v>
      </c>
      <c r="O16" s="204">
        <v>6250.7545920000002</v>
      </c>
      <c r="P16" s="204">
        <v>126759.30407</v>
      </c>
      <c r="Q16" s="204">
        <v>1226209.4182</v>
      </c>
      <c r="R16" s="193"/>
    </row>
    <row r="17" spans="1:18" ht="90" customHeight="1">
      <c r="A17" s="203" t="s">
        <v>142</v>
      </c>
      <c r="B17" s="204">
        <v>1812150.5736396001</v>
      </c>
      <c r="C17" s="204">
        <v>22133.735619999999</v>
      </c>
      <c r="D17" s="204">
        <v>19652.20348</v>
      </c>
      <c r="E17" s="204">
        <v>2607.3120400000003</v>
      </c>
      <c r="F17" s="204">
        <v>41363.727437200003</v>
      </c>
      <c r="G17" s="204">
        <v>2670.7642000000001</v>
      </c>
      <c r="H17" s="204">
        <v>146274.29913</v>
      </c>
      <c r="I17" s="204">
        <v>2046852.61555</v>
      </c>
      <c r="J17" s="204">
        <v>1778698.9450032001</v>
      </c>
      <c r="K17" s="204">
        <v>21410.959020599999</v>
      </c>
      <c r="L17" s="204">
        <v>8265.5995599999987</v>
      </c>
      <c r="M17" s="204">
        <v>4837.0377400000007</v>
      </c>
      <c r="N17" s="204">
        <v>30354.1623182</v>
      </c>
      <c r="O17" s="204">
        <v>306.81544000000002</v>
      </c>
      <c r="P17" s="204">
        <v>163692.49129000001</v>
      </c>
      <c r="Q17" s="204">
        <v>2007566.0104</v>
      </c>
      <c r="R17" s="193"/>
    </row>
    <row r="18" spans="1:18" ht="90" customHeight="1">
      <c r="A18" s="203" t="s">
        <v>143</v>
      </c>
      <c r="B18" s="204">
        <v>143483.82097560001</v>
      </c>
      <c r="C18" s="204">
        <v>1028.54645</v>
      </c>
      <c r="D18" s="204">
        <v>1159.9722899999999</v>
      </c>
      <c r="E18" s="204">
        <v>16.491310000000002</v>
      </c>
      <c r="F18" s="204">
        <v>766.36662000000001</v>
      </c>
      <c r="G18" s="204">
        <v>0</v>
      </c>
      <c r="H18" s="204">
        <v>1159.00198</v>
      </c>
      <c r="I18" s="204">
        <v>147614.19962</v>
      </c>
      <c r="J18" s="204">
        <v>55224.065498000004</v>
      </c>
      <c r="K18" s="204">
        <v>253.42707579999998</v>
      </c>
      <c r="L18" s="204">
        <v>179.16550000000001</v>
      </c>
      <c r="M18" s="204">
        <v>0</v>
      </c>
      <c r="N18" s="204">
        <v>31.191860000000002</v>
      </c>
      <c r="O18" s="204">
        <v>0</v>
      </c>
      <c r="P18" s="204">
        <v>902.73226</v>
      </c>
      <c r="Q18" s="204">
        <v>56590.582200000004</v>
      </c>
      <c r="R18" s="193"/>
    </row>
    <row r="19" spans="1:18" ht="90" customHeight="1">
      <c r="A19" s="203" t="s">
        <v>144</v>
      </c>
      <c r="B19" s="204">
        <v>397954.36456260004</v>
      </c>
      <c r="C19" s="204">
        <v>1726.41409</v>
      </c>
      <c r="D19" s="204">
        <v>8704.2620999999999</v>
      </c>
      <c r="E19" s="204">
        <v>476.77171000000004</v>
      </c>
      <c r="F19" s="204">
        <v>5684.5315786000001</v>
      </c>
      <c r="G19" s="204">
        <v>0</v>
      </c>
      <c r="H19" s="204">
        <v>63189.487520000002</v>
      </c>
      <c r="I19" s="204">
        <v>477735.83156999998</v>
      </c>
      <c r="J19" s="204">
        <v>312588.3662318</v>
      </c>
      <c r="K19" s="204">
        <v>2749.1133</v>
      </c>
      <c r="L19" s="204">
        <v>950.35577999999998</v>
      </c>
      <c r="M19" s="204">
        <v>0</v>
      </c>
      <c r="N19" s="204">
        <v>2159.6783074</v>
      </c>
      <c r="O19" s="204">
        <v>0</v>
      </c>
      <c r="P19" s="204">
        <v>2287.8674100000003</v>
      </c>
      <c r="Q19" s="204">
        <v>320735.38102999999</v>
      </c>
      <c r="R19" s="193"/>
    </row>
    <row r="20" spans="1:18" ht="90" customHeight="1">
      <c r="A20" s="203" t="s">
        <v>145</v>
      </c>
      <c r="B20" s="204">
        <v>27788.591559999997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123446.41820999999</v>
      </c>
      <c r="I20" s="204">
        <v>151235.00977</v>
      </c>
      <c r="J20" s="204">
        <v>47215.7</v>
      </c>
      <c r="K20" s="204">
        <v>1097.4628</v>
      </c>
      <c r="L20" s="204">
        <v>0</v>
      </c>
      <c r="M20" s="204">
        <v>0</v>
      </c>
      <c r="N20" s="204">
        <v>0</v>
      </c>
      <c r="O20" s="204">
        <v>0</v>
      </c>
      <c r="P20" s="204">
        <v>14971.01548</v>
      </c>
      <c r="Q20" s="204">
        <v>63284.17828</v>
      </c>
      <c r="R20" s="193"/>
    </row>
    <row r="21" spans="1:18" ht="90" customHeight="1">
      <c r="A21" s="203" t="s">
        <v>146</v>
      </c>
      <c r="B21" s="204">
        <v>4481343.3323065992</v>
      </c>
      <c r="C21" s="204">
        <v>7209.7037482000005</v>
      </c>
      <c r="D21" s="204">
        <v>33070.670231399999</v>
      </c>
      <c r="E21" s="204">
        <v>366.81791999999996</v>
      </c>
      <c r="F21" s="204">
        <v>72847.683215600002</v>
      </c>
      <c r="G21" s="204">
        <v>816.70173</v>
      </c>
      <c r="H21" s="204">
        <v>1752135.2146099999</v>
      </c>
      <c r="I21" s="204">
        <v>6347790.1237500003</v>
      </c>
      <c r="J21" s="204">
        <v>2041824.1186708</v>
      </c>
      <c r="K21" s="204">
        <v>7791.7878568000006</v>
      </c>
      <c r="L21" s="204">
        <v>13899.835947600001</v>
      </c>
      <c r="M21" s="204">
        <v>0</v>
      </c>
      <c r="N21" s="204">
        <v>30981.8896442</v>
      </c>
      <c r="O21" s="204">
        <v>827.00702839999997</v>
      </c>
      <c r="P21" s="204">
        <v>32884.85439</v>
      </c>
      <c r="Q21" s="204">
        <v>2128209.4935499998</v>
      </c>
      <c r="R21" s="193"/>
    </row>
    <row r="22" spans="1:18" ht="90" customHeight="1">
      <c r="A22" s="203" t="s">
        <v>147</v>
      </c>
      <c r="B22" s="204">
        <v>2713.6925000000001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349.16640999999998</v>
      </c>
      <c r="I22" s="204">
        <v>3062.8589099999999</v>
      </c>
      <c r="J22" s="204">
        <v>1166.0438881999999</v>
      </c>
      <c r="K22" s="204">
        <v>0</v>
      </c>
      <c r="L22" s="204">
        <v>0</v>
      </c>
      <c r="M22" s="204">
        <v>0</v>
      </c>
      <c r="N22" s="204">
        <v>0</v>
      </c>
      <c r="O22" s="204">
        <v>145.47240539999999</v>
      </c>
      <c r="P22" s="204">
        <v>311.63579999999996</v>
      </c>
      <c r="Q22" s="204">
        <v>1623.1521</v>
      </c>
      <c r="R22" s="193"/>
    </row>
    <row r="23" spans="1:18" ht="90" customHeight="1">
      <c r="A23" s="203" t="s">
        <v>148</v>
      </c>
      <c r="B23" s="204">
        <v>2681.00461</v>
      </c>
      <c r="C23" s="204">
        <v>143.46328</v>
      </c>
      <c r="D23" s="204">
        <v>0</v>
      </c>
      <c r="E23" s="204">
        <v>0</v>
      </c>
      <c r="F23" s="204">
        <v>0</v>
      </c>
      <c r="G23" s="204">
        <v>0</v>
      </c>
      <c r="H23" s="204">
        <v>297.20883000000003</v>
      </c>
      <c r="I23" s="204">
        <v>3121.6767200000004</v>
      </c>
      <c r="J23" s="204">
        <v>48980.149287600005</v>
      </c>
      <c r="K23" s="204">
        <v>79.884631400000004</v>
      </c>
      <c r="L23" s="204">
        <v>0</v>
      </c>
      <c r="M23" s="204">
        <v>0</v>
      </c>
      <c r="N23" s="204">
        <v>59.718199999999996</v>
      </c>
      <c r="O23" s="204">
        <v>0</v>
      </c>
      <c r="P23" s="204">
        <v>185.14077</v>
      </c>
      <c r="Q23" s="204">
        <v>49304.892890000003</v>
      </c>
      <c r="R23" s="193"/>
    </row>
    <row r="24" spans="1:18" ht="90" customHeight="1">
      <c r="A24" s="203" t="s">
        <v>149</v>
      </c>
      <c r="B24" s="204">
        <v>1357107.99242</v>
      </c>
      <c r="C24" s="204">
        <v>7239.6707254000003</v>
      </c>
      <c r="D24" s="204">
        <v>37301.073772399999</v>
      </c>
      <c r="E24" s="204">
        <v>2330.5141200000003</v>
      </c>
      <c r="F24" s="204">
        <v>3899.2655</v>
      </c>
      <c r="G24" s="204">
        <v>836.58852479999996</v>
      </c>
      <c r="H24" s="204">
        <v>239866.34447000001</v>
      </c>
      <c r="I24" s="204">
        <v>1648581.44955</v>
      </c>
      <c r="J24" s="204">
        <v>145364.46675999998</v>
      </c>
      <c r="K24" s="204">
        <v>321.25734</v>
      </c>
      <c r="L24" s="204">
        <v>1752.36346</v>
      </c>
      <c r="M24" s="204">
        <v>412.51387</v>
      </c>
      <c r="N24" s="204">
        <v>3872.5295099999998</v>
      </c>
      <c r="O24" s="204">
        <v>0</v>
      </c>
      <c r="P24" s="204">
        <v>1839.24405</v>
      </c>
      <c r="Q24" s="204">
        <v>153562.37499000001</v>
      </c>
      <c r="R24" s="193"/>
    </row>
    <row r="25" spans="1:18" ht="90" customHeight="1">
      <c r="A25" s="203" t="s">
        <v>150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29.81071</v>
      </c>
      <c r="I25" s="204">
        <v>29.81071</v>
      </c>
      <c r="J25" s="204">
        <v>33.268740000000001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33.268740000000001</v>
      </c>
      <c r="R25" s="193"/>
    </row>
    <row r="26" spans="1:18" ht="90" customHeight="1">
      <c r="A26" s="203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198.56964000000002</v>
      </c>
      <c r="I26" s="204">
        <v>198.56964000000002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90" customHeight="1" thickBot="1">
      <c r="A27" s="206" t="s">
        <v>152</v>
      </c>
      <c r="B27" s="207">
        <v>245.74151980000002</v>
      </c>
      <c r="C27" s="207">
        <v>522.48842999999999</v>
      </c>
      <c r="D27" s="207">
        <v>0</v>
      </c>
      <c r="E27" s="207">
        <v>0</v>
      </c>
      <c r="F27" s="207">
        <v>114.84547999999999</v>
      </c>
      <c r="G27" s="207">
        <v>486.99187999999998</v>
      </c>
      <c r="H27" s="207">
        <v>8724.400599999999</v>
      </c>
      <c r="I27" s="207">
        <v>10094.467909999999</v>
      </c>
      <c r="J27" s="207">
        <v>111.81519999999999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20.58</v>
      </c>
      <c r="Q27" s="207">
        <v>132.39520000000002</v>
      </c>
      <c r="R27" s="208"/>
    </row>
    <row r="28" spans="1:18" s="140" customFormat="1" ht="87.75" customHeight="1" thickTop="1" thickBot="1">
      <c r="A28" s="209" t="s">
        <v>745</v>
      </c>
      <c r="B28" s="210">
        <f>SUM(B10:B27)</f>
        <v>13919884.316372199</v>
      </c>
      <c r="C28" s="210">
        <f t="shared" ref="C28:Q28" si="0">SUM(C10:C27)</f>
        <v>48466.435493600002</v>
      </c>
      <c r="D28" s="210">
        <f t="shared" si="0"/>
        <v>113306.99951640001</v>
      </c>
      <c r="E28" s="210">
        <f t="shared" si="0"/>
        <v>7358.9386200000008</v>
      </c>
      <c r="F28" s="210">
        <f t="shared" si="0"/>
        <v>141145.5006878</v>
      </c>
      <c r="G28" s="210">
        <f t="shared" si="0"/>
        <v>5725.3987748</v>
      </c>
      <c r="H28" s="210">
        <f t="shared" si="0"/>
        <v>3484215.0906999996</v>
      </c>
      <c r="I28" s="210">
        <f t="shared" si="0"/>
        <v>17720102.68017</v>
      </c>
      <c r="J28" s="210">
        <f t="shared" si="0"/>
        <v>7973281.0600392008</v>
      </c>
      <c r="K28" s="210">
        <f t="shared" si="0"/>
        <v>215154.64220960002</v>
      </c>
      <c r="L28" s="210">
        <f t="shared" si="0"/>
        <v>32622.836041999999</v>
      </c>
      <c r="M28" s="210">
        <f t="shared" si="0"/>
        <v>6818.0399299999999</v>
      </c>
      <c r="N28" s="210">
        <f t="shared" si="0"/>
        <v>94008.639154599994</v>
      </c>
      <c r="O28" s="210">
        <f t="shared" si="0"/>
        <v>11745.279948400001</v>
      </c>
      <c r="P28" s="210">
        <f t="shared" si="0"/>
        <v>398367.21068999998</v>
      </c>
      <c r="Q28" s="210">
        <f t="shared" si="0"/>
        <v>8731997.7081199996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70.5" customHeight="1" thickTop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>
      <c r="A31" s="734" t="s">
        <v>738</v>
      </c>
      <c r="B31" s="734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51" customHeight="1">
      <c r="A32" s="65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H18" sqref="H18"/>
    </sheetView>
  </sheetViews>
  <sheetFormatPr baseColWidth="10" defaultRowHeight="60"/>
  <cols>
    <col min="1" max="1" width="253" style="20" customWidth="1"/>
    <col min="2" max="2" width="39.42578125" style="375" customWidth="1"/>
    <col min="3" max="3" width="48.7109375" style="656" customWidth="1"/>
    <col min="4" max="4" width="41.140625" style="375" customWidth="1"/>
    <col min="5" max="5" width="48.7109375" style="375" customWidth="1"/>
    <col min="6" max="6" width="51.140625" style="375" customWidth="1"/>
    <col min="7" max="7" width="48.71093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48.7109375" style="375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4" width="9.140625" style="375" customWidth="1"/>
    <col min="25" max="25" width="11.28515625" style="375" bestFit="1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11.42578125" style="375"/>
    <col min="257" max="257" width="253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280" width="9.140625" style="375" customWidth="1"/>
    <col min="281" max="281" width="11.28515625" style="375" bestFit="1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11.42578125" style="375"/>
    <col min="513" max="513" width="253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536" width="9.140625" style="375" customWidth="1"/>
    <col min="537" max="537" width="11.28515625" style="375" bestFit="1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11.42578125" style="375"/>
    <col min="769" max="769" width="253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792" width="9.140625" style="375" customWidth="1"/>
    <col min="793" max="793" width="11.28515625" style="375" bestFit="1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11.42578125" style="375"/>
    <col min="1025" max="1025" width="253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048" width="9.140625" style="375" customWidth="1"/>
    <col min="1049" max="1049" width="11.28515625" style="375" bestFit="1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11.42578125" style="375"/>
    <col min="1281" max="1281" width="253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304" width="9.140625" style="375" customWidth="1"/>
    <col min="1305" max="1305" width="11.28515625" style="375" bestFit="1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11.42578125" style="375"/>
    <col min="1537" max="1537" width="253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560" width="9.140625" style="375" customWidth="1"/>
    <col min="1561" max="1561" width="11.28515625" style="375" bestFit="1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11.42578125" style="375"/>
    <col min="1793" max="1793" width="253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1816" width="9.140625" style="375" customWidth="1"/>
    <col min="1817" max="1817" width="11.28515625" style="375" bestFit="1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11.42578125" style="375"/>
    <col min="2049" max="2049" width="253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072" width="9.140625" style="375" customWidth="1"/>
    <col min="2073" max="2073" width="11.28515625" style="375" bestFit="1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11.42578125" style="375"/>
    <col min="2305" max="2305" width="253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328" width="9.140625" style="375" customWidth="1"/>
    <col min="2329" max="2329" width="11.28515625" style="375" bestFit="1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11.42578125" style="375"/>
    <col min="2561" max="2561" width="253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584" width="9.140625" style="375" customWidth="1"/>
    <col min="2585" max="2585" width="11.28515625" style="375" bestFit="1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11.42578125" style="375"/>
    <col min="2817" max="2817" width="253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2840" width="9.140625" style="375" customWidth="1"/>
    <col min="2841" max="2841" width="11.28515625" style="375" bestFit="1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11.42578125" style="375"/>
    <col min="3073" max="3073" width="253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096" width="9.140625" style="375" customWidth="1"/>
    <col min="3097" max="3097" width="11.28515625" style="375" bestFit="1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11.42578125" style="375"/>
    <col min="3329" max="3329" width="253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352" width="9.140625" style="375" customWidth="1"/>
    <col min="3353" max="3353" width="11.28515625" style="375" bestFit="1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11.42578125" style="375"/>
    <col min="3585" max="3585" width="253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608" width="9.140625" style="375" customWidth="1"/>
    <col min="3609" max="3609" width="11.28515625" style="375" bestFit="1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11.42578125" style="375"/>
    <col min="3841" max="3841" width="253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3864" width="9.140625" style="375" customWidth="1"/>
    <col min="3865" max="3865" width="11.28515625" style="375" bestFit="1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11.42578125" style="375"/>
    <col min="4097" max="4097" width="253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120" width="9.140625" style="375" customWidth="1"/>
    <col min="4121" max="4121" width="11.28515625" style="375" bestFit="1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11.42578125" style="375"/>
    <col min="4353" max="4353" width="253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376" width="9.140625" style="375" customWidth="1"/>
    <col min="4377" max="4377" width="11.28515625" style="375" bestFit="1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11.42578125" style="375"/>
    <col min="4609" max="4609" width="253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632" width="9.140625" style="375" customWidth="1"/>
    <col min="4633" max="4633" width="11.28515625" style="375" bestFit="1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11.42578125" style="375"/>
    <col min="4865" max="4865" width="253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4888" width="9.140625" style="375" customWidth="1"/>
    <col min="4889" max="4889" width="11.28515625" style="375" bestFit="1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11.42578125" style="375"/>
    <col min="5121" max="5121" width="253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144" width="9.140625" style="375" customWidth="1"/>
    <col min="5145" max="5145" width="11.28515625" style="375" bestFit="1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11.42578125" style="375"/>
    <col min="5377" max="5377" width="253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400" width="9.140625" style="375" customWidth="1"/>
    <col min="5401" max="5401" width="11.28515625" style="375" bestFit="1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11.42578125" style="375"/>
    <col min="5633" max="5633" width="253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656" width="9.140625" style="375" customWidth="1"/>
    <col min="5657" max="5657" width="11.28515625" style="375" bestFit="1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11.42578125" style="375"/>
    <col min="5889" max="5889" width="253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5912" width="9.140625" style="375" customWidth="1"/>
    <col min="5913" max="5913" width="11.28515625" style="375" bestFit="1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11.42578125" style="375"/>
    <col min="6145" max="6145" width="253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168" width="9.140625" style="375" customWidth="1"/>
    <col min="6169" max="6169" width="11.28515625" style="375" bestFit="1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11.42578125" style="375"/>
    <col min="6401" max="6401" width="253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424" width="9.140625" style="375" customWidth="1"/>
    <col min="6425" max="6425" width="11.28515625" style="375" bestFit="1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11.42578125" style="375"/>
    <col min="6657" max="6657" width="253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680" width="9.140625" style="375" customWidth="1"/>
    <col min="6681" max="6681" width="11.28515625" style="375" bestFit="1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11.42578125" style="375"/>
    <col min="6913" max="6913" width="253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6936" width="9.140625" style="375" customWidth="1"/>
    <col min="6937" max="6937" width="11.28515625" style="375" bestFit="1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11.42578125" style="375"/>
    <col min="7169" max="7169" width="253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192" width="9.140625" style="375" customWidth="1"/>
    <col min="7193" max="7193" width="11.28515625" style="375" bestFit="1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11.42578125" style="375"/>
    <col min="7425" max="7425" width="253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448" width="9.140625" style="375" customWidth="1"/>
    <col min="7449" max="7449" width="11.28515625" style="375" bestFit="1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11.42578125" style="375"/>
    <col min="7681" max="7681" width="253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704" width="9.140625" style="375" customWidth="1"/>
    <col min="7705" max="7705" width="11.28515625" style="375" bestFit="1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11.42578125" style="375"/>
    <col min="7937" max="7937" width="253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7960" width="9.140625" style="375" customWidth="1"/>
    <col min="7961" max="7961" width="11.28515625" style="375" bestFit="1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11.42578125" style="375"/>
    <col min="8193" max="8193" width="253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216" width="9.140625" style="375" customWidth="1"/>
    <col min="8217" max="8217" width="11.28515625" style="375" bestFit="1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11.42578125" style="375"/>
    <col min="8449" max="8449" width="253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472" width="9.140625" style="375" customWidth="1"/>
    <col min="8473" max="8473" width="11.28515625" style="375" bestFit="1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11.42578125" style="375"/>
    <col min="8705" max="8705" width="253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728" width="9.140625" style="375" customWidth="1"/>
    <col min="8729" max="8729" width="11.28515625" style="375" bestFit="1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11.42578125" style="375"/>
    <col min="8961" max="8961" width="253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8984" width="9.140625" style="375" customWidth="1"/>
    <col min="8985" max="8985" width="11.28515625" style="375" bestFit="1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11.42578125" style="375"/>
    <col min="9217" max="9217" width="253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240" width="9.140625" style="375" customWidth="1"/>
    <col min="9241" max="9241" width="11.28515625" style="375" bestFit="1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11.42578125" style="375"/>
    <col min="9473" max="9473" width="253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496" width="9.140625" style="375" customWidth="1"/>
    <col min="9497" max="9497" width="11.28515625" style="375" bestFit="1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11.42578125" style="375"/>
    <col min="9729" max="9729" width="253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752" width="9.140625" style="375" customWidth="1"/>
    <col min="9753" max="9753" width="11.28515625" style="375" bestFit="1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11.42578125" style="375"/>
    <col min="9985" max="9985" width="253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008" width="9.140625" style="375" customWidth="1"/>
    <col min="10009" max="10009" width="11.28515625" style="375" bestFit="1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11.42578125" style="375"/>
    <col min="10241" max="10241" width="253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264" width="9.140625" style="375" customWidth="1"/>
    <col min="10265" max="10265" width="11.28515625" style="375" bestFit="1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11.42578125" style="375"/>
    <col min="10497" max="10497" width="253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520" width="9.140625" style="375" customWidth="1"/>
    <col min="10521" max="10521" width="11.28515625" style="375" bestFit="1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11.42578125" style="375"/>
    <col min="10753" max="10753" width="253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0776" width="9.140625" style="375" customWidth="1"/>
    <col min="10777" max="10777" width="11.28515625" style="375" bestFit="1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11.42578125" style="375"/>
    <col min="11009" max="11009" width="253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032" width="9.140625" style="375" customWidth="1"/>
    <col min="11033" max="11033" width="11.28515625" style="375" bestFit="1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11.42578125" style="375"/>
    <col min="11265" max="11265" width="253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288" width="9.140625" style="375" customWidth="1"/>
    <col min="11289" max="11289" width="11.28515625" style="375" bestFit="1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11.42578125" style="375"/>
    <col min="11521" max="11521" width="253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544" width="9.140625" style="375" customWidth="1"/>
    <col min="11545" max="11545" width="11.28515625" style="375" bestFit="1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11.42578125" style="375"/>
    <col min="11777" max="11777" width="253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1800" width="9.140625" style="375" customWidth="1"/>
    <col min="11801" max="11801" width="11.28515625" style="375" bestFit="1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11.42578125" style="375"/>
    <col min="12033" max="12033" width="253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056" width="9.140625" style="375" customWidth="1"/>
    <col min="12057" max="12057" width="11.28515625" style="375" bestFit="1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11.42578125" style="375"/>
    <col min="12289" max="12289" width="253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312" width="9.140625" style="375" customWidth="1"/>
    <col min="12313" max="12313" width="11.28515625" style="375" bestFit="1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11.42578125" style="375"/>
    <col min="12545" max="12545" width="253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568" width="9.140625" style="375" customWidth="1"/>
    <col min="12569" max="12569" width="11.28515625" style="375" bestFit="1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11.42578125" style="375"/>
    <col min="12801" max="12801" width="253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2824" width="9.140625" style="375" customWidth="1"/>
    <col min="12825" max="12825" width="11.28515625" style="375" bestFit="1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11.42578125" style="375"/>
    <col min="13057" max="13057" width="253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080" width="9.140625" style="375" customWidth="1"/>
    <col min="13081" max="13081" width="11.28515625" style="375" bestFit="1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11.42578125" style="375"/>
    <col min="13313" max="13313" width="253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336" width="9.140625" style="375" customWidth="1"/>
    <col min="13337" max="13337" width="11.28515625" style="375" bestFit="1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11.42578125" style="375"/>
    <col min="13569" max="13569" width="253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592" width="9.140625" style="375" customWidth="1"/>
    <col min="13593" max="13593" width="11.28515625" style="375" bestFit="1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11.42578125" style="375"/>
    <col min="13825" max="13825" width="253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3848" width="9.140625" style="375" customWidth="1"/>
    <col min="13849" max="13849" width="11.28515625" style="375" bestFit="1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11.42578125" style="375"/>
    <col min="14081" max="14081" width="253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104" width="9.140625" style="375" customWidth="1"/>
    <col min="14105" max="14105" width="11.28515625" style="375" bestFit="1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11.42578125" style="375"/>
    <col min="14337" max="14337" width="253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360" width="9.140625" style="375" customWidth="1"/>
    <col min="14361" max="14361" width="11.28515625" style="375" bestFit="1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11.42578125" style="375"/>
    <col min="14593" max="14593" width="253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616" width="9.140625" style="375" customWidth="1"/>
    <col min="14617" max="14617" width="11.28515625" style="375" bestFit="1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11.42578125" style="375"/>
    <col min="14849" max="14849" width="253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4872" width="9.140625" style="375" customWidth="1"/>
    <col min="14873" max="14873" width="11.28515625" style="375" bestFit="1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11.42578125" style="375"/>
    <col min="15105" max="15105" width="253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128" width="9.140625" style="375" customWidth="1"/>
    <col min="15129" max="15129" width="11.28515625" style="375" bestFit="1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11.42578125" style="375"/>
    <col min="15361" max="15361" width="253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384" width="9.140625" style="375" customWidth="1"/>
    <col min="15385" max="15385" width="11.28515625" style="375" bestFit="1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11.42578125" style="375"/>
    <col min="15617" max="15617" width="253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640" width="9.140625" style="375" customWidth="1"/>
    <col min="15641" max="15641" width="11.28515625" style="375" bestFit="1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11.42578125" style="375"/>
    <col min="15873" max="15873" width="253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5896" width="9.140625" style="375" customWidth="1"/>
    <col min="15897" max="15897" width="11.28515625" style="375" bestFit="1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11.42578125" style="375"/>
    <col min="16129" max="16129" width="253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152" width="9.140625" style="375" customWidth="1"/>
    <col min="16153" max="16153" width="11.28515625" style="375" bestFit="1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/>
    <row r="7" spans="1:26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6" s="195" customFormat="1" ht="118.5" customHeight="1">
      <c r="A8" s="194"/>
      <c r="B8" s="858" t="s">
        <v>835</v>
      </c>
      <c r="C8" s="858"/>
      <c r="D8" s="858"/>
      <c r="E8" s="858"/>
      <c r="F8" s="858"/>
      <c r="G8" s="858"/>
      <c r="H8" s="858"/>
      <c r="I8" s="858"/>
      <c r="J8" s="858" t="s">
        <v>53</v>
      </c>
      <c r="K8" s="858"/>
      <c r="L8" s="858"/>
      <c r="M8" s="858"/>
      <c r="N8" s="858"/>
      <c r="O8" s="858"/>
      <c r="P8" s="858"/>
      <c r="Q8" s="858"/>
      <c r="R8" s="193"/>
      <c r="Y8" s="195">
        <v>1</v>
      </c>
      <c r="Z8" s="195">
        <v>1</v>
      </c>
    </row>
    <row r="9" spans="1:26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0" customHeight="1">
      <c r="A10" s="203" t="s">
        <v>926</v>
      </c>
      <c r="B10" s="204">
        <v>835330.54176020005</v>
      </c>
      <c r="C10" s="204">
        <v>20066.047589999998</v>
      </c>
      <c r="D10" s="204">
        <v>465.51308</v>
      </c>
      <c r="E10" s="204">
        <v>987.88279</v>
      </c>
      <c r="F10" s="204">
        <v>1628.62753</v>
      </c>
      <c r="G10" s="204">
        <v>850.18974000000003</v>
      </c>
      <c r="H10" s="204">
        <v>589.07818000000009</v>
      </c>
      <c r="I10" s="204">
        <v>859917.88066999998</v>
      </c>
      <c r="J10" s="204">
        <v>512210.01892580005</v>
      </c>
      <c r="K10" s="204">
        <v>3169.1395027999997</v>
      </c>
      <c r="L10" s="204">
        <v>831.91326000000004</v>
      </c>
      <c r="M10" s="204">
        <v>0</v>
      </c>
      <c r="N10" s="204">
        <v>2104.6788300000003</v>
      </c>
      <c r="O10" s="204">
        <v>44.275880000000001</v>
      </c>
      <c r="P10" s="204">
        <v>0</v>
      </c>
      <c r="Q10" s="204">
        <v>518360.02639999997</v>
      </c>
      <c r="R10" s="193"/>
    </row>
    <row r="11" spans="1:26" ht="90" customHeight="1">
      <c r="A11" s="203" t="s">
        <v>927</v>
      </c>
      <c r="B11" s="205">
        <v>3625.9753100000003</v>
      </c>
      <c r="C11" s="205">
        <v>0</v>
      </c>
      <c r="D11" s="205">
        <v>108.99791</v>
      </c>
      <c r="E11" s="205">
        <v>0</v>
      </c>
      <c r="F11" s="205">
        <v>192.61407</v>
      </c>
      <c r="G11" s="205">
        <v>0</v>
      </c>
      <c r="H11" s="205">
        <v>2.52346</v>
      </c>
      <c r="I11" s="205">
        <v>3930.1107499999998</v>
      </c>
      <c r="J11" s="205">
        <v>2675.9580899999996</v>
      </c>
      <c r="K11" s="205">
        <v>34.176410000000004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2710.1345000000001</v>
      </c>
      <c r="R11" s="193"/>
    </row>
    <row r="12" spans="1:26" ht="90" customHeight="1">
      <c r="A12" s="203" t="s">
        <v>928</v>
      </c>
      <c r="B12" s="205">
        <v>2487.9619877999999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24.329939999999997</v>
      </c>
      <c r="I12" s="205">
        <v>2512.2919300000003</v>
      </c>
      <c r="J12" s="205">
        <v>42.19903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42.19903</v>
      </c>
      <c r="R12" s="193"/>
    </row>
    <row r="13" spans="1:26" ht="90" customHeight="1">
      <c r="A13" s="203" t="s">
        <v>139</v>
      </c>
      <c r="B13" s="204">
        <v>42825.920439999994</v>
      </c>
      <c r="C13" s="204">
        <v>814.93101000000001</v>
      </c>
      <c r="D13" s="204">
        <v>314.58334000000002</v>
      </c>
      <c r="E13" s="204">
        <v>1097.3490200000001</v>
      </c>
      <c r="F13" s="204">
        <v>292.72954999999996</v>
      </c>
      <c r="G13" s="204">
        <v>123.39389999999999</v>
      </c>
      <c r="H13" s="204">
        <v>0</v>
      </c>
      <c r="I13" s="204">
        <v>45468.90726</v>
      </c>
      <c r="J13" s="204">
        <v>32760.364670000003</v>
      </c>
      <c r="K13" s="204">
        <v>146.55879000000002</v>
      </c>
      <c r="L13" s="204">
        <v>2.1384099999999999</v>
      </c>
      <c r="M13" s="204">
        <v>3.4879099999999998</v>
      </c>
      <c r="N13" s="204">
        <v>155.81864999999999</v>
      </c>
      <c r="O13" s="204">
        <v>0</v>
      </c>
      <c r="P13" s="204">
        <v>0</v>
      </c>
      <c r="Q13" s="204">
        <v>33068.368430000002</v>
      </c>
      <c r="R13" s="193"/>
    </row>
    <row r="14" spans="1:26" ht="90" customHeight="1">
      <c r="A14" s="203" t="s">
        <v>929</v>
      </c>
      <c r="B14" s="204">
        <v>1153201.9606438</v>
      </c>
      <c r="C14" s="204">
        <v>14251.815960000002</v>
      </c>
      <c r="D14" s="204">
        <v>1928.8986299999999</v>
      </c>
      <c r="E14" s="204">
        <v>505.28954999999996</v>
      </c>
      <c r="F14" s="204">
        <v>6096.1606900000006</v>
      </c>
      <c r="G14" s="204">
        <v>2988.9800099999998</v>
      </c>
      <c r="H14" s="204">
        <v>48608.974759999997</v>
      </c>
      <c r="I14" s="204">
        <v>1227582.08023</v>
      </c>
      <c r="J14" s="204">
        <v>2420326.6082545999</v>
      </c>
      <c r="K14" s="204">
        <v>21745.260881400001</v>
      </c>
      <c r="L14" s="204">
        <v>4964.22606</v>
      </c>
      <c r="M14" s="204">
        <v>326.71727000000004</v>
      </c>
      <c r="N14" s="204">
        <v>5645.6724999999997</v>
      </c>
      <c r="O14" s="204">
        <v>427.52052000000003</v>
      </c>
      <c r="P14" s="204">
        <v>10.5404</v>
      </c>
      <c r="Q14" s="204">
        <v>2453446.5458800001</v>
      </c>
      <c r="R14" s="193"/>
    </row>
    <row r="15" spans="1:26" ht="90" customHeight="1">
      <c r="A15" s="203" t="s">
        <v>141</v>
      </c>
      <c r="B15" s="204">
        <v>1794.9685099999999</v>
      </c>
      <c r="C15" s="204">
        <v>110.31663999999999</v>
      </c>
      <c r="D15" s="204">
        <v>0</v>
      </c>
      <c r="E15" s="204">
        <v>0</v>
      </c>
      <c r="F15" s="204">
        <v>0</v>
      </c>
      <c r="G15" s="204">
        <v>0</v>
      </c>
      <c r="H15" s="204">
        <v>3002.1597999999999</v>
      </c>
      <c r="I15" s="204">
        <v>4907.4449500000001</v>
      </c>
      <c r="J15" s="204">
        <v>6704.0489299999999</v>
      </c>
      <c r="K15" s="204">
        <v>65.392759999999996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6769.4416900000006</v>
      </c>
      <c r="R15" s="193"/>
    </row>
    <row r="16" spans="1:26" ht="90" customHeight="1">
      <c r="A16" s="203" t="s">
        <v>98</v>
      </c>
      <c r="B16" s="204">
        <v>1634217.4896408</v>
      </c>
      <c r="C16" s="204">
        <v>26340.091327599999</v>
      </c>
      <c r="D16" s="204">
        <v>2537.1747915999999</v>
      </c>
      <c r="E16" s="204">
        <v>3299.8346900000001</v>
      </c>
      <c r="F16" s="204">
        <v>10186.2533618</v>
      </c>
      <c r="G16" s="204">
        <v>1659.5131425999998</v>
      </c>
      <c r="H16" s="204">
        <v>146267.40122999999</v>
      </c>
      <c r="I16" s="204">
        <v>1824507.7581600002</v>
      </c>
      <c r="J16" s="204">
        <v>1959964.7327056001</v>
      </c>
      <c r="K16" s="204">
        <v>7760.1491500000002</v>
      </c>
      <c r="L16" s="204">
        <v>1615.8864421999999</v>
      </c>
      <c r="M16" s="204">
        <v>46.752609999999997</v>
      </c>
      <c r="N16" s="204">
        <v>2713.1185141999999</v>
      </c>
      <c r="O16" s="204">
        <v>25.504750000000001</v>
      </c>
      <c r="P16" s="204">
        <v>470.82225</v>
      </c>
      <c r="Q16" s="204">
        <v>1972596.9664200002</v>
      </c>
      <c r="R16" s="193"/>
    </row>
    <row r="17" spans="1:18" ht="90" customHeight="1">
      <c r="A17" s="203" t="s">
        <v>142</v>
      </c>
      <c r="B17" s="204">
        <v>1540731.8702702001</v>
      </c>
      <c r="C17" s="204">
        <v>58988.691479000001</v>
      </c>
      <c r="D17" s="204">
        <v>11584.239216600001</v>
      </c>
      <c r="E17" s="204">
        <v>3404.47732</v>
      </c>
      <c r="F17" s="204">
        <v>26826.168974</v>
      </c>
      <c r="G17" s="204">
        <v>7181.067</v>
      </c>
      <c r="H17" s="204">
        <v>144908.35235</v>
      </c>
      <c r="I17" s="204">
        <v>1793624.86662</v>
      </c>
      <c r="J17" s="204">
        <v>2864149.5957508003</v>
      </c>
      <c r="K17" s="204">
        <v>32759.790805599998</v>
      </c>
      <c r="L17" s="204">
        <v>12603.5192112</v>
      </c>
      <c r="M17" s="204">
        <v>844.07862</v>
      </c>
      <c r="N17" s="204">
        <v>16733.4468012</v>
      </c>
      <c r="O17" s="204">
        <v>1161.55934</v>
      </c>
      <c r="P17" s="204">
        <v>116.96885</v>
      </c>
      <c r="Q17" s="204">
        <v>2928368.9594000001</v>
      </c>
      <c r="R17" s="193"/>
    </row>
    <row r="18" spans="1:18" ht="90" customHeight="1">
      <c r="A18" s="203" t="s">
        <v>930</v>
      </c>
      <c r="B18" s="204">
        <v>101351.7193846</v>
      </c>
      <c r="C18" s="204">
        <v>11161.982320000001</v>
      </c>
      <c r="D18" s="204">
        <v>238.03485000000001</v>
      </c>
      <c r="E18" s="204">
        <v>80.454059999999998</v>
      </c>
      <c r="F18" s="204">
        <v>1120.8270600000001</v>
      </c>
      <c r="G18" s="204">
        <v>1415.5443300000002</v>
      </c>
      <c r="H18" s="204">
        <v>1933.9040199999999</v>
      </c>
      <c r="I18" s="204">
        <v>117302.46603</v>
      </c>
      <c r="J18" s="204">
        <v>278892.26527859998</v>
      </c>
      <c r="K18" s="204">
        <v>5453.2960899999998</v>
      </c>
      <c r="L18" s="204">
        <v>2524.2542245999998</v>
      </c>
      <c r="M18" s="204">
        <v>354.88630000000001</v>
      </c>
      <c r="N18" s="204">
        <v>2062.7509654</v>
      </c>
      <c r="O18" s="204">
        <v>127.13088</v>
      </c>
      <c r="P18" s="204">
        <v>2.2000000000000002</v>
      </c>
      <c r="Q18" s="204">
        <v>289416.78373999998</v>
      </c>
      <c r="R18" s="193"/>
    </row>
    <row r="19" spans="1:18" ht="90" customHeight="1">
      <c r="A19" s="203" t="s">
        <v>144</v>
      </c>
      <c r="B19" s="204">
        <v>203805.28543980001</v>
      </c>
      <c r="C19" s="204">
        <v>33345.993159999998</v>
      </c>
      <c r="D19" s="204">
        <v>2161.0140499999998</v>
      </c>
      <c r="E19" s="204">
        <v>681.95385999999996</v>
      </c>
      <c r="F19" s="204">
        <v>8517.0363325999988</v>
      </c>
      <c r="G19" s="204">
        <v>664.15992840000001</v>
      </c>
      <c r="H19" s="204">
        <v>2624.93622</v>
      </c>
      <c r="I19" s="204">
        <v>251800.37899</v>
      </c>
      <c r="J19" s="204">
        <v>1302360.8714572</v>
      </c>
      <c r="K19" s="204">
        <v>7371.6192659999997</v>
      </c>
      <c r="L19" s="204">
        <v>3013.1236578000003</v>
      </c>
      <c r="M19" s="204">
        <v>290.23740999999995</v>
      </c>
      <c r="N19" s="204">
        <v>6744.6699727999994</v>
      </c>
      <c r="O19" s="204">
        <v>223.44988000000001</v>
      </c>
      <c r="P19" s="204">
        <v>18.207000000000001</v>
      </c>
      <c r="Q19" s="204">
        <v>1320022.1786400001</v>
      </c>
      <c r="R19" s="193"/>
    </row>
    <row r="20" spans="1:18" ht="90" customHeight="1">
      <c r="A20" s="203" t="s">
        <v>145</v>
      </c>
      <c r="B20" s="204">
        <v>35168.0706116</v>
      </c>
      <c r="C20" s="204">
        <v>0</v>
      </c>
      <c r="D20" s="204">
        <v>116.38971000000001</v>
      </c>
      <c r="E20" s="204">
        <v>0</v>
      </c>
      <c r="F20" s="204">
        <v>45.764710000000001</v>
      </c>
      <c r="G20" s="204">
        <v>0</v>
      </c>
      <c r="H20" s="204">
        <v>5623.6367199999995</v>
      </c>
      <c r="I20" s="204">
        <v>40953.861749999996</v>
      </c>
      <c r="J20" s="204">
        <v>260.13789000000003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253.35</v>
      </c>
      <c r="Q20" s="204">
        <v>513.48788999999999</v>
      </c>
      <c r="R20" s="193"/>
    </row>
    <row r="21" spans="1:18" ht="90" customHeight="1">
      <c r="A21" s="203" t="s">
        <v>146</v>
      </c>
      <c r="B21" s="204">
        <v>1686299.2821821999</v>
      </c>
      <c r="C21" s="204">
        <v>28670.145289600001</v>
      </c>
      <c r="D21" s="204">
        <v>5839.6330422000001</v>
      </c>
      <c r="E21" s="204">
        <v>286.55730999999997</v>
      </c>
      <c r="F21" s="204">
        <v>13911.266242</v>
      </c>
      <c r="G21" s="204">
        <v>12274.930383999999</v>
      </c>
      <c r="H21" s="204">
        <v>31181.050589999999</v>
      </c>
      <c r="I21" s="204">
        <v>1778462.86506</v>
      </c>
      <c r="J21" s="204">
        <v>658855.01836619992</v>
      </c>
      <c r="K21" s="204">
        <v>3770.0959186</v>
      </c>
      <c r="L21" s="204">
        <v>1883.0737472000001</v>
      </c>
      <c r="M21" s="204">
        <v>59.404209999999999</v>
      </c>
      <c r="N21" s="204">
        <v>2589.5928428000002</v>
      </c>
      <c r="O21" s="204">
        <v>35.855290000000004</v>
      </c>
      <c r="P21" s="204">
        <v>0</v>
      </c>
      <c r="Q21" s="204">
        <v>667193.04035999998</v>
      </c>
      <c r="R21" s="193"/>
    </row>
    <row r="22" spans="1:18" ht="90" customHeight="1">
      <c r="A22" s="203" t="s">
        <v>147</v>
      </c>
      <c r="B22" s="204">
        <v>708.90811059999999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64.510390000000001</v>
      </c>
      <c r="I22" s="204">
        <v>773.41850999999997</v>
      </c>
      <c r="J22" s="204">
        <v>618.85043999999994</v>
      </c>
      <c r="K22" s="204">
        <v>0</v>
      </c>
      <c r="L22" s="204">
        <v>8.06813</v>
      </c>
      <c r="M22" s="204">
        <v>0</v>
      </c>
      <c r="N22" s="204">
        <v>0</v>
      </c>
      <c r="O22" s="204">
        <v>0</v>
      </c>
      <c r="P22" s="204">
        <v>0</v>
      </c>
      <c r="Q22" s="204">
        <v>626.91856999999993</v>
      </c>
      <c r="R22" s="193"/>
    </row>
    <row r="23" spans="1:18" ht="90" customHeight="1">
      <c r="A23" s="203" t="s">
        <v>148</v>
      </c>
      <c r="B23" s="204">
        <v>13312.3767154</v>
      </c>
      <c r="C23" s="204">
        <v>1279.3128400000001</v>
      </c>
      <c r="D23" s="204">
        <v>16.398169999999997</v>
      </c>
      <c r="E23" s="204">
        <v>0</v>
      </c>
      <c r="F23" s="204">
        <v>34.408619999999999</v>
      </c>
      <c r="G23" s="204">
        <v>0</v>
      </c>
      <c r="H23" s="204">
        <v>136.64232999999999</v>
      </c>
      <c r="I23" s="204">
        <v>14779.13868</v>
      </c>
      <c r="J23" s="204">
        <v>16258.95219</v>
      </c>
      <c r="K23" s="204">
        <v>56.628869999999999</v>
      </c>
      <c r="L23" s="204">
        <v>80.355070000000012</v>
      </c>
      <c r="M23" s="204">
        <v>0</v>
      </c>
      <c r="N23" s="204">
        <v>86.845619999999997</v>
      </c>
      <c r="O23" s="204">
        <v>27.227070000000001</v>
      </c>
      <c r="P23" s="204">
        <v>0</v>
      </c>
      <c r="Q23" s="204">
        <v>16510.008819999999</v>
      </c>
      <c r="R23" s="193"/>
    </row>
    <row r="24" spans="1:18" ht="90" customHeight="1">
      <c r="A24" s="203" t="s">
        <v>149</v>
      </c>
      <c r="B24" s="204">
        <v>55892.812535999998</v>
      </c>
      <c r="C24" s="204">
        <v>714.78381000000002</v>
      </c>
      <c r="D24" s="204">
        <v>597.51449179999997</v>
      </c>
      <c r="E24" s="204">
        <v>120.19732</v>
      </c>
      <c r="F24" s="204">
        <v>1264.3211506</v>
      </c>
      <c r="G24" s="204">
        <v>0</v>
      </c>
      <c r="H24" s="204">
        <v>3569.2376300000001</v>
      </c>
      <c r="I24" s="204">
        <v>62158.86692</v>
      </c>
      <c r="J24" s="204">
        <v>229930.21265939999</v>
      </c>
      <c r="K24" s="204">
        <v>7559.4550199999994</v>
      </c>
      <c r="L24" s="204">
        <v>1357.9964768</v>
      </c>
      <c r="M24" s="204">
        <v>85.947570000000013</v>
      </c>
      <c r="N24" s="204">
        <v>2275.6702895999997</v>
      </c>
      <c r="O24" s="204">
        <v>70.790899999999993</v>
      </c>
      <c r="P24" s="204">
        <v>21.969669999999997</v>
      </c>
      <c r="Q24" s="204">
        <v>241302.04258000001</v>
      </c>
      <c r="R24" s="193"/>
    </row>
    <row r="25" spans="1:18" ht="90" customHeight="1">
      <c r="A25" s="203" t="s">
        <v>150</v>
      </c>
      <c r="B25" s="204">
        <v>8.9920193999999984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4.7279799999999996</v>
      </c>
      <c r="I25" s="204">
        <v>13.72</v>
      </c>
      <c r="J25" s="204">
        <v>2235.6754000000001</v>
      </c>
      <c r="K25" s="204">
        <v>22.197939999999999</v>
      </c>
      <c r="L25" s="204">
        <v>6.43208</v>
      </c>
      <c r="M25" s="204">
        <v>0</v>
      </c>
      <c r="N25" s="204">
        <v>0</v>
      </c>
      <c r="O25" s="204">
        <v>0</v>
      </c>
      <c r="P25" s="204">
        <v>0</v>
      </c>
      <c r="Q25" s="204">
        <v>2264.3054200000001</v>
      </c>
      <c r="R25" s="193"/>
    </row>
    <row r="26" spans="1:18" ht="90" customHeight="1">
      <c r="A26" s="203" t="s">
        <v>151</v>
      </c>
      <c r="B26" s="204">
        <v>24.56504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9.8849599999999995</v>
      </c>
      <c r="I26" s="204">
        <v>34.450000000000003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90" customHeight="1" thickBot="1">
      <c r="A27" s="206" t="s">
        <v>152</v>
      </c>
      <c r="B27" s="207">
        <v>203.707187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205.31159</v>
      </c>
      <c r="I27" s="207">
        <v>409.01877000000002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.75" customHeight="1" thickTop="1" thickBot="1">
      <c r="A28" s="209" t="s">
        <v>745</v>
      </c>
      <c r="B28" s="210">
        <f>SUM(B10:B27)</f>
        <v>7310992.4077894008</v>
      </c>
      <c r="C28" s="210">
        <f t="shared" ref="C28:Q28" si="0">SUM(C10:C27)</f>
        <v>195744.11142619999</v>
      </c>
      <c r="D28" s="210">
        <f t="shared" si="0"/>
        <v>25908.391282199998</v>
      </c>
      <c r="E28" s="210">
        <f t="shared" si="0"/>
        <v>10463.995919999999</v>
      </c>
      <c r="F28" s="210">
        <f t="shared" si="0"/>
        <v>70116.178291000004</v>
      </c>
      <c r="G28" s="210">
        <f t="shared" si="0"/>
        <v>27157.778435</v>
      </c>
      <c r="H28" s="210">
        <f t="shared" si="0"/>
        <v>388756.66214999999</v>
      </c>
      <c r="I28" s="210">
        <f t="shared" si="0"/>
        <v>8029139.5252799997</v>
      </c>
      <c r="J28" s="210">
        <f t="shared" si="0"/>
        <v>10288245.510038201</v>
      </c>
      <c r="K28" s="210">
        <f t="shared" si="0"/>
        <v>89913.761404399978</v>
      </c>
      <c r="L28" s="210">
        <f t="shared" si="0"/>
        <v>28890.986769799998</v>
      </c>
      <c r="M28" s="210">
        <f t="shared" si="0"/>
        <v>2011.5119000000002</v>
      </c>
      <c r="N28" s="210">
        <f t="shared" si="0"/>
        <v>41112.264985999995</v>
      </c>
      <c r="O28" s="210">
        <f t="shared" si="0"/>
        <v>2143.3145099999997</v>
      </c>
      <c r="P28" s="210">
        <f t="shared" si="0"/>
        <v>894.05817000000002</v>
      </c>
      <c r="Q28" s="210">
        <f t="shared" si="0"/>
        <v>10453211.407769999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>
      <c r="A31" s="656" t="s">
        <v>738</v>
      </c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Y653"/>
  <sheetViews>
    <sheetView showGridLines="0" topLeftCell="A2" zoomScale="25" zoomScaleNormal="25" workbookViewId="0">
      <selection activeCell="D22" sqref="D22"/>
    </sheetView>
  </sheetViews>
  <sheetFormatPr baseColWidth="10" defaultRowHeight="60"/>
  <cols>
    <col min="1" max="1" width="253" style="20" customWidth="1"/>
    <col min="2" max="2" width="39.42578125" style="375" customWidth="1"/>
    <col min="3" max="3" width="48.7109375" style="656" customWidth="1"/>
    <col min="4" max="4" width="41.140625" style="375" customWidth="1"/>
    <col min="5" max="5" width="48.7109375" style="375" customWidth="1"/>
    <col min="6" max="6" width="51.140625" style="375" customWidth="1"/>
    <col min="7" max="7" width="48.71093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48.7109375" style="375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4" width="9.140625" style="375" customWidth="1"/>
    <col min="25" max="25" width="11.28515625" style="375" bestFit="1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11.42578125" style="375"/>
    <col min="257" max="257" width="253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280" width="9.140625" style="375" customWidth="1"/>
    <col min="281" max="281" width="11.28515625" style="375" bestFit="1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11.42578125" style="375"/>
    <col min="513" max="513" width="253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536" width="9.140625" style="375" customWidth="1"/>
    <col min="537" max="537" width="11.28515625" style="375" bestFit="1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11.42578125" style="375"/>
    <col min="769" max="769" width="253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792" width="9.140625" style="375" customWidth="1"/>
    <col min="793" max="793" width="11.28515625" style="375" bestFit="1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11.42578125" style="375"/>
    <col min="1025" max="1025" width="253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048" width="9.140625" style="375" customWidth="1"/>
    <col min="1049" max="1049" width="11.28515625" style="375" bestFit="1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11.42578125" style="375"/>
    <col min="1281" max="1281" width="253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304" width="9.140625" style="375" customWidth="1"/>
    <col min="1305" max="1305" width="11.28515625" style="375" bestFit="1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11.42578125" style="375"/>
    <col min="1537" max="1537" width="253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560" width="9.140625" style="375" customWidth="1"/>
    <col min="1561" max="1561" width="11.28515625" style="375" bestFit="1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11.42578125" style="375"/>
    <col min="1793" max="1793" width="253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1816" width="9.140625" style="375" customWidth="1"/>
    <col min="1817" max="1817" width="11.28515625" style="375" bestFit="1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11.42578125" style="375"/>
    <col min="2049" max="2049" width="253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072" width="9.140625" style="375" customWidth="1"/>
    <col min="2073" max="2073" width="11.28515625" style="375" bestFit="1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11.42578125" style="375"/>
    <col min="2305" max="2305" width="253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328" width="9.140625" style="375" customWidth="1"/>
    <col min="2329" max="2329" width="11.28515625" style="375" bestFit="1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11.42578125" style="375"/>
    <col min="2561" max="2561" width="253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584" width="9.140625" style="375" customWidth="1"/>
    <col min="2585" max="2585" width="11.28515625" style="375" bestFit="1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11.42578125" style="375"/>
    <col min="2817" max="2817" width="253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2840" width="9.140625" style="375" customWidth="1"/>
    <col min="2841" max="2841" width="11.28515625" style="375" bestFit="1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11.42578125" style="375"/>
    <col min="3073" max="3073" width="253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096" width="9.140625" style="375" customWidth="1"/>
    <col min="3097" max="3097" width="11.28515625" style="375" bestFit="1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11.42578125" style="375"/>
    <col min="3329" max="3329" width="253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352" width="9.140625" style="375" customWidth="1"/>
    <col min="3353" max="3353" width="11.28515625" style="375" bestFit="1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11.42578125" style="375"/>
    <col min="3585" max="3585" width="253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608" width="9.140625" style="375" customWidth="1"/>
    <col min="3609" max="3609" width="11.28515625" style="375" bestFit="1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11.42578125" style="375"/>
    <col min="3841" max="3841" width="253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3864" width="9.140625" style="375" customWidth="1"/>
    <col min="3865" max="3865" width="11.28515625" style="375" bestFit="1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11.42578125" style="375"/>
    <col min="4097" max="4097" width="253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120" width="9.140625" style="375" customWidth="1"/>
    <col min="4121" max="4121" width="11.28515625" style="375" bestFit="1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11.42578125" style="375"/>
    <col min="4353" max="4353" width="253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376" width="9.140625" style="375" customWidth="1"/>
    <col min="4377" max="4377" width="11.28515625" style="375" bestFit="1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11.42578125" style="375"/>
    <col min="4609" max="4609" width="253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632" width="9.140625" style="375" customWidth="1"/>
    <col min="4633" max="4633" width="11.28515625" style="375" bestFit="1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11.42578125" style="375"/>
    <col min="4865" max="4865" width="253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4888" width="9.140625" style="375" customWidth="1"/>
    <col min="4889" max="4889" width="11.28515625" style="375" bestFit="1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11.42578125" style="375"/>
    <col min="5121" max="5121" width="253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144" width="9.140625" style="375" customWidth="1"/>
    <col min="5145" max="5145" width="11.28515625" style="375" bestFit="1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11.42578125" style="375"/>
    <col min="5377" max="5377" width="253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400" width="9.140625" style="375" customWidth="1"/>
    <col min="5401" max="5401" width="11.28515625" style="375" bestFit="1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11.42578125" style="375"/>
    <col min="5633" max="5633" width="253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656" width="9.140625" style="375" customWidth="1"/>
    <col min="5657" max="5657" width="11.28515625" style="375" bestFit="1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11.42578125" style="375"/>
    <col min="5889" max="5889" width="253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5912" width="9.140625" style="375" customWidth="1"/>
    <col min="5913" max="5913" width="11.28515625" style="375" bestFit="1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11.42578125" style="375"/>
    <col min="6145" max="6145" width="253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168" width="9.140625" style="375" customWidth="1"/>
    <col min="6169" max="6169" width="11.28515625" style="375" bestFit="1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11.42578125" style="375"/>
    <col min="6401" max="6401" width="253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424" width="9.140625" style="375" customWidth="1"/>
    <col min="6425" max="6425" width="11.28515625" style="375" bestFit="1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11.42578125" style="375"/>
    <col min="6657" max="6657" width="253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680" width="9.140625" style="375" customWidth="1"/>
    <col min="6681" max="6681" width="11.28515625" style="375" bestFit="1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11.42578125" style="375"/>
    <col min="6913" max="6913" width="253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6936" width="9.140625" style="375" customWidth="1"/>
    <col min="6937" max="6937" width="11.28515625" style="375" bestFit="1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11.42578125" style="375"/>
    <col min="7169" max="7169" width="253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192" width="9.140625" style="375" customWidth="1"/>
    <col min="7193" max="7193" width="11.28515625" style="375" bestFit="1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11.42578125" style="375"/>
    <col min="7425" max="7425" width="253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448" width="9.140625" style="375" customWidth="1"/>
    <col min="7449" max="7449" width="11.28515625" style="375" bestFit="1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11.42578125" style="375"/>
    <col min="7681" max="7681" width="253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704" width="9.140625" style="375" customWidth="1"/>
    <col min="7705" max="7705" width="11.28515625" style="375" bestFit="1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11.42578125" style="375"/>
    <col min="7937" max="7937" width="253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7960" width="9.140625" style="375" customWidth="1"/>
    <col min="7961" max="7961" width="11.28515625" style="375" bestFit="1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11.42578125" style="375"/>
    <col min="8193" max="8193" width="253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216" width="9.140625" style="375" customWidth="1"/>
    <col min="8217" max="8217" width="11.28515625" style="375" bestFit="1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11.42578125" style="375"/>
    <col min="8449" max="8449" width="253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472" width="9.140625" style="375" customWidth="1"/>
    <col min="8473" max="8473" width="11.28515625" style="375" bestFit="1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11.42578125" style="375"/>
    <col min="8705" max="8705" width="253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728" width="9.140625" style="375" customWidth="1"/>
    <col min="8729" max="8729" width="11.28515625" style="375" bestFit="1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11.42578125" style="375"/>
    <col min="8961" max="8961" width="253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8984" width="9.140625" style="375" customWidth="1"/>
    <col min="8985" max="8985" width="11.28515625" style="375" bestFit="1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11.42578125" style="375"/>
    <col min="9217" max="9217" width="253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240" width="9.140625" style="375" customWidth="1"/>
    <col min="9241" max="9241" width="11.28515625" style="375" bestFit="1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11.42578125" style="375"/>
    <col min="9473" max="9473" width="253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496" width="9.140625" style="375" customWidth="1"/>
    <col min="9497" max="9497" width="11.28515625" style="375" bestFit="1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11.42578125" style="375"/>
    <col min="9729" max="9729" width="253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752" width="9.140625" style="375" customWidth="1"/>
    <col min="9753" max="9753" width="11.28515625" style="375" bestFit="1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11.42578125" style="375"/>
    <col min="9985" max="9985" width="253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008" width="9.140625" style="375" customWidth="1"/>
    <col min="10009" max="10009" width="11.28515625" style="375" bestFit="1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11.42578125" style="375"/>
    <col min="10241" max="10241" width="253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264" width="9.140625" style="375" customWidth="1"/>
    <col min="10265" max="10265" width="11.28515625" style="375" bestFit="1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11.42578125" style="375"/>
    <col min="10497" max="10497" width="253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520" width="9.140625" style="375" customWidth="1"/>
    <col min="10521" max="10521" width="11.28515625" style="375" bestFit="1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11.42578125" style="375"/>
    <col min="10753" max="10753" width="253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0776" width="9.140625" style="375" customWidth="1"/>
    <col min="10777" max="10777" width="11.28515625" style="375" bestFit="1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11.42578125" style="375"/>
    <col min="11009" max="11009" width="253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032" width="9.140625" style="375" customWidth="1"/>
    <col min="11033" max="11033" width="11.28515625" style="375" bestFit="1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11.42578125" style="375"/>
    <col min="11265" max="11265" width="253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288" width="9.140625" style="375" customWidth="1"/>
    <col min="11289" max="11289" width="11.28515625" style="375" bestFit="1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11.42578125" style="375"/>
    <col min="11521" max="11521" width="253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544" width="9.140625" style="375" customWidth="1"/>
    <col min="11545" max="11545" width="11.28515625" style="375" bestFit="1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11.42578125" style="375"/>
    <col min="11777" max="11777" width="253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1800" width="9.140625" style="375" customWidth="1"/>
    <col min="11801" max="11801" width="11.28515625" style="375" bestFit="1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11.42578125" style="375"/>
    <col min="12033" max="12033" width="253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056" width="9.140625" style="375" customWidth="1"/>
    <col min="12057" max="12057" width="11.28515625" style="375" bestFit="1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11.42578125" style="375"/>
    <col min="12289" max="12289" width="253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312" width="9.140625" style="375" customWidth="1"/>
    <col min="12313" max="12313" width="11.28515625" style="375" bestFit="1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11.42578125" style="375"/>
    <col min="12545" max="12545" width="253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568" width="9.140625" style="375" customWidth="1"/>
    <col min="12569" max="12569" width="11.28515625" style="375" bestFit="1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11.42578125" style="375"/>
    <col min="12801" max="12801" width="253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2824" width="9.140625" style="375" customWidth="1"/>
    <col min="12825" max="12825" width="11.28515625" style="375" bestFit="1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11.42578125" style="375"/>
    <col min="13057" max="13057" width="253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080" width="9.140625" style="375" customWidth="1"/>
    <col min="13081" max="13081" width="11.28515625" style="375" bestFit="1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11.42578125" style="375"/>
    <col min="13313" max="13313" width="253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336" width="9.140625" style="375" customWidth="1"/>
    <col min="13337" max="13337" width="11.28515625" style="375" bestFit="1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11.42578125" style="375"/>
    <col min="13569" max="13569" width="253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592" width="9.140625" style="375" customWidth="1"/>
    <col min="13593" max="13593" width="11.28515625" style="375" bestFit="1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11.42578125" style="375"/>
    <col min="13825" max="13825" width="253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3848" width="9.140625" style="375" customWidth="1"/>
    <col min="13849" max="13849" width="11.28515625" style="375" bestFit="1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11.42578125" style="375"/>
    <col min="14081" max="14081" width="253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104" width="9.140625" style="375" customWidth="1"/>
    <col min="14105" max="14105" width="11.28515625" style="375" bestFit="1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11.42578125" style="375"/>
    <col min="14337" max="14337" width="253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360" width="9.140625" style="375" customWidth="1"/>
    <col min="14361" max="14361" width="11.28515625" style="375" bestFit="1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11.42578125" style="375"/>
    <col min="14593" max="14593" width="253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616" width="9.140625" style="375" customWidth="1"/>
    <col min="14617" max="14617" width="11.28515625" style="375" bestFit="1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11.42578125" style="375"/>
    <col min="14849" max="14849" width="253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4872" width="9.140625" style="375" customWidth="1"/>
    <col min="14873" max="14873" width="11.28515625" style="375" bestFit="1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11.42578125" style="375"/>
    <col min="15105" max="15105" width="253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128" width="9.140625" style="375" customWidth="1"/>
    <col min="15129" max="15129" width="11.28515625" style="375" bestFit="1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11.42578125" style="375"/>
    <col min="15361" max="15361" width="253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384" width="9.140625" style="375" customWidth="1"/>
    <col min="15385" max="15385" width="11.28515625" style="375" bestFit="1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11.42578125" style="375"/>
    <col min="15617" max="15617" width="253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640" width="9.140625" style="375" customWidth="1"/>
    <col min="15641" max="15641" width="11.28515625" style="375" bestFit="1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11.42578125" style="375"/>
    <col min="15873" max="15873" width="253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5896" width="9.140625" style="375" customWidth="1"/>
    <col min="15897" max="15897" width="11.28515625" style="375" bestFit="1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11.42578125" style="375"/>
    <col min="16129" max="16129" width="253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152" width="9.140625" style="375" customWidth="1"/>
    <col min="16153" max="16153" width="11.28515625" style="375" bestFit="1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8" t="s">
        <v>48</v>
      </c>
      <c r="C8" s="858"/>
      <c r="D8" s="858"/>
      <c r="E8" s="858"/>
      <c r="F8" s="858"/>
      <c r="G8" s="858"/>
      <c r="H8" s="858"/>
      <c r="I8" s="858"/>
      <c r="J8" s="858" t="s">
        <v>49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03" t="s">
        <v>136</v>
      </c>
      <c r="B10" s="204">
        <v>10837.09483</v>
      </c>
      <c r="C10" s="204">
        <v>453.61627000000004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11290.7111</v>
      </c>
      <c r="J10" s="204">
        <v>10078.555560000001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10078.555560000001</v>
      </c>
      <c r="R10" s="193"/>
    </row>
    <row r="11" spans="1:25" ht="90" customHeight="1">
      <c r="A11" s="203" t="s">
        <v>137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90" customHeight="1">
      <c r="A12" s="203" t="s">
        <v>138</v>
      </c>
      <c r="B12" s="205">
        <v>228.66664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466.23647</v>
      </c>
      <c r="I12" s="205">
        <v>694.90310999999997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90" customHeight="1">
      <c r="A13" s="203" t="s">
        <v>139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90" customHeight="1">
      <c r="A14" s="203" t="s">
        <v>140</v>
      </c>
      <c r="B14" s="204">
        <v>66019.351791399997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718.76923999999997</v>
      </c>
      <c r="I14" s="204">
        <v>66738.121029999995</v>
      </c>
      <c r="J14" s="204">
        <v>201866.50000999999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74859.244999999995</v>
      </c>
      <c r="Q14" s="204">
        <v>276725.74501000001</v>
      </c>
      <c r="R14" s="193"/>
    </row>
    <row r="15" spans="1:25" ht="90" customHeight="1">
      <c r="A15" s="203" t="s">
        <v>141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145.97649999999999</v>
      </c>
      <c r="I15" s="204">
        <v>145.97649999999999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1763.7958700000001</v>
      </c>
      <c r="Q15" s="204">
        <v>1763.7958700000001</v>
      </c>
      <c r="R15" s="193"/>
    </row>
    <row r="16" spans="1:25" ht="90" customHeight="1">
      <c r="A16" s="203" t="s">
        <v>98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1309.8045400000001</v>
      </c>
      <c r="I16" s="204">
        <v>1309.8045400000001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194665.56193999999</v>
      </c>
      <c r="Q16" s="204">
        <v>194665.56193999999</v>
      </c>
      <c r="R16" s="193"/>
    </row>
    <row r="17" spans="1:18" ht="90" customHeight="1">
      <c r="A17" s="203" t="s">
        <v>142</v>
      </c>
      <c r="B17" s="204">
        <v>36638.701429799999</v>
      </c>
      <c r="C17" s="204">
        <v>0</v>
      </c>
      <c r="D17" s="204">
        <v>0</v>
      </c>
      <c r="E17" s="204">
        <v>0</v>
      </c>
      <c r="F17" s="204">
        <v>0</v>
      </c>
      <c r="G17" s="204">
        <v>274.39999999999998</v>
      </c>
      <c r="H17" s="204">
        <v>1183.0008300000002</v>
      </c>
      <c r="I17" s="204">
        <v>38096.10226</v>
      </c>
      <c r="J17" s="204">
        <v>230360.62531999999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230360.62531999999</v>
      </c>
      <c r="R17" s="193"/>
    </row>
    <row r="18" spans="1:18" ht="90" customHeight="1">
      <c r="A18" s="203" t="s">
        <v>143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90" customHeight="1">
      <c r="A19" s="203" t="s">
        <v>144</v>
      </c>
      <c r="B19" s="204">
        <v>1448.9531004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522.13828999999998</v>
      </c>
      <c r="I19" s="204">
        <v>1971.0913899999998</v>
      </c>
      <c r="J19" s="204">
        <v>6710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2030.4248600000001</v>
      </c>
      <c r="Q19" s="204">
        <v>8740.4248599999992</v>
      </c>
      <c r="R19" s="193"/>
    </row>
    <row r="20" spans="1:18" ht="90" customHeight="1">
      <c r="A20" s="203" t="s">
        <v>145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29184.803660000001</v>
      </c>
      <c r="I20" s="204">
        <v>29184.803660000001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90" customHeight="1">
      <c r="A21" s="203" t="s">
        <v>146</v>
      </c>
      <c r="B21" s="204">
        <v>52.821899999999999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744.03223000000003</v>
      </c>
      <c r="I21" s="204">
        <v>796.85413000000005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90" customHeight="1">
      <c r="A22" s="203" t="s">
        <v>147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2446.518</v>
      </c>
      <c r="Q22" s="204">
        <v>2446.518</v>
      </c>
      <c r="R22" s="193"/>
    </row>
    <row r="23" spans="1:18" ht="90" customHeight="1">
      <c r="A23" s="203" t="s">
        <v>148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0" customHeight="1">
      <c r="A24" s="203" t="s">
        <v>149</v>
      </c>
      <c r="B24" s="204">
        <v>1431.5068899999999</v>
      </c>
      <c r="C24" s="204">
        <v>0</v>
      </c>
      <c r="D24" s="204">
        <v>63.975279999999998</v>
      </c>
      <c r="E24" s="204">
        <v>0</v>
      </c>
      <c r="F24" s="204">
        <v>56.532209999999999</v>
      </c>
      <c r="G24" s="204">
        <v>0</v>
      </c>
      <c r="H24" s="204">
        <v>0</v>
      </c>
      <c r="I24" s="204">
        <v>1552.0143799999998</v>
      </c>
      <c r="J24" s="204">
        <v>0</v>
      </c>
      <c r="K24" s="204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0" customHeight="1">
      <c r="A25" s="203" t="s">
        <v>150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03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90" customHeight="1" thickBot="1">
      <c r="A27" s="206" t="s">
        <v>152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.75" customHeight="1" thickTop="1" thickBot="1">
      <c r="A28" s="209" t="s">
        <v>745</v>
      </c>
      <c r="B28" s="210">
        <v>116657.0965816</v>
      </c>
      <c r="C28" s="210">
        <v>453.61627000000004</v>
      </c>
      <c r="D28" s="210">
        <v>63.975279999999998</v>
      </c>
      <c r="E28" s="210">
        <v>0</v>
      </c>
      <c r="F28" s="210">
        <v>56.532209999999999</v>
      </c>
      <c r="G28" s="210">
        <v>274.39999999999998</v>
      </c>
      <c r="H28" s="210">
        <v>34274.761760000001</v>
      </c>
      <c r="I28" s="210">
        <v>151780.38209999999</v>
      </c>
      <c r="J28" s="210">
        <v>449015.68088999996</v>
      </c>
      <c r="K28" s="210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275765.54566999996</v>
      </c>
      <c r="Q28" s="210">
        <v>724781.2265600001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Y653"/>
  <sheetViews>
    <sheetView showGridLines="0" topLeftCell="A2" zoomScale="20" zoomScaleNormal="20" workbookViewId="0">
      <selection activeCell="AC13" sqref="AC13"/>
    </sheetView>
  </sheetViews>
  <sheetFormatPr baseColWidth="10" defaultRowHeight="60"/>
  <cols>
    <col min="1" max="1" width="253" style="20" customWidth="1"/>
    <col min="2" max="2" width="48" style="375" customWidth="1"/>
    <col min="3" max="3" width="48.7109375" style="656" customWidth="1"/>
    <col min="4" max="4" width="41.140625" style="375" customWidth="1"/>
    <col min="5" max="5" width="48.7109375" style="375" customWidth="1"/>
    <col min="6" max="6" width="51.140625" style="375" customWidth="1"/>
    <col min="7" max="7" width="48.71093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48.7109375" style="375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4" width="9.140625" style="375" customWidth="1"/>
    <col min="25" max="25" width="11.28515625" style="375" bestFit="1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11.42578125" style="375"/>
    <col min="257" max="257" width="253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280" width="9.140625" style="375" customWidth="1"/>
    <col min="281" max="281" width="11.28515625" style="375" bestFit="1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11.42578125" style="375"/>
    <col min="513" max="513" width="253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536" width="9.140625" style="375" customWidth="1"/>
    <col min="537" max="537" width="11.28515625" style="375" bestFit="1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11.42578125" style="375"/>
    <col min="769" max="769" width="253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792" width="9.140625" style="375" customWidth="1"/>
    <col min="793" max="793" width="11.28515625" style="375" bestFit="1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11.42578125" style="375"/>
    <col min="1025" max="1025" width="253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048" width="9.140625" style="375" customWidth="1"/>
    <col min="1049" max="1049" width="11.28515625" style="375" bestFit="1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11.42578125" style="375"/>
    <col min="1281" max="1281" width="253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304" width="9.140625" style="375" customWidth="1"/>
    <col min="1305" max="1305" width="11.28515625" style="375" bestFit="1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11.42578125" style="375"/>
    <col min="1537" max="1537" width="253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560" width="9.140625" style="375" customWidth="1"/>
    <col min="1561" max="1561" width="11.28515625" style="375" bestFit="1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11.42578125" style="375"/>
    <col min="1793" max="1793" width="253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1816" width="9.140625" style="375" customWidth="1"/>
    <col min="1817" max="1817" width="11.28515625" style="375" bestFit="1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11.42578125" style="375"/>
    <col min="2049" max="2049" width="253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072" width="9.140625" style="375" customWidth="1"/>
    <col min="2073" max="2073" width="11.28515625" style="375" bestFit="1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11.42578125" style="375"/>
    <col min="2305" max="2305" width="253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328" width="9.140625" style="375" customWidth="1"/>
    <col min="2329" max="2329" width="11.28515625" style="375" bestFit="1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11.42578125" style="375"/>
    <col min="2561" max="2561" width="253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584" width="9.140625" style="375" customWidth="1"/>
    <col min="2585" max="2585" width="11.28515625" style="375" bestFit="1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11.42578125" style="375"/>
    <col min="2817" max="2817" width="253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2840" width="9.140625" style="375" customWidth="1"/>
    <col min="2841" max="2841" width="11.28515625" style="375" bestFit="1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11.42578125" style="375"/>
    <col min="3073" max="3073" width="253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096" width="9.140625" style="375" customWidth="1"/>
    <col min="3097" max="3097" width="11.28515625" style="375" bestFit="1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11.42578125" style="375"/>
    <col min="3329" max="3329" width="253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352" width="9.140625" style="375" customWidth="1"/>
    <col min="3353" max="3353" width="11.28515625" style="375" bestFit="1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11.42578125" style="375"/>
    <col min="3585" max="3585" width="253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608" width="9.140625" style="375" customWidth="1"/>
    <col min="3609" max="3609" width="11.28515625" style="375" bestFit="1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11.42578125" style="375"/>
    <col min="3841" max="3841" width="253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3864" width="9.140625" style="375" customWidth="1"/>
    <col min="3865" max="3865" width="11.28515625" style="375" bestFit="1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11.42578125" style="375"/>
    <col min="4097" max="4097" width="253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120" width="9.140625" style="375" customWidth="1"/>
    <col min="4121" max="4121" width="11.28515625" style="375" bestFit="1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11.42578125" style="375"/>
    <col min="4353" max="4353" width="253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376" width="9.140625" style="375" customWidth="1"/>
    <col min="4377" max="4377" width="11.28515625" style="375" bestFit="1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11.42578125" style="375"/>
    <col min="4609" max="4609" width="253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632" width="9.140625" style="375" customWidth="1"/>
    <col min="4633" max="4633" width="11.28515625" style="375" bestFit="1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11.42578125" style="375"/>
    <col min="4865" max="4865" width="253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4888" width="9.140625" style="375" customWidth="1"/>
    <col min="4889" max="4889" width="11.28515625" style="375" bestFit="1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11.42578125" style="375"/>
    <col min="5121" max="5121" width="253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144" width="9.140625" style="375" customWidth="1"/>
    <col min="5145" max="5145" width="11.28515625" style="375" bestFit="1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11.42578125" style="375"/>
    <col min="5377" max="5377" width="253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400" width="9.140625" style="375" customWidth="1"/>
    <col min="5401" max="5401" width="11.28515625" style="375" bestFit="1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11.42578125" style="375"/>
    <col min="5633" max="5633" width="253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656" width="9.140625" style="375" customWidth="1"/>
    <col min="5657" max="5657" width="11.28515625" style="375" bestFit="1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11.42578125" style="375"/>
    <col min="5889" max="5889" width="253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5912" width="9.140625" style="375" customWidth="1"/>
    <col min="5913" max="5913" width="11.28515625" style="375" bestFit="1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11.42578125" style="375"/>
    <col min="6145" max="6145" width="253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168" width="9.140625" style="375" customWidth="1"/>
    <col min="6169" max="6169" width="11.28515625" style="375" bestFit="1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11.42578125" style="375"/>
    <col min="6401" max="6401" width="253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424" width="9.140625" style="375" customWidth="1"/>
    <col min="6425" max="6425" width="11.28515625" style="375" bestFit="1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11.42578125" style="375"/>
    <col min="6657" max="6657" width="253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680" width="9.140625" style="375" customWidth="1"/>
    <col min="6681" max="6681" width="11.28515625" style="375" bestFit="1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11.42578125" style="375"/>
    <col min="6913" max="6913" width="253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6936" width="9.140625" style="375" customWidth="1"/>
    <col min="6937" max="6937" width="11.28515625" style="375" bestFit="1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11.42578125" style="375"/>
    <col min="7169" max="7169" width="253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192" width="9.140625" style="375" customWidth="1"/>
    <col min="7193" max="7193" width="11.28515625" style="375" bestFit="1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11.42578125" style="375"/>
    <col min="7425" max="7425" width="253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448" width="9.140625" style="375" customWidth="1"/>
    <col min="7449" max="7449" width="11.28515625" style="375" bestFit="1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11.42578125" style="375"/>
    <col min="7681" max="7681" width="253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704" width="9.140625" style="375" customWidth="1"/>
    <col min="7705" max="7705" width="11.28515625" style="375" bestFit="1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11.42578125" style="375"/>
    <col min="7937" max="7937" width="253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7960" width="9.140625" style="375" customWidth="1"/>
    <col min="7961" max="7961" width="11.28515625" style="375" bestFit="1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11.42578125" style="375"/>
    <col min="8193" max="8193" width="253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216" width="9.140625" style="375" customWidth="1"/>
    <col min="8217" max="8217" width="11.28515625" style="375" bestFit="1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11.42578125" style="375"/>
    <col min="8449" max="8449" width="253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472" width="9.140625" style="375" customWidth="1"/>
    <col min="8473" max="8473" width="11.28515625" style="375" bestFit="1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11.42578125" style="375"/>
    <col min="8705" max="8705" width="253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728" width="9.140625" style="375" customWidth="1"/>
    <col min="8729" max="8729" width="11.28515625" style="375" bestFit="1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11.42578125" style="375"/>
    <col min="8961" max="8961" width="253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8984" width="9.140625" style="375" customWidth="1"/>
    <col min="8985" max="8985" width="11.28515625" style="375" bestFit="1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11.42578125" style="375"/>
    <col min="9217" max="9217" width="253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240" width="9.140625" style="375" customWidth="1"/>
    <col min="9241" max="9241" width="11.28515625" style="375" bestFit="1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11.42578125" style="375"/>
    <col min="9473" max="9473" width="253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496" width="9.140625" style="375" customWidth="1"/>
    <col min="9497" max="9497" width="11.28515625" style="375" bestFit="1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11.42578125" style="375"/>
    <col min="9729" max="9729" width="253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752" width="9.140625" style="375" customWidth="1"/>
    <col min="9753" max="9753" width="11.28515625" style="375" bestFit="1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11.42578125" style="375"/>
    <col min="9985" max="9985" width="253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008" width="9.140625" style="375" customWidth="1"/>
    <col min="10009" max="10009" width="11.28515625" style="375" bestFit="1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11.42578125" style="375"/>
    <col min="10241" max="10241" width="253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264" width="9.140625" style="375" customWidth="1"/>
    <col min="10265" max="10265" width="11.28515625" style="375" bestFit="1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11.42578125" style="375"/>
    <col min="10497" max="10497" width="253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520" width="9.140625" style="375" customWidth="1"/>
    <col min="10521" max="10521" width="11.28515625" style="375" bestFit="1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11.42578125" style="375"/>
    <col min="10753" max="10753" width="253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0776" width="9.140625" style="375" customWidth="1"/>
    <col min="10777" max="10777" width="11.28515625" style="375" bestFit="1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11.42578125" style="375"/>
    <col min="11009" max="11009" width="253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032" width="9.140625" style="375" customWidth="1"/>
    <col min="11033" max="11033" width="11.28515625" style="375" bestFit="1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11.42578125" style="375"/>
    <col min="11265" max="11265" width="253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288" width="9.140625" style="375" customWidth="1"/>
    <col min="11289" max="11289" width="11.28515625" style="375" bestFit="1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11.42578125" style="375"/>
    <col min="11521" max="11521" width="253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544" width="9.140625" style="375" customWidth="1"/>
    <col min="11545" max="11545" width="11.28515625" style="375" bestFit="1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11.42578125" style="375"/>
    <col min="11777" max="11777" width="253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1800" width="9.140625" style="375" customWidth="1"/>
    <col min="11801" max="11801" width="11.28515625" style="375" bestFit="1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11.42578125" style="375"/>
    <col min="12033" max="12033" width="253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056" width="9.140625" style="375" customWidth="1"/>
    <col min="12057" max="12057" width="11.28515625" style="375" bestFit="1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11.42578125" style="375"/>
    <col min="12289" max="12289" width="253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312" width="9.140625" style="375" customWidth="1"/>
    <col min="12313" max="12313" width="11.28515625" style="375" bestFit="1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11.42578125" style="375"/>
    <col min="12545" max="12545" width="253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568" width="9.140625" style="375" customWidth="1"/>
    <col min="12569" max="12569" width="11.28515625" style="375" bestFit="1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11.42578125" style="375"/>
    <col min="12801" max="12801" width="253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2824" width="9.140625" style="375" customWidth="1"/>
    <col min="12825" max="12825" width="11.28515625" style="375" bestFit="1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11.42578125" style="375"/>
    <col min="13057" max="13057" width="253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080" width="9.140625" style="375" customWidth="1"/>
    <col min="13081" max="13081" width="11.28515625" style="375" bestFit="1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11.42578125" style="375"/>
    <col min="13313" max="13313" width="253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336" width="9.140625" style="375" customWidth="1"/>
    <col min="13337" max="13337" width="11.28515625" style="375" bestFit="1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11.42578125" style="375"/>
    <col min="13569" max="13569" width="253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592" width="9.140625" style="375" customWidth="1"/>
    <col min="13593" max="13593" width="11.28515625" style="375" bestFit="1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11.42578125" style="375"/>
    <col min="13825" max="13825" width="253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3848" width="9.140625" style="375" customWidth="1"/>
    <col min="13849" max="13849" width="11.28515625" style="375" bestFit="1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11.42578125" style="375"/>
    <col min="14081" max="14081" width="253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104" width="9.140625" style="375" customWidth="1"/>
    <col min="14105" max="14105" width="11.28515625" style="375" bestFit="1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11.42578125" style="375"/>
    <col min="14337" max="14337" width="253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360" width="9.140625" style="375" customWidth="1"/>
    <col min="14361" max="14361" width="11.28515625" style="375" bestFit="1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11.42578125" style="375"/>
    <col min="14593" max="14593" width="253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616" width="9.140625" style="375" customWidth="1"/>
    <col min="14617" max="14617" width="11.28515625" style="375" bestFit="1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11.42578125" style="375"/>
    <col min="14849" max="14849" width="253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4872" width="9.140625" style="375" customWidth="1"/>
    <col min="14873" max="14873" width="11.28515625" style="375" bestFit="1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11.42578125" style="375"/>
    <col min="15105" max="15105" width="253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128" width="9.140625" style="375" customWidth="1"/>
    <col min="15129" max="15129" width="11.28515625" style="375" bestFit="1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11.42578125" style="375"/>
    <col min="15361" max="15361" width="253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384" width="9.140625" style="375" customWidth="1"/>
    <col min="15385" max="15385" width="11.28515625" style="375" bestFit="1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11.42578125" style="375"/>
    <col min="15617" max="15617" width="253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640" width="9.140625" style="375" customWidth="1"/>
    <col min="15641" max="15641" width="11.28515625" style="375" bestFit="1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11.42578125" style="375"/>
    <col min="15873" max="15873" width="253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5896" width="9.140625" style="375" customWidth="1"/>
    <col min="15897" max="15897" width="11.28515625" style="375" bestFit="1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11.42578125" style="375"/>
    <col min="16129" max="16129" width="253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152" width="9.140625" style="375" customWidth="1"/>
    <col min="16153" max="16153" width="11.28515625" style="375" bestFit="1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8" t="s">
        <v>55</v>
      </c>
      <c r="C8" s="858"/>
      <c r="D8" s="858"/>
      <c r="E8" s="858"/>
      <c r="F8" s="858"/>
      <c r="G8" s="858"/>
      <c r="H8" s="858"/>
      <c r="I8" s="858"/>
      <c r="J8" s="858" t="s">
        <v>56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03" t="s">
        <v>926</v>
      </c>
      <c r="B10" s="204">
        <v>1695956.0123947999</v>
      </c>
      <c r="C10" s="204">
        <v>21487.08538</v>
      </c>
      <c r="D10" s="204">
        <v>11736.2939964</v>
      </c>
      <c r="E10" s="204">
        <v>993.46506999999997</v>
      </c>
      <c r="F10" s="204">
        <v>7874.6592526000004</v>
      </c>
      <c r="G10" s="204">
        <v>557.08536000000004</v>
      </c>
      <c r="H10" s="204">
        <v>22.652799999999999</v>
      </c>
      <c r="I10" s="204">
        <v>1738627.2542600001</v>
      </c>
      <c r="J10" s="204">
        <v>269426.10274</v>
      </c>
      <c r="K10" s="204">
        <v>35203.360689999994</v>
      </c>
      <c r="L10" s="204">
        <v>458.32269000000002</v>
      </c>
      <c r="M10" s="204">
        <v>578.95137</v>
      </c>
      <c r="N10" s="204">
        <v>3792.5354900000002</v>
      </c>
      <c r="O10" s="204">
        <v>1175.31441</v>
      </c>
      <c r="P10" s="204">
        <v>176.67693</v>
      </c>
      <c r="Q10" s="204">
        <v>310811.26432000002</v>
      </c>
      <c r="R10" s="193"/>
    </row>
    <row r="11" spans="1:25" ht="90" customHeight="1">
      <c r="A11" s="203" t="s">
        <v>927</v>
      </c>
      <c r="B11" s="205">
        <v>23791.806951400002</v>
      </c>
      <c r="C11" s="205">
        <v>94.709879999999998</v>
      </c>
      <c r="D11" s="205">
        <v>180.05318</v>
      </c>
      <c r="E11" s="205">
        <v>0</v>
      </c>
      <c r="F11" s="205">
        <v>170.99873000000002</v>
      </c>
      <c r="G11" s="205">
        <v>456.80829999999997</v>
      </c>
      <c r="H11" s="205">
        <v>0</v>
      </c>
      <c r="I11" s="205">
        <v>24694.377039999999</v>
      </c>
      <c r="J11" s="205">
        <v>864.49106000000006</v>
      </c>
      <c r="K11" s="205">
        <v>31.53219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896.02324999999996</v>
      </c>
      <c r="R11" s="193"/>
    </row>
    <row r="12" spans="1:25" ht="90" customHeight="1">
      <c r="A12" s="203" t="s">
        <v>928</v>
      </c>
      <c r="B12" s="205">
        <v>4004.36339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7122.1877500000001</v>
      </c>
      <c r="I12" s="205">
        <v>11126.551140000001</v>
      </c>
      <c r="J12" s="205">
        <v>53.250889999999998</v>
      </c>
      <c r="K12" s="205">
        <v>0</v>
      </c>
      <c r="L12" s="204">
        <v>0</v>
      </c>
      <c r="M12" s="204">
        <v>0</v>
      </c>
      <c r="N12" s="204">
        <v>49.226169999999996</v>
      </c>
      <c r="O12" s="204">
        <v>0</v>
      </c>
      <c r="P12" s="204">
        <v>0</v>
      </c>
      <c r="Q12" s="204">
        <v>102.47705999999999</v>
      </c>
      <c r="R12" s="193"/>
    </row>
    <row r="13" spans="1:25" ht="90" customHeight="1">
      <c r="A13" s="203" t="s">
        <v>139</v>
      </c>
      <c r="B13" s="204">
        <v>50059.957159199999</v>
      </c>
      <c r="C13" s="204">
        <v>72.862780000000001</v>
      </c>
      <c r="D13" s="204">
        <v>543.57811000000004</v>
      </c>
      <c r="E13" s="204">
        <v>0</v>
      </c>
      <c r="F13" s="204">
        <v>153.88627</v>
      </c>
      <c r="G13" s="204">
        <v>0</v>
      </c>
      <c r="H13" s="204">
        <v>0</v>
      </c>
      <c r="I13" s="204">
        <v>50830.284319999999</v>
      </c>
      <c r="J13" s="204">
        <v>13161.38704</v>
      </c>
      <c r="K13" s="204">
        <v>216.63096999999999</v>
      </c>
      <c r="L13" s="204">
        <v>2.7254800000000001</v>
      </c>
      <c r="M13" s="204">
        <v>0</v>
      </c>
      <c r="N13" s="204">
        <v>26.15502</v>
      </c>
      <c r="O13" s="204">
        <v>0</v>
      </c>
      <c r="P13" s="204">
        <v>212.69732999999999</v>
      </c>
      <c r="Q13" s="204">
        <v>13619.59584</v>
      </c>
      <c r="R13" s="193"/>
    </row>
    <row r="14" spans="1:25" ht="90" customHeight="1">
      <c r="A14" s="203" t="s">
        <v>929</v>
      </c>
      <c r="B14" s="204">
        <v>1430117.4558486</v>
      </c>
      <c r="C14" s="204">
        <v>18014.557199999999</v>
      </c>
      <c r="D14" s="204">
        <v>11129.5686212</v>
      </c>
      <c r="E14" s="204">
        <v>1227.5451699999999</v>
      </c>
      <c r="F14" s="204">
        <v>5736.4355055999995</v>
      </c>
      <c r="G14" s="204">
        <v>269.24725999999998</v>
      </c>
      <c r="H14" s="204">
        <v>123688.49018000001</v>
      </c>
      <c r="I14" s="204">
        <v>1590183.2997900001</v>
      </c>
      <c r="J14" s="204">
        <v>448746.07254000002</v>
      </c>
      <c r="K14" s="204">
        <v>7460.2167599999993</v>
      </c>
      <c r="L14" s="204">
        <v>939.85844999999995</v>
      </c>
      <c r="M14" s="204">
        <v>460.43952000000002</v>
      </c>
      <c r="N14" s="204">
        <v>2100.0421699999997</v>
      </c>
      <c r="O14" s="204">
        <v>516.12423999999999</v>
      </c>
      <c r="P14" s="204">
        <v>5067.20334</v>
      </c>
      <c r="Q14" s="204">
        <v>465289.95701999997</v>
      </c>
      <c r="R14" s="193"/>
    </row>
    <row r="15" spans="1:25" ht="90" customHeight="1">
      <c r="A15" s="203" t="s">
        <v>141</v>
      </c>
      <c r="B15" s="204">
        <v>1139.3674099999998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27.44</v>
      </c>
      <c r="I15" s="204">
        <v>1166.8074099999999</v>
      </c>
      <c r="J15" s="204">
        <v>33108.087399999997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888.61208999999997</v>
      </c>
      <c r="Q15" s="204">
        <v>33996.699489999999</v>
      </c>
      <c r="R15" s="193"/>
    </row>
    <row r="16" spans="1:25" ht="90" customHeight="1">
      <c r="A16" s="203" t="s">
        <v>98</v>
      </c>
      <c r="B16" s="204">
        <v>2599172.6241332004</v>
      </c>
      <c r="C16" s="204">
        <v>38359.679423600006</v>
      </c>
      <c r="D16" s="204">
        <v>20920.145169200001</v>
      </c>
      <c r="E16" s="204">
        <v>2740.6875770000001</v>
      </c>
      <c r="F16" s="204">
        <v>13943.497578400002</v>
      </c>
      <c r="G16" s="204">
        <v>1020.9768416000001</v>
      </c>
      <c r="H16" s="204">
        <v>19461.03991</v>
      </c>
      <c r="I16" s="204">
        <v>2695618.6506599998</v>
      </c>
      <c r="J16" s="204">
        <v>524552.04703999998</v>
      </c>
      <c r="K16" s="204">
        <v>22374.38134</v>
      </c>
      <c r="L16" s="204">
        <v>846.25037999999995</v>
      </c>
      <c r="M16" s="204">
        <v>0</v>
      </c>
      <c r="N16" s="204">
        <v>10722.62551</v>
      </c>
      <c r="O16" s="204">
        <v>481.86761000000001</v>
      </c>
      <c r="P16" s="204">
        <v>428477.75316000002</v>
      </c>
      <c r="Q16" s="204">
        <v>987454.92504</v>
      </c>
      <c r="R16" s="193"/>
    </row>
    <row r="17" spans="1:18" ht="90" customHeight="1">
      <c r="A17" s="203" t="s">
        <v>142</v>
      </c>
      <c r="B17" s="204">
        <v>1384823.4329205998</v>
      </c>
      <c r="C17" s="204">
        <v>47256.263373599999</v>
      </c>
      <c r="D17" s="204">
        <v>27149.538808600002</v>
      </c>
      <c r="E17" s="204">
        <v>5829.0658565999993</v>
      </c>
      <c r="F17" s="204">
        <v>16012.8835296</v>
      </c>
      <c r="G17" s="204">
        <v>2153.4571599999999</v>
      </c>
      <c r="H17" s="204">
        <v>5632.4294600000003</v>
      </c>
      <c r="I17" s="204">
        <v>1488857.0711300001</v>
      </c>
      <c r="J17" s="204">
        <v>473702.98843000003</v>
      </c>
      <c r="K17" s="204">
        <v>15043.766449999999</v>
      </c>
      <c r="L17" s="204">
        <v>2449.2085904</v>
      </c>
      <c r="M17" s="204">
        <v>1058.2091799999998</v>
      </c>
      <c r="N17" s="204">
        <v>9200.4603999999999</v>
      </c>
      <c r="O17" s="204">
        <v>1572.1115322000001</v>
      </c>
      <c r="P17" s="204">
        <v>10698.66807</v>
      </c>
      <c r="Q17" s="204">
        <v>513725.41264999995</v>
      </c>
      <c r="R17" s="193"/>
    </row>
    <row r="18" spans="1:18" ht="90" customHeight="1">
      <c r="A18" s="203" t="s">
        <v>930</v>
      </c>
      <c r="B18" s="204">
        <v>167393.3258502</v>
      </c>
      <c r="C18" s="204">
        <v>3979.6239500000001</v>
      </c>
      <c r="D18" s="204">
        <v>5195.7910300000003</v>
      </c>
      <c r="E18" s="204">
        <v>443.06046999999995</v>
      </c>
      <c r="F18" s="204">
        <v>2759.2667873999999</v>
      </c>
      <c r="G18" s="204">
        <v>98.237599400000008</v>
      </c>
      <c r="H18" s="204">
        <v>198.27885999999998</v>
      </c>
      <c r="I18" s="204">
        <v>180067.58455</v>
      </c>
      <c r="J18" s="204">
        <v>94825.313519999996</v>
      </c>
      <c r="K18" s="204">
        <v>2689.5735099999997</v>
      </c>
      <c r="L18" s="204">
        <v>177.81941</v>
      </c>
      <c r="M18" s="204">
        <v>50.628569999999996</v>
      </c>
      <c r="N18" s="204">
        <v>1143.9692500000001</v>
      </c>
      <c r="O18" s="204">
        <v>199.81531000000001</v>
      </c>
      <c r="P18" s="204">
        <v>2765.6283399999998</v>
      </c>
      <c r="Q18" s="204">
        <v>101852.74790999999</v>
      </c>
      <c r="R18" s="193"/>
    </row>
    <row r="19" spans="1:18" ht="90" customHeight="1">
      <c r="A19" s="203" t="s">
        <v>144</v>
      </c>
      <c r="B19" s="204">
        <v>1090899.9678551999</v>
      </c>
      <c r="C19" s="204">
        <v>14987.0894004</v>
      </c>
      <c r="D19" s="204">
        <v>11083.789522399999</v>
      </c>
      <c r="E19" s="204">
        <v>1901.0303200000001</v>
      </c>
      <c r="F19" s="204">
        <v>14314.010164400001</v>
      </c>
      <c r="G19" s="204">
        <v>1837.1367723999999</v>
      </c>
      <c r="H19" s="204">
        <v>648.97394999999995</v>
      </c>
      <c r="I19" s="204">
        <v>1135671.9979999999</v>
      </c>
      <c r="J19" s="204">
        <v>224265.27434</v>
      </c>
      <c r="K19" s="204">
        <v>7739.9254500000006</v>
      </c>
      <c r="L19" s="204">
        <v>1032.1988900000001</v>
      </c>
      <c r="M19" s="204">
        <v>83.018820000000005</v>
      </c>
      <c r="N19" s="204">
        <v>4714.5672400000003</v>
      </c>
      <c r="O19" s="204">
        <v>339.55959000000001</v>
      </c>
      <c r="P19" s="204">
        <v>3200.9528999999998</v>
      </c>
      <c r="Q19" s="204">
        <v>241375.49722999998</v>
      </c>
      <c r="R19" s="193"/>
    </row>
    <row r="20" spans="1:18" ht="90" customHeight="1">
      <c r="A20" s="203" t="s">
        <v>145</v>
      </c>
      <c r="B20" s="204">
        <v>209637.35487000001</v>
      </c>
      <c r="C20" s="204">
        <v>53.767480000000006</v>
      </c>
      <c r="D20" s="204">
        <v>141.45454999999998</v>
      </c>
      <c r="E20" s="204">
        <v>58.171949999999995</v>
      </c>
      <c r="F20" s="204">
        <v>0</v>
      </c>
      <c r="G20" s="204">
        <v>0</v>
      </c>
      <c r="H20" s="204">
        <v>4344.4973899999995</v>
      </c>
      <c r="I20" s="204">
        <v>214235.24624000001</v>
      </c>
      <c r="J20" s="204">
        <v>15396.9246</v>
      </c>
      <c r="K20" s="204">
        <v>1055.1884599999998</v>
      </c>
      <c r="L20" s="204">
        <v>154.15720000000002</v>
      </c>
      <c r="M20" s="204">
        <v>220.28295</v>
      </c>
      <c r="N20" s="204">
        <v>890.23665000000005</v>
      </c>
      <c r="O20" s="204">
        <v>115.85899999999999</v>
      </c>
      <c r="P20" s="204">
        <v>3799.4627400000004</v>
      </c>
      <c r="Q20" s="204">
        <v>21632.1116</v>
      </c>
      <c r="R20" s="193"/>
    </row>
    <row r="21" spans="1:18" ht="90" customHeight="1">
      <c r="A21" s="203" t="s">
        <v>146</v>
      </c>
      <c r="B21" s="204">
        <v>1275767.3985037999</v>
      </c>
      <c r="C21" s="204">
        <v>16360.274280600001</v>
      </c>
      <c r="D21" s="204">
        <v>12192.25901</v>
      </c>
      <c r="E21" s="204">
        <v>1102.3005700000001</v>
      </c>
      <c r="F21" s="204">
        <v>11965.171328800001</v>
      </c>
      <c r="G21" s="204">
        <v>270.72883860000002</v>
      </c>
      <c r="H21" s="204">
        <v>1199.8961999999999</v>
      </c>
      <c r="I21" s="204">
        <v>1318858.0287200001</v>
      </c>
      <c r="J21" s="204">
        <v>399541.51685159997</v>
      </c>
      <c r="K21" s="204">
        <v>6185.2072199999993</v>
      </c>
      <c r="L21" s="204">
        <v>1191.4804999999999</v>
      </c>
      <c r="M21" s="204">
        <v>0</v>
      </c>
      <c r="N21" s="204">
        <v>2907.3371400000001</v>
      </c>
      <c r="O21" s="204">
        <v>0</v>
      </c>
      <c r="P21" s="204">
        <v>8358.3026399999999</v>
      </c>
      <c r="Q21" s="204">
        <v>418183.84435000003</v>
      </c>
      <c r="R21" s="193"/>
    </row>
    <row r="22" spans="1:18" ht="90" customHeight="1">
      <c r="A22" s="203" t="s">
        <v>147</v>
      </c>
      <c r="B22" s="204">
        <v>2939.7540800000002</v>
      </c>
      <c r="C22" s="204">
        <v>18.602679999999999</v>
      </c>
      <c r="D22" s="204">
        <v>12.636509999999999</v>
      </c>
      <c r="E22" s="204">
        <v>0</v>
      </c>
      <c r="F22" s="204">
        <v>0</v>
      </c>
      <c r="G22" s="204">
        <v>0</v>
      </c>
      <c r="H22" s="204">
        <v>121</v>
      </c>
      <c r="I22" s="204">
        <v>3091.9932699999999</v>
      </c>
      <c r="J22" s="204">
        <v>747.79468000000008</v>
      </c>
      <c r="K22" s="204">
        <v>7.2820299999999998</v>
      </c>
      <c r="L22" s="204">
        <v>0</v>
      </c>
      <c r="M22" s="204">
        <v>0</v>
      </c>
      <c r="N22" s="204">
        <v>0</v>
      </c>
      <c r="O22" s="204">
        <v>0</v>
      </c>
      <c r="P22" s="204">
        <v>92.869919999999993</v>
      </c>
      <c r="Q22" s="204">
        <v>847.94663000000003</v>
      </c>
      <c r="R22" s="193"/>
    </row>
    <row r="23" spans="1:18" ht="90" customHeight="1">
      <c r="A23" s="203" t="s">
        <v>148</v>
      </c>
      <c r="B23" s="204">
        <v>17452.195587000002</v>
      </c>
      <c r="C23" s="204">
        <v>93.884070000000008</v>
      </c>
      <c r="D23" s="204">
        <v>287.53444999999999</v>
      </c>
      <c r="E23" s="204">
        <v>0</v>
      </c>
      <c r="F23" s="204">
        <v>9.1338899999999992</v>
      </c>
      <c r="G23" s="204">
        <v>0</v>
      </c>
      <c r="H23" s="204">
        <v>43.5</v>
      </c>
      <c r="I23" s="204">
        <v>17886.248010000003</v>
      </c>
      <c r="J23" s="204">
        <v>2454.7747599999998</v>
      </c>
      <c r="K23" s="204">
        <v>217.95142000000001</v>
      </c>
      <c r="L23" s="204">
        <v>0</v>
      </c>
      <c r="M23" s="204">
        <v>0</v>
      </c>
      <c r="N23" s="204">
        <v>0</v>
      </c>
      <c r="O23" s="204">
        <v>0</v>
      </c>
      <c r="P23" s="204">
        <v>63.288290000000003</v>
      </c>
      <c r="Q23" s="204">
        <v>2736.0144700000001</v>
      </c>
      <c r="R23" s="193"/>
    </row>
    <row r="24" spans="1:18" ht="90" customHeight="1">
      <c r="A24" s="203" t="s">
        <v>149</v>
      </c>
      <c r="B24" s="204">
        <v>139339.91478200001</v>
      </c>
      <c r="C24" s="204">
        <v>805.84829000000002</v>
      </c>
      <c r="D24" s="204">
        <v>1571.51901</v>
      </c>
      <c r="E24" s="204">
        <v>171.45185000000001</v>
      </c>
      <c r="F24" s="204">
        <v>547.52076999999997</v>
      </c>
      <c r="G24" s="204">
        <v>122.2317544</v>
      </c>
      <c r="H24" s="204">
        <v>56.653760000000005</v>
      </c>
      <c r="I24" s="204">
        <v>142615.14022</v>
      </c>
      <c r="J24" s="204">
        <v>66705.085219999994</v>
      </c>
      <c r="K24" s="204">
        <v>778.35658999999998</v>
      </c>
      <c r="L24" s="204">
        <v>364.78185680000001</v>
      </c>
      <c r="M24" s="204">
        <v>0</v>
      </c>
      <c r="N24" s="204">
        <v>246.12554999999998</v>
      </c>
      <c r="O24" s="204">
        <v>666.35219999999993</v>
      </c>
      <c r="P24" s="204">
        <v>17234.156950000001</v>
      </c>
      <c r="Q24" s="204">
        <v>85994.858370000002</v>
      </c>
      <c r="R24" s="193"/>
    </row>
    <row r="25" spans="1:18" ht="90" customHeight="1">
      <c r="A25" s="203" t="s">
        <v>150</v>
      </c>
      <c r="B25" s="204">
        <v>93.423249999999996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93.423249999999996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03" t="s">
        <v>151</v>
      </c>
      <c r="B26" s="204">
        <v>77.878950000000003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77.878950000000003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90" customHeight="1" thickBot="1">
      <c r="A27" s="206" t="s">
        <v>152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188.24822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542</v>
      </c>
      <c r="Q27" s="207">
        <v>730.24821999999995</v>
      </c>
      <c r="R27" s="208"/>
    </row>
    <row r="28" spans="1:18" s="140" customFormat="1" ht="87.75" customHeight="1" thickTop="1" thickBot="1">
      <c r="A28" s="209" t="s">
        <v>745</v>
      </c>
      <c r="B28" s="210">
        <f>SUM(B10:B27)</f>
        <v>10092666.233936002</v>
      </c>
      <c r="C28" s="210">
        <f t="shared" ref="C28:Q28" si="0">SUM(C10:C27)</f>
        <v>161584.2481882</v>
      </c>
      <c r="D28" s="210">
        <f t="shared" si="0"/>
        <v>102144.1619678</v>
      </c>
      <c r="E28" s="210">
        <f t="shared" si="0"/>
        <v>14466.778833599998</v>
      </c>
      <c r="F28" s="210">
        <f t="shared" si="0"/>
        <v>73487.463806800006</v>
      </c>
      <c r="G28" s="210">
        <f t="shared" si="0"/>
        <v>6785.9098864000007</v>
      </c>
      <c r="H28" s="210">
        <f t="shared" si="0"/>
        <v>162567.04026000001</v>
      </c>
      <c r="I28" s="210">
        <f t="shared" si="0"/>
        <v>10613701.836960001</v>
      </c>
      <c r="J28" s="210">
        <f t="shared" si="0"/>
        <v>2567739.359331599</v>
      </c>
      <c r="K28" s="210">
        <f t="shared" si="0"/>
        <v>99003.37307999999</v>
      </c>
      <c r="L28" s="210">
        <f t="shared" si="0"/>
        <v>7616.8034471999999</v>
      </c>
      <c r="M28" s="210">
        <f t="shared" si="0"/>
        <v>2451.5304099999994</v>
      </c>
      <c r="N28" s="210">
        <f t="shared" si="0"/>
        <v>35793.280589999995</v>
      </c>
      <c r="O28" s="210">
        <f t="shared" si="0"/>
        <v>5067.0038922000012</v>
      </c>
      <c r="P28" s="210">
        <f t="shared" si="0"/>
        <v>481578.27269999997</v>
      </c>
      <c r="Q28" s="210">
        <f t="shared" si="0"/>
        <v>3199249.6234499994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735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O16" sqref="O16"/>
    </sheetView>
  </sheetViews>
  <sheetFormatPr baseColWidth="10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75" customWidth="1"/>
    <col min="11" max="11" width="48.7109375" style="656" customWidth="1"/>
    <col min="12" max="12" width="41.140625" style="375" customWidth="1"/>
    <col min="13" max="13" width="48.7109375" style="375" customWidth="1"/>
    <col min="14" max="14" width="51.140625" style="375" customWidth="1"/>
    <col min="15" max="15" width="48.7109375" style="375" customWidth="1"/>
    <col min="16" max="16" width="64" style="375" customWidth="1"/>
    <col min="17" max="17" width="42.42578125" style="375" customWidth="1"/>
    <col min="18" max="18" width="50.140625" style="375" bestFit="1" customWidth="1"/>
    <col min="19" max="19" width="48.7109375" style="375" customWidth="1"/>
    <col min="20" max="20" width="41.140625" style="375" customWidth="1"/>
    <col min="21" max="21" width="48.7109375" style="375" customWidth="1"/>
    <col min="22" max="22" width="51.140625" style="375" customWidth="1"/>
    <col min="23" max="23" width="48.7109375" style="375" customWidth="1"/>
    <col min="24" max="24" width="64" style="375" customWidth="1"/>
    <col min="25" max="25" width="42.42578125" style="375" customWidth="1"/>
    <col min="26" max="26" width="6.5703125" style="191" customWidth="1"/>
    <col min="27" max="32" width="9.140625" style="375" customWidth="1"/>
    <col min="33" max="33" width="11.28515625" style="375" bestFit="1" customWidth="1"/>
    <col min="34" max="34" width="10.140625" style="375" bestFit="1" customWidth="1"/>
    <col min="35" max="36" width="9.140625" style="375" customWidth="1"/>
    <col min="37" max="37" width="10.140625" style="375" bestFit="1" customWidth="1"/>
    <col min="38" max="256" width="11.42578125" style="375"/>
    <col min="257" max="257" width="253" style="375" customWidth="1"/>
    <col min="258" max="263" width="50.85546875" style="375" customWidth="1"/>
    <col min="264" max="264" width="64.5703125" style="375" customWidth="1"/>
    <col min="265" max="265" width="51.5703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39.42578125" style="375" customWidth="1"/>
    <col min="275" max="275" width="48.7109375" style="375" customWidth="1"/>
    <col min="276" max="276" width="41.140625" style="375" customWidth="1"/>
    <col min="277" max="277" width="48.7109375" style="375" customWidth="1"/>
    <col min="278" max="278" width="51.140625" style="375" customWidth="1"/>
    <col min="279" max="279" width="48.7109375" style="375" customWidth="1"/>
    <col min="280" max="280" width="64" style="375" customWidth="1"/>
    <col min="281" max="281" width="42.42578125" style="375" customWidth="1"/>
    <col min="282" max="282" width="6.5703125" style="375" customWidth="1"/>
    <col min="283" max="288" width="9.140625" style="375" customWidth="1"/>
    <col min="289" max="289" width="11.28515625" style="375" bestFit="1" customWidth="1"/>
    <col min="290" max="290" width="10.140625" style="375" bestFit="1" customWidth="1"/>
    <col min="291" max="292" width="9.140625" style="375" customWidth="1"/>
    <col min="293" max="293" width="10.140625" style="375" bestFit="1" customWidth="1"/>
    <col min="294" max="512" width="11.42578125" style="375"/>
    <col min="513" max="513" width="253" style="375" customWidth="1"/>
    <col min="514" max="519" width="50.85546875" style="375" customWidth="1"/>
    <col min="520" max="520" width="64.5703125" style="375" customWidth="1"/>
    <col min="521" max="521" width="51.5703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39.42578125" style="375" customWidth="1"/>
    <col min="531" max="531" width="48.7109375" style="375" customWidth="1"/>
    <col min="532" max="532" width="41.140625" style="375" customWidth="1"/>
    <col min="533" max="533" width="48.7109375" style="375" customWidth="1"/>
    <col min="534" max="534" width="51.140625" style="375" customWidth="1"/>
    <col min="535" max="535" width="48.7109375" style="375" customWidth="1"/>
    <col min="536" max="536" width="64" style="375" customWidth="1"/>
    <col min="537" max="537" width="42.42578125" style="375" customWidth="1"/>
    <col min="538" max="538" width="6.5703125" style="375" customWidth="1"/>
    <col min="539" max="544" width="9.140625" style="375" customWidth="1"/>
    <col min="545" max="545" width="11.28515625" style="375" bestFit="1" customWidth="1"/>
    <col min="546" max="546" width="10.140625" style="375" bestFit="1" customWidth="1"/>
    <col min="547" max="548" width="9.140625" style="375" customWidth="1"/>
    <col min="549" max="549" width="10.140625" style="375" bestFit="1" customWidth="1"/>
    <col min="550" max="768" width="11.42578125" style="375"/>
    <col min="769" max="769" width="253" style="375" customWidth="1"/>
    <col min="770" max="775" width="50.85546875" style="375" customWidth="1"/>
    <col min="776" max="776" width="64.5703125" style="375" customWidth="1"/>
    <col min="777" max="777" width="51.5703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39.42578125" style="375" customWidth="1"/>
    <col min="787" max="787" width="48.7109375" style="375" customWidth="1"/>
    <col min="788" max="788" width="41.140625" style="375" customWidth="1"/>
    <col min="789" max="789" width="48.7109375" style="375" customWidth="1"/>
    <col min="790" max="790" width="51.140625" style="375" customWidth="1"/>
    <col min="791" max="791" width="48.7109375" style="375" customWidth="1"/>
    <col min="792" max="792" width="64" style="375" customWidth="1"/>
    <col min="793" max="793" width="42.42578125" style="375" customWidth="1"/>
    <col min="794" max="794" width="6.5703125" style="375" customWidth="1"/>
    <col min="795" max="800" width="9.140625" style="375" customWidth="1"/>
    <col min="801" max="801" width="11.28515625" style="375" bestFit="1" customWidth="1"/>
    <col min="802" max="802" width="10.140625" style="375" bestFit="1" customWidth="1"/>
    <col min="803" max="804" width="9.140625" style="375" customWidth="1"/>
    <col min="805" max="805" width="10.140625" style="375" bestFit="1" customWidth="1"/>
    <col min="806" max="1024" width="11.42578125" style="375"/>
    <col min="1025" max="1025" width="253" style="375" customWidth="1"/>
    <col min="1026" max="1031" width="50.85546875" style="375" customWidth="1"/>
    <col min="1032" max="1032" width="64.5703125" style="375" customWidth="1"/>
    <col min="1033" max="1033" width="51.5703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39.42578125" style="375" customWidth="1"/>
    <col min="1043" max="1043" width="48.7109375" style="375" customWidth="1"/>
    <col min="1044" max="1044" width="41.140625" style="375" customWidth="1"/>
    <col min="1045" max="1045" width="48.7109375" style="375" customWidth="1"/>
    <col min="1046" max="1046" width="51.140625" style="375" customWidth="1"/>
    <col min="1047" max="1047" width="48.7109375" style="375" customWidth="1"/>
    <col min="1048" max="1048" width="64" style="375" customWidth="1"/>
    <col min="1049" max="1049" width="42.42578125" style="375" customWidth="1"/>
    <col min="1050" max="1050" width="6.5703125" style="375" customWidth="1"/>
    <col min="1051" max="1056" width="9.140625" style="375" customWidth="1"/>
    <col min="1057" max="1057" width="11.28515625" style="375" bestFit="1" customWidth="1"/>
    <col min="1058" max="1058" width="10.140625" style="375" bestFit="1" customWidth="1"/>
    <col min="1059" max="1060" width="9.140625" style="375" customWidth="1"/>
    <col min="1061" max="1061" width="10.140625" style="375" bestFit="1" customWidth="1"/>
    <col min="1062" max="1280" width="11.42578125" style="375"/>
    <col min="1281" max="1281" width="253" style="375" customWidth="1"/>
    <col min="1282" max="1287" width="50.85546875" style="375" customWidth="1"/>
    <col min="1288" max="1288" width="64.5703125" style="375" customWidth="1"/>
    <col min="1289" max="1289" width="51.5703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39.42578125" style="375" customWidth="1"/>
    <col min="1299" max="1299" width="48.7109375" style="375" customWidth="1"/>
    <col min="1300" max="1300" width="41.140625" style="375" customWidth="1"/>
    <col min="1301" max="1301" width="48.7109375" style="375" customWidth="1"/>
    <col min="1302" max="1302" width="51.140625" style="375" customWidth="1"/>
    <col min="1303" max="1303" width="48.7109375" style="375" customWidth="1"/>
    <col min="1304" max="1304" width="64" style="375" customWidth="1"/>
    <col min="1305" max="1305" width="42.42578125" style="375" customWidth="1"/>
    <col min="1306" max="1306" width="6.5703125" style="375" customWidth="1"/>
    <col min="1307" max="1312" width="9.140625" style="375" customWidth="1"/>
    <col min="1313" max="1313" width="11.28515625" style="375" bestFit="1" customWidth="1"/>
    <col min="1314" max="1314" width="10.140625" style="375" bestFit="1" customWidth="1"/>
    <col min="1315" max="1316" width="9.140625" style="375" customWidth="1"/>
    <col min="1317" max="1317" width="10.140625" style="375" bestFit="1" customWidth="1"/>
    <col min="1318" max="1536" width="11.42578125" style="375"/>
    <col min="1537" max="1537" width="253" style="375" customWidth="1"/>
    <col min="1538" max="1543" width="50.85546875" style="375" customWidth="1"/>
    <col min="1544" max="1544" width="64.5703125" style="375" customWidth="1"/>
    <col min="1545" max="1545" width="51.5703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39.42578125" style="375" customWidth="1"/>
    <col min="1555" max="1555" width="48.7109375" style="375" customWidth="1"/>
    <col min="1556" max="1556" width="41.140625" style="375" customWidth="1"/>
    <col min="1557" max="1557" width="48.7109375" style="375" customWidth="1"/>
    <col min="1558" max="1558" width="51.140625" style="375" customWidth="1"/>
    <col min="1559" max="1559" width="48.7109375" style="375" customWidth="1"/>
    <col min="1560" max="1560" width="64" style="375" customWidth="1"/>
    <col min="1561" max="1561" width="42.42578125" style="375" customWidth="1"/>
    <col min="1562" max="1562" width="6.5703125" style="375" customWidth="1"/>
    <col min="1563" max="1568" width="9.140625" style="375" customWidth="1"/>
    <col min="1569" max="1569" width="11.28515625" style="375" bestFit="1" customWidth="1"/>
    <col min="1570" max="1570" width="10.140625" style="375" bestFit="1" customWidth="1"/>
    <col min="1571" max="1572" width="9.140625" style="375" customWidth="1"/>
    <col min="1573" max="1573" width="10.140625" style="375" bestFit="1" customWidth="1"/>
    <col min="1574" max="1792" width="11.42578125" style="375"/>
    <col min="1793" max="1793" width="253" style="375" customWidth="1"/>
    <col min="1794" max="1799" width="50.85546875" style="375" customWidth="1"/>
    <col min="1800" max="1800" width="64.5703125" style="375" customWidth="1"/>
    <col min="1801" max="1801" width="51.5703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39.42578125" style="375" customWidth="1"/>
    <col min="1811" max="1811" width="48.7109375" style="375" customWidth="1"/>
    <col min="1812" max="1812" width="41.140625" style="375" customWidth="1"/>
    <col min="1813" max="1813" width="48.7109375" style="375" customWidth="1"/>
    <col min="1814" max="1814" width="51.140625" style="375" customWidth="1"/>
    <col min="1815" max="1815" width="48.7109375" style="375" customWidth="1"/>
    <col min="1816" max="1816" width="64" style="375" customWidth="1"/>
    <col min="1817" max="1817" width="42.42578125" style="375" customWidth="1"/>
    <col min="1818" max="1818" width="6.5703125" style="375" customWidth="1"/>
    <col min="1819" max="1824" width="9.140625" style="375" customWidth="1"/>
    <col min="1825" max="1825" width="11.28515625" style="375" bestFit="1" customWidth="1"/>
    <col min="1826" max="1826" width="10.140625" style="375" bestFit="1" customWidth="1"/>
    <col min="1827" max="1828" width="9.140625" style="375" customWidth="1"/>
    <col min="1829" max="1829" width="10.140625" style="375" bestFit="1" customWidth="1"/>
    <col min="1830" max="2048" width="11.42578125" style="375"/>
    <col min="2049" max="2049" width="253" style="375" customWidth="1"/>
    <col min="2050" max="2055" width="50.85546875" style="375" customWidth="1"/>
    <col min="2056" max="2056" width="64.5703125" style="375" customWidth="1"/>
    <col min="2057" max="2057" width="51.5703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39.42578125" style="375" customWidth="1"/>
    <col min="2067" max="2067" width="48.7109375" style="375" customWidth="1"/>
    <col min="2068" max="2068" width="41.140625" style="375" customWidth="1"/>
    <col min="2069" max="2069" width="48.7109375" style="375" customWidth="1"/>
    <col min="2070" max="2070" width="51.140625" style="375" customWidth="1"/>
    <col min="2071" max="2071" width="48.7109375" style="375" customWidth="1"/>
    <col min="2072" max="2072" width="64" style="375" customWidth="1"/>
    <col min="2073" max="2073" width="42.42578125" style="375" customWidth="1"/>
    <col min="2074" max="2074" width="6.5703125" style="375" customWidth="1"/>
    <col min="2075" max="2080" width="9.140625" style="375" customWidth="1"/>
    <col min="2081" max="2081" width="11.28515625" style="375" bestFit="1" customWidth="1"/>
    <col min="2082" max="2082" width="10.140625" style="375" bestFit="1" customWidth="1"/>
    <col min="2083" max="2084" width="9.140625" style="375" customWidth="1"/>
    <col min="2085" max="2085" width="10.140625" style="375" bestFit="1" customWidth="1"/>
    <col min="2086" max="2304" width="11.42578125" style="375"/>
    <col min="2305" max="2305" width="253" style="375" customWidth="1"/>
    <col min="2306" max="2311" width="50.85546875" style="375" customWidth="1"/>
    <col min="2312" max="2312" width="64.5703125" style="375" customWidth="1"/>
    <col min="2313" max="2313" width="51.5703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39.42578125" style="375" customWidth="1"/>
    <col min="2323" max="2323" width="48.7109375" style="375" customWidth="1"/>
    <col min="2324" max="2324" width="41.140625" style="375" customWidth="1"/>
    <col min="2325" max="2325" width="48.7109375" style="375" customWidth="1"/>
    <col min="2326" max="2326" width="51.140625" style="375" customWidth="1"/>
    <col min="2327" max="2327" width="48.7109375" style="375" customWidth="1"/>
    <col min="2328" max="2328" width="64" style="375" customWidth="1"/>
    <col min="2329" max="2329" width="42.42578125" style="375" customWidth="1"/>
    <col min="2330" max="2330" width="6.5703125" style="375" customWidth="1"/>
    <col min="2331" max="2336" width="9.140625" style="375" customWidth="1"/>
    <col min="2337" max="2337" width="11.28515625" style="375" bestFit="1" customWidth="1"/>
    <col min="2338" max="2338" width="10.140625" style="375" bestFit="1" customWidth="1"/>
    <col min="2339" max="2340" width="9.140625" style="375" customWidth="1"/>
    <col min="2341" max="2341" width="10.140625" style="375" bestFit="1" customWidth="1"/>
    <col min="2342" max="2560" width="11.42578125" style="375"/>
    <col min="2561" max="2561" width="253" style="375" customWidth="1"/>
    <col min="2562" max="2567" width="50.85546875" style="375" customWidth="1"/>
    <col min="2568" max="2568" width="64.5703125" style="375" customWidth="1"/>
    <col min="2569" max="2569" width="51.5703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39.42578125" style="375" customWidth="1"/>
    <col min="2579" max="2579" width="48.7109375" style="375" customWidth="1"/>
    <col min="2580" max="2580" width="41.140625" style="375" customWidth="1"/>
    <col min="2581" max="2581" width="48.7109375" style="375" customWidth="1"/>
    <col min="2582" max="2582" width="51.140625" style="375" customWidth="1"/>
    <col min="2583" max="2583" width="48.7109375" style="375" customWidth="1"/>
    <col min="2584" max="2584" width="64" style="375" customWidth="1"/>
    <col min="2585" max="2585" width="42.42578125" style="375" customWidth="1"/>
    <col min="2586" max="2586" width="6.5703125" style="375" customWidth="1"/>
    <col min="2587" max="2592" width="9.140625" style="375" customWidth="1"/>
    <col min="2593" max="2593" width="11.28515625" style="375" bestFit="1" customWidth="1"/>
    <col min="2594" max="2594" width="10.140625" style="375" bestFit="1" customWidth="1"/>
    <col min="2595" max="2596" width="9.140625" style="375" customWidth="1"/>
    <col min="2597" max="2597" width="10.140625" style="375" bestFit="1" customWidth="1"/>
    <col min="2598" max="2816" width="11.42578125" style="375"/>
    <col min="2817" max="2817" width="253" style="375" customWidth="1"/>
    <col min="2818" max="2823" width="50.85546875" style="375" customWidth="1"/>
    <col min="2824" max="2824" width="64.5703125" style="375" customWidth="1"/>
    <col min="2825" max="2825" width="51.5703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39.42578125" style="375" customWidth="1"/>
    <col min="2835" max="2835" width="48.7109375" style="375" customWidth="1"/>
    <col min="2836" max="2836" width="41.140625" style="375" customWidth="1"/>
    <col min="2837" max="2837" width="48.7109375" style="375" customWidth="1"/>
    <col min="2838" max="2838" width="51.140625" style="375" customWidth="1"/>
    <col min="2839" max="2839" width="48.7109375" style="375" customWidth="1"/>
    <col min="2840" max="2840" width="64" style="375" customWidth="1"/>
    <col min="2841" max="2841" width="42.42578125" style="375" customWidth="1"/>
    <col min="2842" max="2842" width="6.5703125" style="375" customWidth="1"/>
    <col min="2843" max="2848" width="9.140625" style="375" customWidth="1"/>
    <col min="2849" max="2849" width="11.28515625" style="375" bestFit="1" customWidth="1"/>
    <col min="2850" max="2850" width="10.140625" style="375" bestFit="1" customWidth="1"/>
    <col min="2851" max="2852" width="9.140625" style="375" customWidth="1"/>
    <col min="2853" max="2853" width="10.140625" style="375" bestFit="1" customWidth="1"/>
    <col min="2854" max="3072" width="11.42578125" style="375"/>
    <col min="3073" max="3073" width="253" style="375" customWidth="1"/>
    <col min="3074" max="3079" width="50.85546875" style="375" customWidth="1"/>
    <col min="3080" max="3080" width="64.5703125" style="375" customWidth="1"/>
    <col min="3081" max="3081" width="51.5703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39.42578125" style="375" customWidth="1"/>
    <col min="3091" max="3091" width="48.7109375" style="375" customWidth="1"/>
    <col min="3092" max="3092" width="41.140625" style="375" customWidth="1"/>
    <col min="3093" max="3093" width="48.7109375" style="375" customWidth="1"/>
    <col min="3094" max="3094" width="51.140625" style="375" customWidth="1"/>
    <col min="3095" max="3095" width="48.7109375" style="375" customWidth="1"/>
    <col min="3096" max="3096" width="64" style="375" customWidth="1"/>
    <col min="3097" max="3097" width="42.42578125" style="375" customWidth="1"/>
    <col min="3098" max="3098" width="6.5703125" style="375" customWidth="1"/>
    <col min="3099" max="3104" width="9.140625" style="375" customWidth="1"/>
    <col min="3105" max="3105" width="11.28515625" style="375" bestFit="1" customWidth="1"/>
    <col min="3106" max="3106" width="10.140625" style="375" bestFit="1" customWidth="1"/>
    <col min="3107" max="3108" width="9.140625" style="375" customWidth="1"/>
    <col min="3109" max="3109" width="10.140625" style="375" bestFit="1" customWidth="1"/>
    <col min="3110" max="3328" width="11.42578125" style="375"/>
    <col min="3329" max="3329" width="253" style="375" customWidth="1"/>
    <col min="3330" max="3335" width="50.85546875" style="375" customWidth="1"/>
    <col min="3336" max="3336" width="64.5703125" style="375" customWidth="1"/>
    <col min="3337" max="3337" width="51.5703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39.42578125" style="375" customWidth="1"/>
    <col min="3347" max="3347" width="48.7109375" style="375" customWidth="1"/>
    <col min="3348" max="3348" width="41.140625" style="375" customWidth="1"/>
    <col min="3349" max="3349" width="48.7109375" style="375" customWidth="1"/>
    <col min="3350" max="3350" width="51.140625" style="375" customWidth="1"/>
    <col min="3351" max="3351" width="48.7109375" style="375" customWidth="1"/>
    <col min="3352" max="3352" width="64" style="375" customWidth="1"/>
    <col min="3353" max="3353" width="42.42578125" style="375" customWidth="1"/>
    <col min="3354" max="3354" width="6.5703125" style="375" customWidth="1"/>
    <col min="3355" max="3360" width="9.140625" style="375" customWidth="1"/>
    <col min="3361" max="3361" width="11.28515625" style="375" bestFit="1" customWidth="1"/>
    <col min="3362" max="3362" width="10.140625" style="375" bestFit="1" customWidth="1"/>
    <col min="3363" max="3364" width="9.140625" style="375" customWidth="1"/>
    <col min="3365" max="3365" width="10.140625" style="375" bestFit="1" customWidth="1"/>
    <col min="3366" max="3584" width="11.42578125" style="375"/>
    <col min="3585" max="3585" width="253" style="375" customWidth="1"/>
    <col min="3586" max="3591" width="50.85546875" style="375" customWidth="1"/>
    <col min="3592" max="3592" width="64.5703125" style="375" customWidth="1"/>
    <col min="3593" max="3593" width="51.5703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39.42578125" style="375" customWidth="1"/>
    <col min="3603" max="3603" width="48.7109375" style="375" customWidth="1"/>
    <col min="3604" max="3604" width="41.140625" style="375" customWidth="1"/>
    <col min="3605" max="3605" width="48.7109375" style="375" customWidth="1"/>
    <col min="3606" max="3606" width="51.140625" style="375" customWidth="1"/>
    <col min="3607" max="3607" width="48.7109375" style="375" customWidth="1"/>
    <col min="3608" max="3608" width="64" style="375" customWidth="1"/>
    <col min="3609" max="3609" width="42.42578125" style="375" customWidth="1"/>
    <col min="3610" max="3610" width="6.5703125" style="375" customWidth="1"/>
    <col min="3611" max="3616" width="9.140625" style="375" customWidth="1"/>
    <col min="3617" max="3617" width="11.28515625" style="375" bestFit="1" customWidth="1"/>
    <col min="3618" max="3618" width="10.140625" style="375" bestFit="1" customWidth="1"/>
    <col min="3619" max="3620" width="9.140625" style="375" customWidth="1"/>
    <col min="3621" max="3621" width="10.140625" style="375" bestFit="1" customWidth="1"/>
    <col min="3622" max="3840" width="11.42578125" style="375"/>
    <col min="3841" max="3841" width="253" style="375" customWidth="1"/>
    <col min="3842" max="3847" width="50.85546875" style="375" customWidth="1"/>
    <col min="3848" max="3848" width="64.5703125" style="375" customWidth="1"/>
    <col min="3849" max="3849" width="51.5703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39.42578125" style="375" customWidth="1"/>
    <col min="3859" max="3859" width="48.7109375" style="375" customWidth="1"/>
    <col min="3860" max="3860" width="41.140625" style="375" customWidth="1"/>
    <col min="3861" max="3861" width="48.7109375" style="375" customWidth="1"/>
    <col min="3862" max="3862" width="51.140625" style="375" customWidth="1"/>
    <col min="3863" max="3863" width="48.7109375" style="375" customWidth="1"/>
    <col min="3864" max="3864" width="64" style="375" customWidth="1"/>
    <col min="3865" max="3865" width="42.42578125" style="375" customWidth="1"/>
    <col min="3866" max="3866" width="6.5703125" style="375" customWidth="1"/>
    <col min="3867" max="3872" width="9.140625" style="375" customWidth="1"/>
    <col min="3873" max="3873" width="11.28515625" style="375" bestFit="1" customWidth="1"/>
    <col min="3874" max="3874" width="10.140625" style="375" bestFit="1" customWidth="1"/>
    <col min="3875" max="3876" width="9.140625" style="375" customWidth="1"/>
    <col min="3877" max="3877" width="10.140625" style="375" bestFit="1" customWidth="1"/>
    <col min="3878" max="4096" width="11.42578125" style="375"/>
    <col min="4097" max="4097" width="253" style="375" customWidth="1"/>
    <col min="4098" max="4103" width="50.85546875" style="375" customWidth="1"/>
    <col min="4104" max="4104" width="64.5703125" style="375" customWidth="1"/>
    <col min="4105" max="4105" width="51.5703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39.42578125" style="375" customWidth="1"/>
    <col min="4115" max="4115" width="48.7109375" style="375" customWidth="1"/>
    <col min="4116" max="4116" width="41.140625" style="375" customWidth="1"/>
    <col min="4117" max="4117" width="48.7109375" style="375" customWidth="1"/>
    <col min="4118" max="4118" width="51.140625" style="375" customWidth="1"/>
    <col min="4119" max="4119" width="48.7109375" style="375" customWidth="1"/>
    <col min="4120" max="4120" width="64" style="375" customWidth="1"/>
    <col min="4121" max="4121" width="42.42578125" style="375" customWidth="1"/>
    <col min="4122" max="4122" width="6.5703125" style="375" customWidth="1"/>
    <col min="4123" max="4128" width="9.140625" style="375" customWidth="1"/>
    <col min="4129" max="4129" width="11.28515625" style="375" bestFit="1" customWidth="1"/>
    <col min="4130" max="4130" width="10.140625" style="375" bestFit="1" customWidth="1"/>
    <col min="4131" max="4132" width="9.140625" style="375" customWidth="1"/>
    <col min="4133" max="4133" width="10.140625" style="375" bestFit="1" customWidth="1"/>
    <col min="4134" max="4352" width="11.42578125" style="375"/>
    <col min="4353" max="4353" width="253" style="375" customWidth="1"/>
    <col min="4354" max="4359" width="50.85546875" style="375" customWidth="1"/>
    <col min="4360" max="4360" width="64.5703125" style="375" customWidth="1"/>
    <col min="4361" max="4361" width="51.5703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39.42578125" style="375" customWidth="1"/>
    <col min="4371" max="4371" width="48.7109375" style="375" customWidth="1"/>
    <col min="4372" max="4372" width="41.140625" style="375" customWidth="1"/>
    <col min="4373" max="4373" width="48.7109375" style="375" customWidth="1"/>
    <col min="4374" max="4374" width="51.140625" style="375" customWidth="1"/>
    <col min="4375" max="4375" width="48.7109375" style="375" customWidth="1"/>
    <col min="4376" max="4376" width="64" style="375" customWidth="1"/>
    <col min="4377" max="4377" width="42.42578125" style="375" customWidth="1"/>
    <col min="4378" max="4378" width="6.5703125" style="375" customWidth="1"/>
    <col min="4379" max="4384" width="9.140625" style="375" customWidth="1"/>
    <col min="4385" max="4385" width="11.28515625" style="375" bestFit="1" customWidth="1"/>
    <col min="4386" max="4386" width="10.140625" style="375" bestFit="1" customWidth="1"/>
    <col min="4387" max="4388" width="9.140625" style="375" customWidth="1"/>
    <col min="4389" max="4389" width="10.140625" style="375" bestFit="1" customWidth="1"/>
    <col min="4390" max="4608" width="11.42578125" style="375"/>
    <col min="4609" max="4609" width="253" style="375" customWidth="1"/>
    <col min="4610" max="4615" width="50.85546875" style="375" customWidth="1"/>
    <col min="4616" max="4616" width="64.5703125" style="375" customWidth="1"/>
    <col min="4617" max="4617" width="51.5703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39.42578125" style="375" customWidth="1"/>
    <col min="4627" max="4627" width="48.7109375" style="375" customWidth="1"/>
    <col min="4628" max="4628" width="41.140625" style="375" customWidth="1"/>
    <col min="4629" max="4629" width="48.7109375" style="375" customWidth="1"/>
    <col min="4630" max="4630" width="51.140625" style="375" customWidth="1"/>
    <col min="4631" max="4631" width="48.7109375" style="375" customWidth="1"/>
    <col min="4632" max="4632" width="64" style="375" customWidth="1"/>
    <col min="4633" max="4633" width="42.42578125" style="375" customWidth="1"/>
    <col min="4634" max="4634" width="6.5703125" style="375" customWidth="1"/>
    <col min="4635" max="4640" width="9.140625" style="375" customWidth="1"/>
    <col min="4641" max="4641" width="11.28515625" style="375" bestFit="1" customWidth="1"/>
    <col min="4642" max="4642" width="10.140625" style="375" bestFit="1" customWidth="1"/>
    <col min="4643" max="4644" width="9.140625" style="375" customWidth="1"/>
    <col min="4645" max="4645" width="10.140625" style="375" bestFit="1" customWidth="1"/>
    <col min="4646" max="4864" width="11.42578125" style="375"/>
    <col min="4865" max="4865" width="253" style="375" customWidth="1"/>
    <col min="4866" max="4871" width="50.85546875" style="375" customWidth="1"/>
    <col min="4872" max="4872" width="64.5703125" style="375" customWidth="1"/>
    <col min="4873" max="4873" width="51.5703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39.42578125" style="375" customWidth="1"/>
    <col min="4883" max="4883" width="48.7109375" style="375" customWidth="1"/>
    <col min="4884" max="4884" width="41.140625" style="375" customWidth="1"/>
    <col min="4885" max="4885" width="48.7109375" style="375" customWidth="1"/>
    <col min="4886" max="4886" width="51.140625" style="375" customWidth="1"/>
    <col min="4887" max="4887" width="48.7109375" style="375" customWidth="1"/>
    <col min="4888" max="4888" width="64" style="375" customWidth="1"/>
    <col min="4889" max="4889" width="42.42578125" style="375" customWidth="1"/>
    <col min="4890" max="4890" width="6.5703125" style="375" customWidth="1"/>
    <col min="4891" max="4896" width="9.140625" style="375" customWidth="1"/>
    <col min="4897" max="4897" width="11.28515625" style="375" bestFit="1" customWidth="1"/>
    <col min="4898" max="4898" width="10.140625" style="375" bestFit="1" customWidth="1"/>
    <col min="4899" max="4900" width="9.140625" style="375" customWidth="1"/>
    <col min="4901" max="4901" width="10.140625" style="375" bestFit="1" customWidth="1"/>
    <col min="4902" max="5120" width="11.42578125" style="375"/>
    <col min="5121" max="5121" width="253" style="375" customWidth="1"/>
    <col min="5122" max="5127" width="50.85546875" style="375" customWidth="1"/>
    <col min="5128" max="5128" width="64.5703125" style="375" customWidth="1"/>
    <col min="5129" max="5129" width="51.5703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39.42578125" style="375" customWidth="1"/>
    <col min="5139" max="5139" width="48.7109375" style="375" customWidth="1"/>
    <col min="5140" max="5140" width="41.140625" style="375" customWidth="1"/>
    <col min="5141" max="5141" width="48.7109375" style="375" customWidth="1"/>
    <col min="5142" max="5142" width="51.140625" style="375" customWidth="1"/>
    <col min="5143" max="5143" width="48.7109375" style="375" customWidth="1"/>
    <col min="5144" max="5144" width="64" style="375" customWidth="1"/>
    <col min="5145" max="5145" width="42.42578125" style="375" customWidth="1"/>
    <col min="5146" max="5146" width="6.5703125" style="375" customWidth="1"/>
    <col min="5147" max="5152" width="9.140625" style="375" customWidth="1"/>
    <col min="5153" max="5153" width="11.28515625" style="375" bestFit="1" customWidth="1"/>
    <col min="5154" max="5154" width="10.140625" style="375" bestFit="1" customWidth="1"/>
    <col min="5155" max="5156" width="9.140625" style="375" customWidth="1"/>
    <col min="5157" max="5157" width="10.140625" style="375" bestFit="1" customWidth="1"/>
    <col min="5158" max="5376" width="11.42578125" style="375"/>
    <col min="5377" max="5377" width="253" style="375" customWidth="1"/>
    <col min="5378" max="5383" width="50.85546875" style="375" customWidth="1"/>
    <col min="5384" max="5384" width="64.5703125" style="375" customWidth="1"/>
    <col min="5385" max="5385" width="51.5703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39.42578125" style="375" customWidth="1"/>
    <col min="5395" max="5395" width="48.7109375" style="375" customWidth="1"/>
    <col min="5396" max="5396" width="41.140625" style="375" customWidth="1"/>
    <col min="5397" max="5397" width="48.7109375" style="375" customWidth="1"/>
    <col min="5398" max="5398" width="51.140625" style="375" customWidth="1"/>
    <col min="5399" max="5399" width="48.7109375" style="375" customWidth="1"/>
    <col min="5400" max="5400" width="64" style="375" customWidth="1"/>
    <col min="5401" max="5401" width="42.42578125" style="375" customWidth="1"/>
    <col min="5402" max="5402" width="6.5703125" style="375" customWidth="1"/>
    <col min="5403" max="5408" width="9.140625" style="375" customWidth="1"/>
    <col min="5409" max="5409" width="11.28515625" style="375" bestFit="1" customWidth="1"/>
    <col min="5410" max="5410" width="10.140625" style="375" bestFit="1" customWidth="1"/>
    <col min="5411" max="5412" width="9.140625" style="375" customWidth="1"/>
    <col min="5413" max="5413" width="10.140625" style="375" bestFit="1" customWidth="1"/>
    <col min="5414" max="5632" width="11.42578125" style="375"/>
    <col min="5633" max="5633" width="253" style="375" customWidth="1"/>
    <col min="5634" max="5639" width="50.85546875" style="375" customWidth="1"/>
    <col min="5640" max="5640" width="64.5703125" style="375" customWidth="1"/>
    <col min="5641" max="5641" width="51.5703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39.42578125" style="375" customWidth="1"/>
    <col min="5651" max="5651" width="48.7109375" style="375" customWidth="1"/>
    <col min="5652" max="5652" width="41.140625" style="375" customWidth="1"/>
    <col min="5653" max="5653" width="48.7109375" style="375" customWidth="1"/>
    <col min="5654" max="5654" width="51.140625" style="375" customWidth="1"/>
    <col min="5655" max="5655" width="48.7109375" style="375" customWidth="1"/>
    <col min="5656" max="5656" width="64" style="375" customWidth="1"/>
    <col min="5657" max="5657" width="42.42578125" style="375" customWidth="1"/>
    <col min="5658" max="5658" width="6.5703125" style="375" customWidth="1"/>
    <col min="5659" max="5664" width="9.140625" style="375" customWidth="1"/>
    <col min="5665" max="5665" width="11.28515625" style="375" bestFit="1" customWidth="1"/>
    <col min="5666" max="5666" width="10.140625" style="375" bestFit="1" customWidth="1"/>
    <col min="5667" max="5668" width="9.140625" style="375" customWidth="1"/>
    <col min="5669" max="5669" width="10.140625" style="375" bestFit="1" customWidth="1"/>
    <col min="5670" max="5888" width="11.42578125" style="375"/>
    <col min="5889" max="5889" width="253" style="375" customWidth="1"/>
    <col min="5890" max="5895" width="50.85546875" style="375" customWidth="1"/>
    <col min="5896" max="5896" width="64.5703125" style="375" customWidth="1"/>
    <col min="5897" max="5897" width="51.5703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39.42578125" style="375" customWidth="1"/>
    <col min="5907" max="5907" width="48.7109375" style="375" customWidth="1"/>
    <col min="5908" max="5908" width="41.140625" style="375" customWidth="1"/>
    <col min="5909" max="5909" width="48.7109375" style="375" customWidth="1"/>
    <col min="5910" max="5910" width="51.140625" style="375" customWidth="1"/>
    <col min="5911" max="5911" width="48.7109375" style="375" customWidth="1"/>
    <col min="5912" max="5912" width="64" style="375" customWidth="1"/>
    <col min="5913" max="5913" width="42.42578125" style="375" customWidth="1"/>
    <col min="5914" max="5914" width="6.5703125" style="375" customWidth="1"/>
    <col min="5915" max="5920" width="9.140625" style="375" customWidth="1"/>
    <col min="5921" max="5921" width="11.28515625" style="375" bestFit="1" customWidth="1"/>
    <col min="5922" max="5922" width="10.140625" style="375" bestFit="1" customWidth="1"/>
    <col min="5923" max="5924" width="9.140625" style="375" customWidth="1"/>
    <col min="5925" max="5925" width="10.140625" style="375" bestFit="1" customWidth="1"/>
    <col min="5926" max="6144" width="11.42578125" style="375"/>
    <col min="6145" max="6145" width="253" style="375" customWidth="1"/>
    <col min="6146" max="6151" width="50.85546875" style="375" customWidth="1"/>
    <col min="6152" max="6152" width="64.5703125" style="375" customWidth="1"/>
    <col min="6153" max="6153" width="51.5703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39.42578125" style="375" customWidth="1"/>
    <col min="6163" max="6163" width="48.7109375" style="375" customWidth="1"/>
    <col min="6164" max="6164" width="41.140625" style="375" customWidth="1"/>
    <col min="6165" max="6165" width="48.7109375" style="375" customWidth="1"/>
    <col min="6166" max="6166" width="51.140625" style="375" customWidth="1"/>
    <col min="6167" max="6167" width="48.7109375" style="375" customWidth="1"/>
    <col min="6168" max="6168" width="64" style="375" customWidth="1"/>
    <col min="6169" max="6169" width="42.42578125" style="375" customWidth="1"/>
    <col min="6170" max="6170" width="6.5703125" style="375" customWidth="1"/>
    <col min="6171" max="6176" width="9.140625" style="375" customWidth="1"/>
    <col min="6177" max="6177" width="11.28515625" style="375" bestFit="1" customWidth="1"/>
    <col min="6178" max="6178" width="10.140625" style="375" bestFit="1" customWidth="1"/>
    <col min="6179" max="6180" width="9.140625" style="375" customWidth="1"/>
    <col min="6181" max="6181" width="10.140625" style="375" bestFit="1" customWidth="1"/>
    <col min="6182" max="6400" width="11.42578125" style="375"/>
    <col min="6401" max="6401" width="253" style="375" customWidth="1"/>
    <col min="6402" max="6407" width="50.85546875" style="375" customWidth="1"/>
    <col min="6408" max="6408" width="64.5703125" style="375" customWidth="1"/>
    <col min="6409" max="6409" width="51.5703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39.42578125" style="375" customWidth="1"/>
    <col min="6419" max="6419" width="48.7109375" style="375" customWidth="1"/>
    <col min="6420" max="6420" width="41.140625" style="375" customWidth="1"/>
    <col min="6421" max="6421" width="48.7109375" style="375" customWidth="1"/>
    <col min="6422" max="6422" width="51.140625" style="375" customWidth="1"/>
    <col min="6423" max="6423" width="48.7109375" style="375" customWidth="1"/>
    <col min="6424" max="6424" width="64" style="375" customWidth="1"/>
    <col min="6425" max="6425" width="42.42578125" style="375" customWidth="1"/>
    <col min="6426" max="6426" width="6.5703125" style="375" customWidth="1"/>
    <col min="6427" max="6432" width="9.140625" style="375" customWidth="1"/>
    <col min="6433" max="6433" width="11.28515625" style="375" bestFit="1" customWidth="1"/>
    <col min="6434" max="6434" width="10.140625" style="375" bestFit="1" customWidth="1"/>
    <col min="6435" max="6436" width="9.140625" style="375" customWidth="1"/>
    <col min="6437" max="6437" width="10.140625" style="375" bestFit="1" customWidth="1"/>
    <col min="6438" max="6656" width="11.42578125" style="375"/>
    <col min="6657" max="6657" width="253" style="375" customWidth="1"/>
    <col min="6658" max="6663" width="50.85546875" style="375" customWidth="1"/>
    <col min="6664" max="6664" width="64.5703125" style="375" customWidth="1"/>
    <col min="6665" max="6665" width="51.5703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39.42578125" style="375" customWidth="1"/>
    <col min="6675" max="6675" width="48.7109375" style="375" customWidth="1"/>
    <col min="6676" max="6676" width="41.140625" style="375" customWidth="1"/>
    <col min="6677" max="6677" width="48.7109375" style="375" customWidth="1"/>
    <col min="6678" max="6678" width="51.140625" style="375" customWidth="1"/>
    <col min="6679" max="6679" width="48.7109375" style="375" customWidth="1"/>
    <col min="6680" max="6680" width="64" style="375" customWidth="1"/>
    <col min="6681" max="6681" width="42.42578125" style="375" customWidth="1"/>
    <col min="6682" max="6682" width="6.5703125" style="375" customWidth="1"/>
    <col min="6683" max="6688" width="9.140625" style="375" customWidth="1"/>
    <col min="6689" max="6689" width="11.28515625" style="375" bestFit="1" customWidth="1"/>
    <col min="6690" max="6690" width="10.140625" style="375" bestFit="1" customWidth="1"/>
    <col min="6691" max="6692" width="9.140625" style="375" customWidth="1"/>
    <col min="6693" max="6693" width="10.140625" style="375" bestFit="1" customWidth="1"/>
    <col min="6694" max="6912" width="11.42578125" style="375"/>
    <col min="6913" max="6913" width="253" style="375" customWidth="1"/>
    <col min="6914" max="6919" width="50.85546875" style="375" customWidth="1"/>
    <col min="6920" max="6920" width="64.5703125" style="375" customWidth="1"/>
    <col min="6921" max="6921" width="51.5703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39.42578125" style="375" customWidth="1"/>
    <col min="6931" max="6931" width="48.7109375" style="375" customWidth="1"/>
    <col min="6932" max="6932" width="41.140625" style="375" customWidth="1"/>
    <col min="6933" max="6933" width="48.7109375" style="375" customWidth="1"/>
    <col min="6934" max="6934" width="51.140625" style="375" customWidth="1"/>
    <col min="6935" max="6935" width="48.7109375" style="375" customWidth="1"/>
    <col min="6936" max="6936" width="64" style="375" customWidth="1"/>
    <col min="6937" max="6937" width="42.42578125" style="375" customWidth="1"/>
    <col min="6938" max="6938" width="6.5703125" style="375" customWidth="1"/>
    <col min="6939" max="6944" width="9.140625" style="375" customWidth="1"/>
    <col min="6945" max="6945" width="11.28515625" style="375" bestFit="1" customWidth="1"/>
    <col min="6946" max="6946" width="10.140625" style="375" bestFit="1" customWidth="1"/>
    <col min="6947" max="6948" width="9.140625" style="375" customWidth="1"/>
    <col min="6949" max="6949" width="10.140625" style="375" bestFit="1" customWidth="1"/>
    <col min="6950" max="7168" width="11.42578125" style="375"/>
    <col min="7169" max="7169" width="253" style="375" customWidth="1"/>
    <col min="7170" max="7175" width="50.85546875" style="375" customWidth="1"/>
    <col min="7176" max="7176" width="64.5703125" style="375" customWidth="1"/>
    <col min="7177" max="7177" width="51.5703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39.42578125" style="375" customWidth="1"/>
    <col min="7187" max="7187" width="48.7109375" style="375" customWidth="1"/>
    <col min="7188" max="7188" width="41.140625" style="375" customWidth="1"/>
    <col min="7189" max="7189" width="48.7109375" style="375" customWidth="1"/>
    <col min="7190" max="7190" width="51.140625" style="375" customWidth="1"/>
    <col min="7191" max="7191" width="48.7109375" style="375" customWidth="1"/>
    <col min="7192" max="7192" width="64" style="375" customWidth="1"/>
    <col min="7193" max="7193" width="42.42578125" style="375" customWidth="1"/>
    <col min="7194" max="7194" width="6.5703125" style="375" customWidth="1"/>
    <col min="7195" max="7200" width="9.140625" style="375" customWidth="1"/>
    <col min="7201" max="7201" width="11.28515625" style="375" bestFit="1" customWidth="1"/>
    <col min="7202" max="7202" width="10.140625" style="375" bestFit="1" customWidth="1"/>
    <col min="7203" max="7204" width="9.140625" style="375" customWidth="1"/>
    <col min="7205" max="7205" width="10.140625" style="375" bestFit="1" customWidth="1"/>
    <col min="7206" max="7424" width="11.42578125" style="375"/>
    <col min="7425" max="7425" width="253" style="375" customWidth="1"/>
    <col min="7426" max="7431" width="50.85546875" style="375" customWidth="1"/>
    <col min="7432" max="7432" width="64.5703125" style="375" customWidth="1"/>
    <col min="7433" max="7433" width="51.5703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39.42578125" style="375" customWidth="1"/>
    <col min="7443" max="7443" width="48.7109375" style="375" customWidth="1"/>
    <col min="7444" max="7444" width="41.140625" style="375" customWidth="1"/>
    <col min="7445" max="7445" width="48.7109375" style="375" customWidth="1"/>
    <col min="7446" max="7446" width="51.140625" style="375" customWidth="1"/>
    <col min="7447" max="7447" width="48.7109375" style="375" customWidth="1"/>
    <col min="7448" max="7448" width="64" style="375" customWidth="1"/>
    <col min="7449" max="7449" width="42.42578125" style="375" customWidth="1"/>
    <col min="7450" max="7450" width="6.5703125" style="375" customWidth="1"/>
    <col min="7451" max="7456" width="9.140625" style="375" customWidth="1"/>
    <col min="7457" max="7457" width="11.28515625" style="375" bestFit="1" customWidth="1"/>
    <col min="7458" max="7458" width="10.140625" style="375" bestFit="1" customWidth="1"/>
    <col min="7459" max="7460" width="9.140625" style="375" customWidth="1"/>
    <col min="7461" max="7461" width="10.140625" style="375" bestFit="1" customWidth="1"/>
    <col min="7462" max="7680" width="11.42578125" style="375"/>
    <col min="7681" max="7681" width="253" style="375" customWidth="1"/>
    <col min="7682" max="7687" width="50.85546875" style="375" customWidth="1"/>
    <col min="7688" max="7688" width="64.5703125" style="375" customWidth="1"/>
    <col min="7689" max="7689" width="51.5703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39.42578125" style="375" customWidth="1"/>
    <col min="7699" max="7699" width="48.7109375" style="375" customWidth="1"/>
    <col min="7700" max="7700" width="41.140625" style="375" customWidth="1"/>
    <col min="7701" max="7701" width="48.7109375" style="375" customWidth="1"/>
    <col min="7702" max="7702" width="51.140625" style="375" customWidth="1"/>
    <col min="7703" max="7703" width="48.7109375" style="375" customWidth="1"/>
    <col min="7704" max="7704" width="64" style="375" customWidth="1"/>
    <col min="7705" max="7705" width="42.42578125" style="375" customWidth="1"/>
    <col min="7706" max="7706" width="6.5703125" style="375" customWidth="1"/>
    <col min="7707" max="7712" width="9.140625" style="375" customWidth="1"/>
    <col min="7713" max="7713" width="11.28515625" style="375" bestFit="1" customWidth="1"/>
    <col min="7714" max="7714" width="10.140625" style="375" bestFit="1" customWidth="1"/>
    <col min="7715" max="7716" width="9.140625" style="375" customWidth="1"/>
    <col min="7717" max="7717" width="10.140625" style="375" bestFit="1" customWidth="1"/>
    <col min="7718" max="7936" width="11.42578125" style="375"/>
    <col min="7937" max="7937" width="253" style="375" customWidth="1"/>
    <col min="7938" max="7943" width="50.85546875" style="375" customWidth="1"/>
    <col min="7944" max="7944" width="64.5703125" style="375" customWidth="1"/>
    <col min="7945" max="7945" width="51.5703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39.42578125" style="375" customWidth="1"/>
    <col min="7955" max="7955" width="48.7109375" style="375" customWidth="1"/>
    <col min="7956" max="7956" width="41.140625" style="375" customWidth="1"/>
    <col min="7957" max="7957" width="48.7109375" style="375" customWidth="1"/>
    <col min="7958" max="7958" width="51.140625" style="375" customWidth="1"/>
    <col min="7959" max="7959" width="48.7109375" style="375" customWidth="1"/>
    <col min="7960" max="7960" width="64" style="375" customWidth="1"/>
    <col min="7961" max="7961" width="42.42578125" style="375" customWidth="1"/>
    <col min="7962" max="7962" width="6.5703125" style="375" customWidth="1"/>
    <col min="7963" max="7968" width="9.140625" style="375" customWidth="1"/>
    <col min="7969" max="7969" width="11.28515625" style="375" bestFit="1" customWidth="1"/>
    <col min="7970" max="7970" width="10.140625" style="375" bestFit="1" customWidth="1"/>
    <col min="7971" max="7972" width="9.140625" style="375" customWidth="1"/>
    <col min="7973" max="7973" width="10.140625" style="375" bestFit="1" customWidth="1"/>
    <col min="7974" max="8192" width="11.42578125" style="375"/>
    <col min="8193" max="8193" width="253" style="375" customWidth="1"/>
    <col min="8194" max="8199" width="50.85546875" style="375" customWidth="1"/>
    <col min="8200" max="8200" width="64.5703125" style="375" customWidth="1"/>
    <col min="8201" max="8201" width="51.5703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39.42578125" style="375" customWidth="1"/>
    <col min="8211" max="8211" width="48.7109375" style="375" customWidth="1"/>
    <col min="8212" max="8212" width="41.140625" style="375" customWidth="1"/>
    <col min="8213" max="8213" width="48.7109375" style="375" customWidth="1"/>
    <col min="8214" max="8214" width="51.140625" style="375" customWidth="1"/>
    <col min="8215" max="8215" width="48.7109375" style="375" customWidth="1"/>
    <col min="8216" max="8216" width="64" style="375" customWidth="1"/>
    <col min="8217" max="8217" width="42.42578125" style="375" customWidth="1"/>
    <col min="8218" max="8218" width="6.5703125" style="375" customWidth="1"/>
    <col min="8219" max="8224" width="9.140625" style="375" customWidth="1"/>
    <col min="8225" max="8225" width="11.28515625" style="375" bestFit="1" customWidth="1"/>
    <col min="8226" max="8226" width="10.140625" style="375" bestFit="1" customWidth="1"/>
    <col min="8227" max="8228" width="9.140625" style="375" customWidth="1"/>
    <col min="8229" max="8229" width="10.140625" style="375" bestFit="1" customWidth="1"/>
    <col min="8230" max="8448" width="11.42578125" style="375"/>
    <col min="8449" max="8449" width="253" style="375" customWidth="1"/>
    <col min="8450" max="8455" width="50.85546875" style="375" customWidth="1"/>
    <col min="8456" max="8456" width="64.5703125" style="375" customWidth="1"/>
    <col min="8457" max="8457" width="51.5703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39.42578125" style="375" customWidth="1"/>
    <col min="8467" max="8467" width="48.7109375" style="375" customWidth="1"/>
    <col min="8468" max="8468" width="41.140625" style="375" customWidth="1"/>
    <col min="8469" max="8469" width="48.7109375" style="375" customWidth="1"/>
    <col min="8470" max="8470" width="51.140625" style="375" customWidth="1"/>
    <col min="8471" max="8471" width="48.7109375" style="375" customWidth="1"/>
    <col min="8472" max="8472" width="64" style="375" customWidth="1"/>
    <col min="8473" max="8473" width="42.42578125" style="375" customWidth="1"/>
    <col min="8474" max="8474" width="6.5703125" style="375" customWidth="1"/>
    <col min="8475" max="8480" width="9.140625" style="375" customWidth="1"/>
    <col min="8481" max="8481" width="11.28515625" style="375" bestFit="1" customWidth="1"/>
    <col min="8482" max="8482" width="10.140625" style="375" bestFit="1" customWidth="1"/>
    <col min="8483" max="8484" width="9.140625" style="375" customWidth="1"/>
    <col min="8485" max="8485" width="10.140625" style="375" bestFit="1" customWidth="1"/>
    <col min="8486" max="8704" width="11.42578125" style="375"/>
    <col min="8705" max="8705" width="253" style="375" customWidth="1"/>
    <col min="8706" max="8711" width="50.85546875" style="375" customWidth="1"/>
    <col min="8712" max="8712" width="64.5703125" style="375" customWidth="1"/>
    <col min="8713" max="8713" width="51.5703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39.42578125" style="375" customWidth="1"/>
    <col min="8723" max="8723" width="48.7109375" style="375" customWidth="1"/>
    <col min="8724" max="8724" width="41.140625" style="375" customWidth="1"/>
    <col min="8725" max="8725" width="48.7109375" style="375" customWidth="1"/>
    <col min="8726" max="8726" width="51.140625" style="375" customWidth="1"/>
    <col min="8727" max="8727" width="48.7109375" style="375" customWidth="1"/>
    <col min="8728" max="8728" width="64" style="375" customWidth="1"/>
    <col min="8729" max="8729" width="42.42578125" style="375" customWidth="1"/>
    <col min="8730" max="8730" width="6.5703125" style="375" customWidth="1"/>
    <col min="8731" max="8736" width="9.140625" style="375" customWidth="1"/>
    <col min="8737" max="8737" width="11.28515625" style="375" bestFit="1" customWidth="1"/>
    <col min="8738" max="8738" width="10.140625" style="375" bestFit="1" customWidth="1"/>
    <col min="8739" max="8740" width="9.140625" style="375" customWidth="1"/>
    <col min="8741" max="8741" width="10.140625" style="375" bestFit="1" customWidth="1"/>
    <col min="8742" max="8960" width="11.42578125" style="375"/>
    <col min="8961" max="8961" width="253" style="375" customWidth="1"/>
    <col min="8962" max="8967" width="50.85546875" style="375" customWidth="1"/>
    <col min="8968" max="8968" width="64.5703125" style="375" customWidth="1"/>
    <col min="8969" max="8969" width="51.5703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39.42578125" style="375" customWidth="1"/>
    <col min="8979" max="8979" width="48.7109375" style="375" customWidth="1"/>
    <col min="8980" max="8980" width="41.140625" style="375" customWidth="1"/>
    <col min="8981" max="8981" width="48.7109375" style="375" customWidth="1"/>
    <col min="8982" max="8982" width="51.140625" style="375" customWidth="1"/>
    <col min="8983" max="8983" width="48.7109375" style="375" customWidth="1"/>
    <col min="8984" max="8984" width="64" style="375" customWidth="1"/>
    <col min="8985" max="8985" width="42.42578125" style="375" customWidth="1"/>
    <col min="8986" max="8986" width="6.5703125" style="375" customWidth="1"/>
    <col min="8987" max="8992" width="9.140625" style="375" customWidth="1"/>
    <col min="8993" max="8993" width="11.28515625" style="375" bestFit="1" customWidth="1"/>
    <col min="8994" max="8994" width="10.140625" style="375" bestFit="1" customWidth="1"/>
    <col min="8995" max="8996" width="9.140625" style="375" customWidth="1"/>
    <col min="8997" max="8997" width="10.140625" style="375" bestFit="1" customWidth="1"/>
    <col min="8998" max="9216" width="11.42578125" style="375"/>
    <col min="9217" max="9217" width="253" style="375" customWidth="1"/>
    <col min="9218" max="9223" width="50.85546875" style="375" customWidth="1"/>
    <col min="9224" max="9224" width="64.5703125" style="375" customWidth="1"/>
    <col min="9225" max="9225" width="51.5703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39.42578125" style="375" customWidth="1"/>
    <col min="9235" max="9235" width="48.7109375" style="375" customWidth="1"/>
    <col min="9236" max="9236" width="41.140625" style="375" customWidth="1"/>
    <col min="9237" max="9237" width="48.7109375" style="375" customWidth="1"/>
    <col min="9238" max="9238" width="51.140625" style="375" customWidth="1"/>
    <col min="9239" max="9239" width="48.7109375" style="375" customWidth="1"/>
    <col min="9240" max="9240" width="64" style="375" customWidth="1"/>
    <col min="9241" max="9241" width="42.42578125" style="375" customWidth="1"/>
    <col min="9242" max="9242" width="6.5703125" style="375" customWidth="1"/>
    <col min="9243" max="9248" width="9.140625" style="375" customWidth="1"/>
    <col min="9249" max="9249" width="11.28515625" style="375" bestFit="1" customWidth="1"/>
    <col min="9250" max="9250" width="10.140625" style="375" bestFit="1" customWidth="1"/>
    <col min="9251" max="9252" width="9.140625" style="375" customWidth="1"/>
    <col min="9253" max="9253" width="10.140625" style="375" bestFit="1" customWidth="1"/>
    <col min="9254" max="9472" width="11.42578125" style="375"/>
    <col min="9473" max="9473" width="253" style="375" customWidth="1"/>
    <col min="9474" max="9479" width="50.85546875" style="375" customWidth="1"/>
    <col min="9480" max="9480" width="64.5703125" style="375" customWidth="1"/>
    <col min="9481" max="9481" width="51.5703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39.42578125" style="375" customWidth="1"/>
    <col min="9491" max="9491" width="48.7109375" style="375" customWidth="1"/>
    <col min="9492" max="9492" width="41.140625" style="375" customWidth="1"/>
    <col min="9493" max="9493" width="48.7109375" style="375" customWidth="1"/>
    <col min="9494" max="9494" width="51.140625" style="375" customWidth="1"/>
    <col min="9495" max="9495" width="48.7109375" style="375" customWidth="1"/>
    <col min="9496" max="9496" width="64" style="375" customWidth="1"/>
    <col min="9497" max="9497" width="42.42578125" style="375" customWidth="1"/>
    <col min="9498" max="9498" width="6.5703125" style="375" customWidth="1"/>
    <col min="9499" max="9504" width="9.140625" style="375" customWidth="1"/>
    <col min="9505" max="9505" width="11.28515625" style="375" bestFit="1" customWidth="1"/>
    <col min="9506" max="9506" width="10.140625" style="375" bestFit="1" customWidth="1"/>
    <col min="9507" max="9508" width="9.140625" style="375" customWidth="1"/>
    <col min="9509" max="9509" width="10.140625" style="375" bestFit="1" customWidth="1"/>
    <col min="9510" max="9728" width="11.42578125" style="375"/>
    <col min="9729" max="9729" width="253" style="375" customWidth="1"/>
    <col min="9730" max="9735" width="50.85546875" style="375" customWidth="1"/>
    <col min="9736" max="9736" width="64.5703125" style="375" customWidth="1"/>
    <col min="9737" max="9737" width="51.5703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39.42578125" style="375" customWidth="1"/>
    <col min="9747" max="9747" width="48.7109375" style="375" customWidth="1"/>
    <col min="9748" max="9748" width="41.140625" style="375" customWidth="1"/>
    <col min="9749" max="9749" width="48.7109375" style="375" customWidth="1"/>
    <col min="9750" max="9750" width="51.140625" style="375" customWidth="1"/>
    <col min="9751" max="9751" width="48.7109375" style="375" customWidth="1"/>
    <col min="9752" max="9752" width="64" style="375" customWidth="1"/>
    <col min="9753" max="9753" width="42.42578125" style="375" customWidth="1"/>
    <col min="9754" max="9754" width="6.5703125" style="375" customWidth="1"/>
    <col min="9755" max="9760" width="9.140625" style="375" customWidth="1"/>
    <col min="9761" max="9761" width="11.28515625" style="375" bestFit="1" customWidth="1"/>
    <col min="9762" max="9762" width="10.140625" style="375" bestFit="1" customWidth="1"/>
    <col min="9763" max="9764" width="9.140625" style="375" customWidth="1"/>
    <col min="9765" max="9765" width="10.140625" style="375" bestFit="1" customWidth="1"/>
    <col min="9766" max="9984" width="11.42578125" style="375"/>
    <col min="9985" max="9985" width="253" style="375" customWidth="1"/>
    <col min="9986" max="9991" width="50.85546875" style="375" customWidth="1"/>
    <col min="9992" max="9992" width="64.5703125" style="375" customWidth="1"/>
    <col min="9993" max="9993" width="51.5703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39.42578125" style="375" customWidth="1"/>
    <col min="10003" max="10003" width="48.7109375" style="375" customWidth="1"/>
    <col min="10004" max="10004" width="41.140625" style="375" customWidth="1"/>
    <col min="10005" max="10005" width="48.7109375" style="375" customWidth="1"/>
    <col min="10006" max="10006" width="51.140625" style="375" customWidth="1"/>
    <col min="10007" max="10007" width="48.7109375" style="375" customWidth="1"/>
    <col min="10008" max="10008" width="64" style="375" customWidth="1"/>
    <col min="10009" max="10009" width="42.42578125" style="375" customWidth="1"/>
    <col min="10010" max="10010" width="6.5703125" style="375" customWidth="1"/>
    <col min="10011" max="10016" width="9.140625" style="375" customWidth="1"/>
    <col min="10017" max="10017" width="11.28515625" style="375" bestFit="1" customWidth="1"/>
    <col min="10018" max="10018" width="10.140625" style="375" bestFit="1" customWidth="1"/>
    <col min="10019" max="10020" width="9.140625" style="375" customWidth="1"/>
    <col min="10021" max="10021" width="10.140625" style="375" bestFit="1" customWidth="1"/>
    <col min="10022" max="10240" width="11.42578125" style="375"/>
    <col min="10241" max="10241" width="253" style="375" customWidth="1"/>
    <col min="10242" max="10247" width="50.85546875" style="375" customWidth="1"/>
    <col min="10248" max="10248" width="64.5703125" style="375" customWidth="1"/>
    <col min="10249" max="10249" width="51.5703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39.42578125" style="375" customWidth="1"/>
    <col min="10259" max="10259" width="48.7109375" style="375" customWidth="1"/>
    <col min="10260" max="10260" width="41.140625" style="375" customWidth="1"/>
    <col min="10261" max="10261" width="48.7109375" style="375" customWidth="1"/>
    <col min="10262" max="10262" width="51.140625" style="375" customWidth="1"/>
    <col min="10263" max="10263" width="48.7109375" style="375" customWidth="1"/>
    <col min="10264" max="10264" width="64" style="375" customWidth="1"/>
    <col min="10265" max="10265" width="42.42578125" style="375" customWidth="1"/>
    <col min="10266" max="10266" width="6.5703125" style="375" customWidth="1"/>
    <col min="10267" max="10272" width="9.140625" style="375" customWidth="1"/>
    <col min="10273" max="10273" width="11.28515625" style="375" bestFit="1" customWidth="1"/>
    <col min="10274" max="10274" width="10.140625" style="375" bestFit="1" customWidth="1"/>
    <col min="10275" max="10276" width="9.140625" style="375" customWidth="1"/>
    <col min="10277" max="10277" width="10.140625" style="375" bestFit="1" customWidth="1"/>
    <col min="10278" max="10496" width="11.42578125" style="375"/>
    <col min="10497" max="10497" width="253" style="375" customWidth="1"/>
    <col min="10498" max="10503" width="50.85546875" style="375" customWidth="1"/>
    <col min="10504" max="10504" width="64.5703125" style="375" customWidth="1"/>
    <col min="10505" max="10505" width="51.5703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39.42578125" style="375" customWidth="1"/>
    <col min="10515" max="10515" width="48.7109375" style="375" customWidth="1"/>
    <col min="10516" max="10516" width="41.140625" style="375" customWidth="1"/>
    <col min="10517" max="10517" width="48.7109375" style="375" customWidth="1"/>
    <col min="10518" max="10518" width="51.140625" style="375" customWidth="1"/>
    <col min="10519" max="10519" width="48.7109375" style="375" customWidth="1"/>
    <col min="10520" max="10520" width="64" style="375" customWidth="1"/>
    <col min="10521" max="10521" width="42.42578125" style="375" customWidth="1"/>
    <col min="10522" max="10522" width="6.5703125" style="375" customWidth="1"/>
    <col min="10523" max="10528" width="9.140625" style="375" customWidth="1"/>
    <col min="10529" max="10529" width="11.28515625" style="375" bestFit="1" customWidth="1"/>
    <col min="10530" max="10530" width="10.140625" style="375" bestFit="1" customWidth="1"/>
    <col min="10531" max="10532" width="9.140625" style="375" customWidth="1"/>
    <col min="10533" max="10533" width="10.140625" style="375" bestFit="1" customWidth="1"/>
    <col min="10534" max="10752" width="11.42578125" style="375"/>
    <col min="10753" max="10753" width="253" style="375" customWidth="1"/>
    <col min="10754" max="10759" width="50.85546875" style="375" customWidth="1"/>
    <col min="10760" max="10760" width="64.5703125" style="375" customWidth="1"/>
    <col min="10761" max="10761" width="51.5703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39.42578125" style="375" customWidth="1"/>
    <col min="10771" max="10771" width="48.7109375" style="375" customWidth="1"/>
    <col min="10772" max="10772" width="41.140625" style="375" customWidth="1"/>
    <col min="10773" max="10773" width="48.7109375" style="375" customWidth="1"/>
    <col min="10774" max="10774" width="51.140625" style="375" customWidth="1"/>
    <col min="10775" max="10775" width="48.7109375" style="375" customWidth="1"/>
    <col min="10776" max="10776" width="64" style="375" customWidth="1"/>
    <col min="10777" max="10777" width="42.42578125" style="375" customWidth="1"/>
    <col min="10778" max="10778" width="6.5703125" style="375" customWidth="1"/>
    <col min="10779" max="10784" width="9.140625" style="375" customWidth="1"/>
    <col min="10785" max="10785" width="11.28515625" style="375" bestFit="1" customWidth="1"/>
    <col min="10786" max="10786" width="10.140625" style="375" bestFit="1" customWidth="1"/>
    <col min="10787" max="10788" width="9.140625" style="375" customWidth="1"/>
    <col min="10789" max="10789" width="10.140625" style="375" bestFit="1" customWidth="1"/>
    <col min="10790" max="11008" width="11.42578125" style="375"/>
    <col min="11009" max="11009" width="253" style="375" customWidth="1"/>
    <col min="11010" max="11015" width="50.85546875" style="375" customWidth="1"/>
    <col min="11016" max="11016" width="64.5703125" style="375" customWidth="1"/>
    <col min="11017" max="11017" width="51.5703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39.42578125" style="375" customWidth="1"/>
    <col min="11027" max="11027" width="48.7109375" style="375" customWidth="1"/>
    <col min="11028" max="11028" width="41.140625" style="375" customWidth="1"/>
    <col min="11029" max="11029" width="48.7109375" style="375" customWidth="1"/>
    <col min="11030" max="11030" width="51.140625" style="375" customWidth="1"/>
    <col min="11031" max="11031" width="48.7109375" style="375" customWidth="1"/>
    <col min="11032" max="11032" width="64" style="375" customWidth="1"/>
    <col min="11033" max="11033" width="42.42578125" style="375" customWidth="1"/>
    <col min="11034" max="11034" width="6.5703125" style="375" customWidth="1"/>
    <col min="11035" max="11040" width="9.140625" style="375" customWidth="1"/>
    <col min="11041" max="11041" width="11.28515625" style="375" bestFit="1" customWidth="1"/>
    <col min="11042" max="11042" width="10.140625" style="375" bestFit="1" customWidth="1"/>
    <col min="11043" max="11044" width="9.140625" style="375" customWidth="1"/>
    <col min="11045" max="11045" width="10.140625" style="375" bestFit="1" customWidth="1"/>
    <col min="11046" max="11264" width="11.42578125" style="375"/>
    <col min="11265" max="11265" width="253" style="375" customWidth="1"/>
    <col min="11266" max="11271" width="50.85546875" style="375" customWidth="1"/>
    <col min="11272" max="11272" width="64.5703125" style="375" customWidth="1"/>
    <col min="11273" max="11273" width="51.5703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39.42578125" style="375" customWidth="1"/>
    <col min="11283" max="11283" width="48.7109375" style="375" customWidth="1"/>
    <col min="11284" max="11284" width="41.140625" style="375" customWidth="1"/>
    <col min="11285" max="11285" width="48.7109375" style="375" customWidth="1"/>
    <col min="11286" max="11286" width="51.140625" style="375" customWidth="1"/>
    <col min="11287" max="11287" width="48.7109375" style="375" customWidth="1"/>
    <col min="11288" max="11288" width="64" style="375" customWidth="1"/>
    <col min="11289" max="11289" width="42.42578125" style="375" customWidth="1"/>
    <col min="11290" max="11290" width="6.5703125" style="375" customWidth="1"/>
    <col min="11291" max="11296" width="9.140625" style="375" customWidth="1"/>
    <col min="11297" max="11297" width="11.28515625" style="375" bestFit="1" customWidth="1"/>
    <col min="11298" max="11298" width="10.140625" style="375" bestFit="1" customWidth="1"/>
    <col min="11299" max="11300" width="9.140625" style="375" customWidth="1"/>
    <col min="11301" max="11301" width="10.140625" style="375" bestFit="1" customWidth="1"/>
    <col min="11302" max="11520" width="11.42578125" style="375"/>
    <col min="11521" max="11521" width="253" style="375" customWidth="1"/>
    <col min="11522" max="11527" width="50.85546875" style="375" customWidth="1"/>
    <col min="11528" max="11528" width="64.5703125" style="375" customWidth="1"/>
    <col min="11529" max="11529" width="51.5703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39.42578125" style="375" customWidth="1"/>
    <col min="11539" max="11539" width="48.7109375" style="375" customWidth="1"/>
    <col min="11540" max="11540" width="41.140625" style="375" customWidth="1"/>
    <col min="11541" max="11541" width="48.7109375" style="375" customWidth="1"/>
    <col min="11542" max="11542" width="51.140625" style="375" customWidth="1"/>
    <col min="11543" max="11543" width="48.7109375" style="375" customWidth="1"/>
    <col min="11544" max="11544" width="64" style="375" customWidth="1"/>
    <col min="11545" max="11545" width="42.42578125" style="375" customWidth="1"/>
    <col min="11546" max="11546" width="6.5703125" style="375" customWidth="1"/>
    <col min="11547" max="11552" width="9.140625" style="375" customWidth="1"/>
    <col min="11553" max="11553" width="11.28515625" style="375" bestFit="1" customWidth="1"/>
    <col min="11554" max="11554" width="10.140625" style="375" bestFit="1" customWidth="1"/>
    <col min="11555" max="11556" width="9.140625" style="375" customWidth="1"/>
    <col min="11557" max="11557" width="10.140625" style="375" bestFit="1" customWidth="1"/>
    <col min="11558" max="11776" width="11.42578125" style="375"/>
    <col min="11777" max="11777" width="253" style="375" customWidth="1"/>
    <col min="11778" max="11783" width="50.85546875" style="375" customWidth="1"/>
    <col min="11784" max="11784" width="64.5703125" style="375" customWidth="1"/>
    <col min="11785" max="11785" width="51.5703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39.42578125" style="375" customWidth="1"/>
    <col min="11795" max="11795" width="48.7109375" style="375" customWidth="1"/>
    <col min="11796" max="11796" width="41.140625" style="375" customWidth="1"/>
    <col min="11797" max="11797" width="48.7109375" style="375" customWidth="1"/>
    <col min="11798" max="11798" width="51.140625" style="375" customWidth="1"/>
    <col min="11799" max="11799" width="48.7109375" style="375" customWidth="1"/>
    <col min="11800" max="11800" width="64" style="375" customWidth="1"/>
    <col min="11801" max="11801" width="42.42578125" style="375" customWidth="1"/>
    <col min="11802" max="11802" width="6.5703125" style="375" customWidth="1"/>
    <col min="11803" max="11808" width="9.140625" style="375" customWidth="1"/>
    <col min="11809" max="11809" width="11.28515625" style="375" bestFit="1" customWidth="1"/>
    <col min="11810" max="11810" width="10.140625" style="375" bestFit="1" customWidth="1"/>
    <col min="11811" max="11812" width="9.140625" style="375" customWidth="1"/>
    <col min="11813" max="11813" width="10.140625" style="375" bestFit="1" customWidth="1"/>
    <col min="11814" max="12032" width="11.42578125" style="375"/>
    <col min="12033" max="12033" width="253" style="375" customWidth="1"/>
    <col min="12034" max="12039" width="50.85546875" style="375" customWidth="1"/>
    <col min="12040" max="12040" width="64.5703125" style="375" customWidth="1"/>
    <col min="12041" max="12041" width="51.5703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39.42578125" style="375" customWidth="1"/>
    <col min="12051" max="12051" width="48.7109375" style="375" customWidth="1"/>
    <col min="12052" max="12052" width="41.140625" style="375" customWidth="1"/>
    <col min="12053" max="12053" width="48.7109375" style="375" customWidth="1"/>
    <col min="12054" max="12054" width="51.140625" style="375" customWidth="1"/>
    <col min="12055" max="12055" width="48.7109375" style="375" customWidth="1"/>
    <col min="12056" max="12056" width="64" style="375" customWidth="1"/>
    <col min="12057" max="12057" width="42.42578125" style="375" customWidth="1"/>
    <col min="12058" max="12058" width="6.5703125" style="375" customWidth="1"/>
    <col min="12059" max="12064" width="9.140625" style="375" customWidth="1"/>
    <col min="12065" max="12065" width="11.28515625" style="375" bestFit="1" customWidth="1"/>
    <col min="12066" max="12066" width="10.140625" style="375" bestFit="1" customWidth="1"/>
    <col min="12067" max="12068" width="9.140625" style="375" customWidth="1"/>
    <col min="12069" max="12069" width="10.140625" style="375" bestFit="1" customWidth="1"/>
    <col min="12070" max="12288" width="11.42578125" style="375"/>
    <col min="12289" max="12289" width="253" style="375" customWidth="1"/>
    <col min="12290" max="12295" width="50.85546875" style="375" customWidth="1"/>
    <col min="12296" max="12296" width="64.5703125" style="375" customWidth="1"/>
    <col min="12297" max="12297" width="51.5703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39.42578125" style="375" customWidth="1"/>
    <col min="12307" max="12307" width="48.7109375" style="375" customWidth="1"/>
    <col min="12308" max="12308" width="41.140625" style="375" customWidth="1"/>
    <col min="12309" max="12309" width="48.7109375" style="375" customWidth="1"/>
    <col min="12310" max="12310" width="51.140625" style="375" customWidth="1"/>
    <col min="12311" max="12311" width="48.7109375" style="375" customWidth="1"/>
    <col min="12312" max="12312" width="64" style="375" customWidth="1"/>
    <col min="12313" max="12313" width="42.42578125" style="375" customWidth="1"/>
    <col min="12314" max="12314" width="6.5703125" style="375" customWidth="1"/>
    <col min="12315" max="12320" width="9.140625" style="375" customWidth="1"/>
    <col min="12321" max="12321" width="11.28515625" style="375" bestFit="1" customWidth="1"/>
    <col min="12322" max="12322" width="10.140625" style="375" bestFit="1" customWidth="1"/>
    <col min="12323" max="12324" width="9.140625" style="375" customWidth="1"/>
    <col min="12325" max="12325" width="10.140625" style="375" bestFit="1" customWidth="1"/>
    <col min="12326" max="12544" width="11.42578125" style="375"/>
    <col min="12545" max="12545" width="253" style="375" customWidth="1"/>
    <col min="12546" max="12551" width="50.85546875" style="375" customWidth="1"/>
    <col min="12552" max="12552" width="64.5703125" style="375" customWidth="1"/>
    <col min="12553" max="12553" width="51.5703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39.42578125" style="375" customWidth="1"/>
    <col min="12563" max="12563" width="48.7109375" style="375" customWidth="1"/>
    <col min="12564" max="12564" width="41.140625" style="375" customWidth="1"/>
    <col min="12565" max="12565" width="48.7109375" style="375" customWidth="1"/>
    <col min="12566" max="12566" width="51.140625" style="375" customWidth="1"/>
    <col min="12567" max="12567" width="48.7109375" style="375" customWidth="1"/>
    <col min="12568" max="12568" width="64" style="375" customWidth="1"/>
    <col min="12569" max="12569" width="42.42578125" style="375" customWidth="1"/>
    <col min="12570" max="12570" width="6.5703125" style="375" customWidth="1"/>
    <col min="12571" max="12576" width="9.140625" style="375" customWidth="1"/>
    <col min="12577" max="12577" width="11.28515625" style="375" bestFit="1" customWidth="1"/>
    <col min="12578" max="12578" width="10.140625" style="375" bestFit="1" customWidth="1"/>
    <col min="12579" max="12580" width="9.140625" style="375" customWidth="1"/>
    <col min="12581" max="12581" width="10.140625" style="375" bestFit="1" customWidth="1"/>
    <col min="12582" max="12800" width="11.42578125" style="375"/>
    <col min="12801" max="12801" width="253" style="375" customWidth="1"/>
    <col min="12802" max="12807" width="50.85546875" style="375" customWidth="1"/>
    <col min="12808" max="12808" width="64.5703125" style="375" customWidth="1"/>
    <col min="12809" max="12809" width="51.5703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39.42578125" style="375" customWidth="1"/>
    <col min="12819" max="12819" width="48.7109375" style="375" customWidth="1"/>
    <col min="12820" max="12820" width="41.140625" style="375" customWidth="1"/>
    <col min="12821" max="12821" width="48.7109375" style="375" customWidth="1"/>
    <col min="12822" max="12822" width="51.140625" style="375" customWidth="1"/>
    <col min="12823" max="12823" width="48.7109375" style="375" customWidth="1"/>
    <col min="12824" max="12824" width="64" style="375" customWidth="1"/>
    <col min="12825" max="12825" width="42.42578125" style="375" customWidth="1"/>
    <col min="12826" max="12826" width="6.5703125" style="375" customWidth="1"/>
    <col min="12827" max="12832" width="9.140625" style="375" customWidth="1"/>
    <col min="12833" max="12833" width="11.28515625" style="375" bestFit="1" customWidth="1"/>
    <col min="12834" max="12834" width="10.140625" style="375" bestFit="1" customWidth="1"/>
    <col min="12835" max="12836" width="9.140625" style="375" customWidth="1"/>
    <col min="12837" max="12837" width="10.140625" style="375" bestFit="1" customWidth="1"/>
    <col min="12838" max="13056" width="11.42578125" style="375"/>
    <col min="13057" max="13057" width="253" style="375" customWidth="1"/>
    <col min="13058" max="13063" width="50.85546875" style="375" customWidth="1"/>
    <col min="13064" max="13064" width="64.5703125" style="375" customWidth="1"/>
    <col min="13065" max="13065" width="51.5703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39.42578125" style="375" customWidth="1"/>
    <col min="13075" max="13075" width="48.7109375" style="375" customWidth="1"/>
    <col min="13076" max="13076" width="41.140625" style="375" customWidth="1"/>
    <col min="13077" max="13077" width="48.7109375" style="375" customWidth="1"/>
    <col min="13078" max="13078" width="51.140625" style="375" customWidth="1"/>
    <col min="13079" max="13079" width="48.7109375" style="375" customWidth="1"/>
    <col min="13080" max="13080" width="64" style="375" customWidth="1"/>
    <col min="13081" max="13081" width="42.42578125" style="375" customWidth="1"/>
    <col min="13082" max="13082" width="6.5703125" style="375" customWidth="1"/>
    <col min="13083" max="13088" width="9.140625" style="375" customWidth="1"/>
    <col min="13089" max="13089" width="11.28515625" style="375" bestFit="1" customWidth="1"/>
    <col min="13090" max="13090" width="10.140625" style="375" bestFit="1" customWidth="1"/>
    <col min="13091" max="13092" width="9.140625" style="375" customWidth="1"/>
    <col min="13093" max="13093" width="10.140625" style="375" bestFit="1" customWidth="1"/>
    <col min="13094" max="13312" width="11.42578125" style="375"/>
    <col min="13313" max="13313" width="253" style="375" customWidth="1"/>
    <col min="13314" max="13319" width="50.85546875" style="375" customWidth="1"/>
    <col min="13320" max="13320" width="64.5703125" style="375" customWidth="1"/>
    <col min="13321" max="13321" width="51.5703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39.42578125" style="375" customWidth="1"/>
    <col min="13331" max="13331" width="48.7109375" style="375" customWidth="1"/>
    <col min="13332" max="13332" width="41.140625" style="375" customWidth="1"/>
    <col min="13333" max="13333" width="48.7109375" style="375" customWidth="1"/>
    <col min="13334" max="13334" width="51.140625" style="375" customWidth="1"/>
    <col min="13335" max="13335" width="48.7109375" style="375" customWidth="1"/>
    <col min="13336" max="13336" width="64" style="375" customWidth="1"/>
    <col min="13337" max="13337" width="42.42578125" style="375" customWidth="1"/>
    <col min="13338" max="13338" width="6.5703125" style="375" customWidth="1"/>
    <col min="13339" max="13344" width="9.140625" style="375" customWidth="1"/>
    <col min="13345" max="13345" width="11.28515625" style="375" bestFit="1" customWidth="1"/>
    <col min="13346" max="13346" width="10.140625" style="375" bestFit="1" customWidth="1"/>
    <col min="13347" max="13348" width="9.140625" style="375" customWidth="1"/>
    <col min="13349" max="13349" width="10.140625" style="375" bestFit="1" customWidth="1"/>
    <col min="13350" max="13568" width="11.42578125" style="375"/>
    <col min="13569" max="13569" width="253" style="375" customWidth="1"/>
    <col min="13570" max="13575" width="50.85546875" style="375" customWidth="1"/>
    <col min="13576" max="13576" width="64.5703125" style="375" customWidth="1"/>
    <col min="13577" max="13577" width="51.5703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39.42578125" style="375" customWidth="1"/>
    <col min="13587" max="13587" width="48.7109375" style="375" customWidth="1"/>
    <col min="13588" max="13588" width="41.140625" style="375" customWidth="1"/>
    <col min="13589" max="13589" width="48.7109375" style="375" customWidth="1"/>
    <col min="13590" max="13590" width="51.140625" style="375" customWidth="1"/>
    <col min="13591" max="13591" width="48.7109375" style="375" customWidth="1"/>
    <col min="13592" max="13592" width="64" style="375" customWidth="1"/>
    <col min="13593" max="13593" width="42.42578125" style="375" customWidth="1"/>
    <col min="13594" max="13594" width="6.5703125" style="375" customWidth="1"/>
    <col min="13595" max="13600" width="9.140625" style="375" customWidth="1"/>
    <col min="13601" max="13601" width="11.28515625" style="375" bestFit="1" customWidth="1"/>
    <col min="13602" max="13602" width="10.140625" style="375" bestFit="1" customWidth="1"/>
    <col min="13603" max="13604" width="9.140625" style="375" customWidth="1"/>
    <col min="13605" max="13605" width="10.140625" style="375" bestFit="1" customWidth="1"/>
    <col min="13606" max="13824" width="11.42578125" style="375"/>
    <col min="13825" max="13825" width="253" style="375" customWidth="1"/>
    <col min="13826" max="13831" width="50.85546875" style="375" customWidth="1"/>
    <col min="13832" max="13832" width="64.5703125" style="375" customWidth="1"/>
    <col min="13833" max="13833" width="51.5703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39.42578125" style="375" customWidth="1"/>
    <col min="13843" max="13843" width="48.7109375" style="375" customWidth="1"/>
    <col min="13844" max="13844" width="41.140625" style="375" customWidth="1"/>
    <col min="13845" max="13845" width="48.7109375" style="375" customWidth="1"/>
    <col min="13846" max="13846" width="51.140625" style="375" customWidth="1"/>
    <col min="13847" max="13847" width="48.7109375" style="375" customWidth="1"/>
    <col min="13848" max="13848" width="64" style="375" customWidth="1"/>
    <col min="13849" max="13849" width="42.42578125" style="375" customWidth="1"/>
    <col min="13850" max="13850" width="6.5703125" style="375" customWidth="1"/>
    <col min="13851" max="13856" width="9.140625" style="375" customWidth="1"/>
    <col min="13857" max="13857" width="11.28515625" style="375" bestFit="1" customWidth="1"/>
    <col min="13858" max="13858" width="10.140625" style="375" bestFit="1" customWidth="1"/>
    <col min="13859" max="13860" width="9.140625" style="375" customWidth="1"/>
    <col min="13861" max="13861" width="10.140625" style="375" bestFit="1" customWidth="1"/>
    <col min="13862" max="14080" width="11.42578125" style="375"/>
    <col min="14081" max="14081" width="253" style="375" customWidth="1"/>
    <col min="14082" max="14087" width="50.85546875" style="375" customWidth="1"/>
    <col min="14088" max="14088" width="64.5703125" style="375" customWidth="1"/>
    <col min="14089" max="14089" width="51.5703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39.42578125" style="375" customWidth="1"/>
    <col min="14099" max="14099" width="48.7109375" style="375" customWidth="1"/>
    <col min="14100" max="14100" width="41.140625" style="375" customWidth="1"/>
    <col min="14101" max="14101" width="48.7109375" style="375" customWidth="1"/>
    <col min="14102" max="14102" width="51.140625" style="375" customWidth="1"/>
    <col min="14103" max="14103" width="48.7109375" style="375" customWidth="1"/>
    <col min="14104" max="14104" width="64" style="375" customWidth="1"/>
    <col min="14105" max="14105" width="42.42578125" style="375" customWidth="1"/>
    <col min="14106" max="14106" width="6.5703125" style="375" customWidth="1"/>
    <col min="14107" max="14112" width="9.140625" style="375" customWidth="1"/>
    <col min="14113" max="14113" width="11.28515625" style="375" bestFit="1" customWidth="1"/>
    <col min="14114" max="14114" width="10.140625" style="375" bestFit="1" customWidth="1"/>
    <col min="14115" max="14116" width="9.140625" style="375" customWidth="1"/>
    <col min="14117" max="14117" width="10.140625" style="375" bestFit="1" customWidth="1"/>
    <col min="14118" max="14336" width="11.42578125" style="375"/>
    <col min="14337" max="14337" width="253" style="375" customWidth="1"/>
    <col min="14338" max="14343" width="50.85546875" style="375" customWidth="1"/>
    <col min="14344" max="14344" width="64.5703125" style="375" customWidth="1"/>
    <col min="14345" max="14345" width="51.5703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39.42578125" style="375" customWidth="1"/>
    <col min="14355" max="14355" width="48.7109375" style="375" customWidth="1"/>
    <col min="14356" max="14356" width="41.140625" style="375" customWidth="1"/>
    <col min="14357" max="14357" width="48.7109375" style="375" customWidth="1"/>
    <col min="14358" max="14358" width="51.140625" style="375" customWidth="1"/>
    <col min="14359" max="14359" width="48.7109375" style="375" customWidth="1"/>
    <col min="14360" max="14360" width="64" style="375" customWidth="1"/>
    <col min="14361" max="14361" width="42.42578125" style="375" customWidth="1"/>
    <col min="14362" max="14362" width="6.5703125" style="375" customWidth="1"/>
    <col min="14363" max="14368" width="9.140625" style="375" customWidth="1"/>
    <col min="14369" max="14369" width="11.28515625" style="375" bestFit="1" customWidth="1"/>
    <col min="14370" max="14370" width="10.140625" style="375" bestFit="1" customWidth="1"/>
    <col min="14371" max="14372" width="9.140625" style="375" customWidth="1"/>
    <col min="14373" max="14373" width="10.140625" style="375" bestFit="1" customWidth="1"/>
    <col min="14374" max="14592" width="11.42578125" style="375"/>
    <col min="14593" max="14593" width="253" style="375" customWidth="1"/>
    <col min="14594" max="14599" width="50.85546875" style="375" customWidth="1"/>
    <col min="14600" max="14600" width="64.5703125" style="375" customWidth="1"/>
    <col min="14601" max="14601" width="51.5703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39.42578125" style="375" customWidth="1"/>
    <col min="14611" max="14611" width="48.7109375" style="375" customWidth="1"/>
    <col min="14612" max="14612" width="41.140625" style="375" customWidth="1"/>
    <col min="14613" max="14613" width="48.7109375" style="375" customWidth="1"/>
    <col min="14614" max="14614" width="51.140625" style="375" customWidth="1"/>
    <col min="14615" max="14615" width="48.7109375" style="375" customWidth="1"/>
    <col min="14616" max="14616" width="64" style="375" customWidth="1"/>
    <col min="14617" max="14617" width="42.42578125" style="375" customWidth="1"/>
    <col min="14618" max="14618" width="6.5703125" style="375" customWidth="1"/>
    <col min="14619" max="14624" width="9.140625" style="375" customWidth="1"/>
    <col min="14625" max="14625" width="11.28515625" style="375" bestFit="1" customWidth="1"/>
    <col min="14626" max="14626" width="10.140625" style="375" bestFit="1" customWidth="1"/>
    <col min="14627" max="14628" width="9.140625" style="375" customWidth="1"/>
    <col min="14629" max="14629" width="10.140625" style="375" bestFit="1" customWidth="1"/>
    <col min="14630" max="14848" width="11.42578125" style="375"/>
    <col min="14849" max="14849" width="253" style="375" customWidth="1"/>
    <col min="14850" max="14855" width="50.85546875" style="375" customWidth="1"/>
    <col min="14856" max="14856" width="64.5703125" style="375" customWidth="1"/>
    <col min="14857" max="14857" width="51.5703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39.42578125" style="375" customWidth="1"/>
    <col min="14867" max="14867" width="48.7109375" style="375" customWidth="1"/>
    <col min="14868" max="14868" width="41.140625" style="375" customWidth="1"/>
    <col min="14869" max="14869" width="48.7109375" style="375" customWidth="1"/>
    <col min="14870" max="14870" width="51.140625" style="375" customWidth="1"/>
    <col min="14871" max="14871" width="48.7109375" style="375" customWidth="1"/>
    <col min="14872" max="14872" width="64" style="375" customWidth="1"/>
    <col min="14873" max="14873" width="42.42578125" style="375" customWidth="1"/>
    <col min="14874" max="14874" width="6.5703125" style="375" customWidth="1"/>
    <col min="14875" max="14880" width="9.140625" style="375" customWidth="1"/>
    <col min="14881" max="14881" width="11.28515625" style="375" bestFit="1" customWidth="1"/>
    <col min="14882" max="14882" width="10.140625" style="375" bestFit="1" customWidth="1"/>
    <col min="14883" max="14884" width="9.140625" style="375" customWidth="1"/>
    <col min="14885" max="14885" width="10.140625" style="375" bestFit="1" customWidth="1"/>
    <col min="14886" max="15104" width="11.42578125" style="375"/>
    <col min="15105" max="15105" width="253" style="375" customWidth="1"/>
    <col min="15106" max="15111" width="50.85546875" style="375" customWidth="1"/>
    <col min="15112" max="15112" width="64.5703125" style="375" customWidth="1"/>
    <col min="15113" max="15113" width="51.5703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39.42578125" style="375" customWidth="1"/>
    <col min="15123" max="15123" width="48.7109375" style="375" customWidth="1"/>
    <col min="15124" max="15124" width="41.140625" style="375" customWidth="1"/>
    <col min="15125" max="15125" width="48.7109375" style="375" customWidth="1"/>
    <col min="15126" max="15126" width="51.140625" style="375" customWidth="1"/>
    <col min="15127" max="15127" width="48.7109375" style="375" customWidth="1"/>
    <col min="15128" max="15128" width="64" style="375" customWidth="1"/>
    <col min="15129" max="15129" width="42.42578125" style="375" customWidth="1"/>
    <col min="15130" max="15130" width="6.5703125" style="375" customWidth="1"/>
    <col min="15131" max="15136" width="9.140625" style="375" customWidth="1"/>
    <col min="15137" max="15137" width="11.28515625" style="375" bestFit="1" customWidth="1"/>
    <col min="15138" max="15138" width="10.140625" style="375" bestFit="1" customWidth="1"/>
    <col min="15139" max="15140" width="9.140625" style="375" customWidth="1"/>
    <col min="15141" max="15141" width="10.140625" style="375" bestFit="1" customWidth="1"/>
    <col min="15142" max="15360" width="11.42578125" style="375"/>
    <col min="15361" max="15361" width="253" style="375" customWidth="1"/>
    <col min="15362" max="15367" width="50.85546875" style="375" customWidth="1"/>
    <col min="15368" max="15368" width="64.5703125" style="375" customWidth="1"/>
    <col min="15369" max="15369" width="51.5703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39.42578125" style="375" customWidth="1"/>
    <col min="15379" max="15379" width="48.7109375" style="375" customWidth="1"/>
    <col min="15380" max="15380" width="41.140625" style="375" customWidth="1"/>
    <col min="15381" max="15381" width="48.7109375" style="375" customWidth="1"/>
    <col min="15382" max="15382" width="51.140625" style="375" customWidth="1"/>
    <col min="15383" max="15383" width="48.7109375" style="375" customWidth="1"/>
    <col min="15384" max="15384" width="64" style="375" customWidth="1"/>
    <col min="15385" max="15385" width="42.42578125" style="375" customWidth="1"/>
    <col min="15386" max="15386" width="6.5703125" style="375" customWidth="1"/>
    <col min="15387" max="15392" width="9.140625" style="375" customWidth="1"/>
    <col min="15393" max="15393" width="11.28515625" style="375" bestFit="1" customWidth="1"/>
    <col min="15394" max="15394" width="10.140625" style="375" bestFit="1" customWidth="1"/>
    <col min="15395" max="15396" width="9.140625" style="375" customWidth="1"/>
    <col min="15397" max="15397" width="10.140625" style="375" bestFit="1" customWidth="1"/>
    <col min="15398" max="15616" width="11.42578125" style="375"/>
    <col min="15617" max="15617" width="253" style="375" customWidth="1"/>
    <col min="15618" max="15623" width="50.85546875" style="375" customWidth="1"/>
    <col min="15624" max="15624" width="64.5703125" style="375" customWidth="1"/>
    <col min="15625" max="15625" width="51.5703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39.42578125" style="375" customWidth="1"/>
    <col min="15635" max="15635" width="48.7109375" style="375" customWidth="1"/>
    <col min="15636" max="15636" width="41.140625" style="375" customWidth="1"/>
    <col min="15637" max="15637" width="48.7109375" style="375" customWidth="1"/>
    <col min="15638" max="15638" width="51.140625" style="375" customWidth="1"/>
    <col min="15639" max="15639" width="48.7109375" style="375" customWidth="1"/>
    <col min="15640" max="15640" width="64" style="375" customWidth="1"/>
    <col min="15641" max="15641" width="42.42578125" style="375" customWidth="1"/>
    <col min="15642" max="15642" width="6.5703125" style="375" customWidth="1"/>
    <col min="15643" max="15648" width="9.140625" style="375" customWidth="1"/>
    <col min="15649" max="15649" width="11.28515625" style="375" bestFit="1" customWidth="1"/>
    <col min="15650" max="15650" width="10.140625" style="375" bestFit="1" customWidth="1"/>
    <col min="15651" max="15652" width="9.140625" style="375" customWidth="1"/>
    <col min="15653" max="15653" width="10.140625" style="375" bestFit="1" customWidth="1"/>
    <col min="15654" max="15872" width="11.42578125" style="375"/>
    <col min="15873" max="15873" width="253" style="375" customWidth="1"/>
    <col min="15874" max="15879" width="50.85546875" style="375" customWidth="1"/>
    <col min="15880" max="15880" width="64.5703125" style="375" customWidth="1"/>
    <col min="15881" max="15881" width="51.5703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39.42578125" style="375" customWidth="1"/>
    <col min="15891" max="15891" width="48.7109375" style="375" customWidth="1"/>
    <col min="15892" max="15892" width="41.140625" style="375" customWidth="1"/>
    <col min="15893" max="15893" width="48.7109375" style="375" customWidth="1"/>
    <col min="15894" max="15894" width="51.140625" style="375" customWidth="1"/>
    <col min="15895" max="15895" width="48.7109375" style="375" customWidth="1"/>
    <col min="15896" max="15896" width="64" style="375" customWidth="1"/>
    <col min="15897" max="15897" width="42.42578125" style="375" customWidth="1"/>
    <col min="15898" max="15898" width="6.5703125" style="375" customWidth="1"/>
    <col min="15899" max="15904" width="9.140625" style="375" customWidth="1"/>
    <col min="15905" max="15905" width="11.28515625" style="375" bestFit="1" customWidth="1"/>
    <col min="15906" max="15906" width="10.140625" style="375" bestFit="1" customWidth="1"/>
    <col min="15907" max="15908" width="9.140625" style="375" customWidth="1"/>
    <col min="15909" max="15909" width="10.140625" style="375" bestFit="1" customWidth="1"/>
    <col min="15910" max="16128" width="11.42578125" style="375"/>
    <col min="16129" max="16129" width="253" style="375" customWidth="1"/>
    <col min="16130" max="16135" width="50.85546875" style="375" customWidth="1"/>
    <col min="16136" max="16136" width="64.5703125" style="375" customWidth="1"/>
    <col min="16137" max="16137" width="51.5703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39.42578125" style="375" customWidth="1"/>
    <col min="16147" max="16147" width="48.7109375" style="375" customWidth="1"/>
    <col min="16148" max="16148" width="41.140625" style="375" customWidth="1"/>
    <col min="16149" max="16149" width="48.7109375" style="375" customWidth="1"/>
    <col min="16150" max="16150" width="51.140625" style="375" customWidth="1"/>
    <col min="16151" max="16151" width="48.7109375" style="375" customWidth="1"/>
    <col min="16152" max="16152" width="64" style="375" customWidth="1"/>
    <col min="16153" max="16153" width="42.42578125" style="375" customWidth="1"/>
    <col min="16154" max="16154" width="6.5703125" style="375" customWidth="1"/>
    <col min="16155" max="16160" width="9.140625" style="375" customWidth="1"/>
    <col min="16161" max="16161" width="11.28515625" style="375" bestFit="1" customWidth="1"/>
    <col min="16162" max="16162" width="10.140625" style="375" bestFit="1" customWidth="1"/>
    <col min="16163" max="16164" width="9.140625" style="375" customWidth="1"/>
    <col min="16165" max="16165" width="10.140625" style="375" bestFit="1" customWidth="1"/>
    <col min="16166" max="16384" width="11.42578125" style="375"/>
  </cols>
  <sheetData>
    <row r="1" spans="1:33" s="1" customFormat="1" ht="5.25" hidden="1" customHeight="1">
      <c r="A1" s="91"/>
      <c r="B1" s="91"/>
      <c r="C1" s="91"/>
      <c r="D1" s="91"/>
      <c r="E1" s="91"/>
      <c r="F1" s="91"/>
      <c r="G1" s="91"/>
      <c r="H1" s="91"/>
      <c r="I1" s="91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189"/>
    </row>
    <row r="3" spans="1:33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  <c r="Z3" s="189"/>
    </row>
    <row r="4" spans="1:33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  <c r="Z4" s="189"/>
    </row>
    <row r="5" spans="1:33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  <c r="Z5" s="190"/>
    </row>
    <row r="6" spans="1:33" ht="6" customHeight="1"/>
    <row r="7" spans="1:33" ht="63.75" customHeight="1">
      <c r="A7" s="158"/>
      <c r="B7" s="158"/>
      <c r="C7" s="158"/>
      <c r="D7" s="158"/>
      <c r="E7" s="158"/>
      <c r="F7" s="158"/>
      <c r="G7" s="158"/>
      <c r="H7" s="158"/>
      <c r="I7" s="158"/>
      <c r="J7" s="159"/>
      <c r="K7" s="192"/>
      <c r="L7" s="160"/>
      <c r="M7" s="160"/>
      <c r="N7" s="159"/>
      <c r="O7" s="159"/>
      <c r="P7" s="159"/>
      <c r="Q7" s="159"/>
      <c r="R7" s="159"/>
      <c r="S7" s="160"/>
      <c r="T7" s="159"/>
      <c r="U7" s="159"/>
      <c r="V7" s="160"/>
      <c r="W7" s="160"/>
      <c r="X7" s="159"/>
      <c r="Y7" s="160"/>
      <c r="Z7" s="193"/>
    </row>
    <row r="8" spans="1:33" s="195" customFormat="1" ht="118.5" customHeight="1">
      <c r="A8" s="194"/>
      <c r="B8" s="859" t="s">
        <v>664</v>
      </c>
      <c r="C8" s="859"/>
      <c r="D8" s="859"/>
      <c r="E8" s="859"/>
      <c r="F8" s="859"/>
      <c r="G8" s="859"/>
      <c r="H8" s="859"/>
      <c r="I8" s="859"/>
      <c r="J8" s="858" t="s">
        <v>546</v>
      </c>
      <c r="K8" s="858"/>
      <c r="L8" s="858"/>
      <c r="M8" s="858"/>
      <c r="N8" s="858"/>
      <c r="O8" s="858"/>
      <c r="P8" s="858"/>
      <c r="Q8" s="858"/>
      <c r="R8" s="858" t="s">
        <v>116</v>
      </c>
      <c r="S8" s="858"/>
      <c r="T8" s="858"/>
      <c r="U8" s="858"/>
      <c r="V8" s="858"/>
      <c r="W8" s="858"/>
      <c r="X8" s="858"/>
      <c r="Y8" s="858"/>
      <c r="Z8" s="193">
        <v>1</v>
      </c>
    </row>
    <row r="9" spans="1:33" s="202" customFormat="1" ht="262.5" customHeight="1">
      <c r="A9" s="732" t="s">
        <v>925</v>
      </c>
      <c r="B9" s="196" t="s">
        <v>41</v>
      </c>
      <c r="C9" s="198" t="s">
        <v>167</v>
      </c>
      <c r="D9" s="196" t="s">
        <v>168</v>
      </c>
      <c r="E9" s="198" t="s">
        <v>169</v>
      </c>
      <c r="F9" s="196" t="s">
        <v>170</v>
      </c>
      <c r="G9" s="198" t="s">
        <v>171</v>
      </c>
      <c r="H9" s="196" t="s">
        <v>172</v>
      </c>
      <c r="I9" s="196" t="s">
        <v>43</v>
      </c>
      <c r="J9" s="196" t="s">
        <v>41</v>
      </c>
      <c r="K9" s="197" t="s">
        <v>167</v>
      </c>
      <c r="L9" s="196" t="s">
        <v>168</v>
      </c>
      <c r="M9" s="198" t="s">
        <v>169</v>
      </c>
      <c r="N9" s="199" t="s">
        <v>170</v>
      </c>
      <c r="O9" s="198" t="s">
        <v>171</v>
      </c>
      <c r="P9" s="196" t="s">
        <v>172</v>
      </c>
      <c r="Q9" s="199" t="s">
        <v>43</v>
      </c>
      <c r="R9" s="196" t="s">
        <v>41</v>
      </c>
      <c r="S9" s="198" t="s">
        <v>167</v>
      </c>
      <c r="T9" s="199" t="s">
        <v>168</v>
      </c>
      <c r="U9" s="198" t="s">
        <v>169</v>
      </c>
      <c r="V9" s="196" t="s">
        <v>170</v>
      </c>
      <c r="W9" s="198" t="s">
        <v>171</v>
      </c>
      <c r="X9" s="196" t="s">
        <v>172</v>
      </c>
      <c r="Y9" s="196" t="s">
        <v>43</v>
      </c>
      <c r="Z9" s="200">
        <v>1</v>
      </c>
      <c r="AA9" s="201"/>
      <c r="AB9" s="201"/>
      <c r="AC9" s="200"/>
      <c r="AD9" s="201"/>
      <c r="AE9" s="201"/>
      <c r="AF9" s="200"/>
      <c r="AG9" s="201"/>
    </row>
    <row r="10" spans="1:33" ht="90" customHeight="1">
      <c r="A10" s="203" t="s">
        <v>926</v>
      </c>
      <c r="B10" s="203">
        <v>1854032.4043599998</v>
      </c>
      <c r="C10" s="203">
        <v>26141.757579999998</v>
      </c>
      <c r="D10" s="203">
        <v>2685.6092899999999</v>
      </c>
      <c r="E10" s="203">
        <v>556.69088999999997</v>
      </c>
      <c r="F10" s="203">
        <v>10874.85614</v>
      </c>
      <c r="G10" s="203">
        <v>2776.5557000000003</v>
      </c>
      <c r="H10" s="203">
        <v>135.13761</v>
      </c>
      <c r="I10" s="203">
        <v>1897203.0115699999</v>
      </c>
      <c r="J10" s="204">
        <v>1715423.6912100001</v>
      </c>
      <c r="K10" s="204">
        <v>19619.159600000003</v>
      </c>
      <c r="L10" s="204">
        <v>3585.4311400000001</v>
      </c>
      <c r="M10" s="204">
        <v>618.8124499999999</v>
      </c>
      <c r="N10" s="204">
        <v>6120.4415300000001</v>
      </c>
      <c r="O10" s="204">
        <v>715.70196999999996</v>
      </c>
      <c r="P10" s="204">
        <v>1067.5469800000001</v>
      </c>
      <c r="Q10" s="204">
        <v>1747150.7848800002</v>
      </c>
      <c r="R10" s="204">
        <v>13032156.2249212</v>
      </c>
      <c r="S10" s="204">
        <v>332839.74571280001</v>
      </c>
      <c r="T10" s="204">
        <v>31046.070410199998</v>
      </c>
      <c r="U10" s="204">
        <v>5427.3147900000004</v>
      </c>
      <c r="V10" s="204">
        <v>68716.301418799994</v>
      </c>
      <c r="W10" s="204">
        <v>18227.921810400003</v>
      </c>
      <c r="X10" s="204">
        <v>36922.824489999999</v>
      </c>
      <c r="Y10" s="204">
        <v>13525336.40357</v>
      </c>
      <c r="Z10" s="193"/>
    </row>
    <row r="11" spans="1:33" ht="90" customHeight="1">
      <c r="A11" s="203" t="s">
        <v>927</v>
      </c>
      <c r="B11" s="203">
        <v>4849.4555999999993</v>
      </c>
      <c r="C11" s="203">
        <v>0</v>
      </c>
      <c r="D11" s="203">
        <v>0</v>
      </c>
      <c r="E11" s="203">
        <v>0</v>
      </c>
      <c r="F11" s="203">
        <v>0</v>
      </c>
      <c r="G11" s="203">
        <v>0</v>
      </c>
      <c r="H11" s="203">
        <v>0</v>
      </c>
      <c r="I11" s="203">
        <v>4849.4555999999993</v>
      </c>
      <c r="J11" s="205">
        <v>45684.657330000002</v>
      </c>
      <c r="K11" s="205">
        <v>2103.67976</v>
      </c>
      <c r="L11" s="205">
        <v>34.894559999999998</v>
      </c>
      <c r="M11" s="205">
        <v>0</v>
      </c>
      <c r="N11" s="205">
        <v>103.64708</v>
      </c>
      <c r="O11" s="205">
        <v>0</v>
      </c>
      <c r="P11" s="205">
        <v>133.57511</v>
      </c>
      <c r="Q11" s="205">
        <v>48060.453840000002</v>
      </c>
      <c r="R11" s="205">
        <v>223871.22609139999</v>
      </c>
      <c r="S11" s="205">
        <v>6476.6355300000005</v>
      </c>
      <c r="T11" s="204">
        <v>460.40504999999996</v>
      </c>
      <c r="U11" s="204">
        <v>0</v>
      </c>
      <c r="V11" s="204">
        <v>760.01247000000001</v>
      </c>
      <c r="W11" s="204">
        <v>1770.1119099999999</v>
      </c>
      <c r="X11" s="204">
        <v>534.39592000000005</v>
      </c>
      <c r="Y11" s="204">
        <v>233872.78696999999</v>
      </c>
      <c r="Z11" s="193"/>
    </row>
    <row r="12" spans="1:33" ht="90" customHeight="1">
      <c r="A12" s="203" t="s">
        <v>928</v>
      </c>
      <c r="B12" s="203">
        <v>8713.0263699999996</v>
      </c>
      <c r="C12" s="203">
        <v>0</v>
      </c>
      <c r="D12" s="203">
        <v>0</v>
      </c>
      <c r="E12" s="203">
        <v>0</v>
      </c>
      <c r="F12" s="203">
        <v>0</v>
      </c>
      <c r="G12" s="203">
        <v>0</v>
      </c>
      <c r="H12" s="203">
        <v>0</v>
      </c>
      <c r="I12" s="203">
        <v>8713.0263699999996</v>
      </c>
      <c r="J12" s="205">
        <v>0</v>
      </c>
      <c r="K12" s="205">
        <v>0</v>
      </c>
      <c r="L12" s="205">
        <v>0</v>
      </c>
      <c r="M12" s="205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103650.4779878</v>
      </c>
      <c r="S12" s="205">
        <v>25.224810000000002</v>
      </c>
      <c r="T12" s="204">
        <v>0</v>
      </c>
      <c r="U12" s="204">
        <v>0</v>
      </c>
      <c r="V12" s="204">
        <v>91.364249999999998</v>
      </c>
      <c r="W12" s="204">
        <v>0</v>
      </c>
      <c r="X12" s="204">
        <v>582564.83646000002</v>
      </c>
      <c r="Y12" s="204">
        <v>686331.90351999993</v>
      </c>
      <c r="Z12" s="193"/>
    </row>
    <row r="13" spans="1:33" ht="90" customHeight="1">
      <c r="A13" s="203" t="s">
        <v>139</v>
      </c>
      <c r="B13" s="203">
        <v>29772.245320000002</v>
      </c>
      <c r="C13" s="203">
        <v>880.81143999999995</v>
      </c>
      <c r="D13" s="203">
        <v>0</v>
      </c>
      <c r="E13" s="203">
        <v>0</v>
      </c>
      <c r="F13" s="203">
        <v>135.65287000000001</v>
      </c>
      <c r="G13" s="203">
        <v>0</v>
      </c>
      <c r="H13" s="203">
        <v>0</v>
      </c>
      <c r="I13" s="203">
        <v>30788.709629999998</v>
      </c>
      <c r="J13" s="204">
        <v>82086.780695199996</v>
      </c>
      <c r="K13" s="204">
        <v>1321.9039499999999</v>
      </c>
      <c r="L13" s="204">
        <v>107.66852</v>
      </c>
      <c r="M13" s="204">
        <v>23.525359999999999</v>
      </c>
      <c r="N13" s="204">
        <v>303.85212000000001</v>
      </c>
      <c r="O13" s="204">
        <v>0</v>
      </c>
      <c r="P13" s="204">
        <v>232.70853</v>
      </c>
      <c r="Q13" s="204">
        <v>84076.439180000001</v>
      </c>
      <c r="R13" s="204">
        <v>643337.43448980001</v>
      </c>
      <c r="S13" s="204">
        <v>4750.1539000000002</v>
      </c>
      <c r="T13" s="204">
        <v>2508.5543499999999</v>
      </c>
      <c r="U13" s="204">
        <v>1201.12727</v>
      </c>
      <c r="V13" s="204">
        <v>6767.1522013999993</v>
      </c>
      <c r="W13" s="204">
        <v>582.65971000000002</v>
      </c>
      <c r="X13" s="204">
        <v>676098.04428999999</v>
      </c>
      <c r="Y13" s="204">
        <v>1335245.1262100001</v>
      </c>
      <c r="Z13" s="193"/>
    </row>
    <row r="14" spans="1:33" ht="90" customHeight="1">
      <c r="A14" s="203" t="s">
        <v>929</v>
      </c>
      <c r="B14" s="203">
        <v>1965651.9726348</v>
      </c>
      <c r="C14" s="203">
        <v>3554.6606499999998</v>
      </c>
      <c r="D14" s="203">
        <v>1950.4108600000002</v>
      </c>
      <c r="E14" s="203">
        <v>499.75862999999998</v>
      </c>
      <c r="F14" s="203">
        <v>3174.8673799999997</v>
      </c>
      <c r="G14" s="203">
        <v>776.18331000000001</v>
      </c>
      <c r="H14" s="203">
        <v>52147.672070000001</v>
      </c>
      <c r="I14" s="203">
        <v>2027755.52553</v>
      </c>
      <c r="J14" s="204">
        <v>1121137.5788499999</v>
      </c>
      <c r="K14" s="204">
        <v>27315.3497656</v>
      </c>
      <c r="L14" s="204">
        <v>4052.55888</v>
      </c>
      <c r="M14" s="204">
        <v>667.12266</v>
      </c>
      <c r="N14" s="204">
        <v>5417.3782799999999</v>
      </c>
      <c r="O14" s="204">
        <v>2218.0065709999999</v>
      </c>
      <c r="P14" s="204">
        <v>17984.777050000001</v>
      </c>
      <c r="Q14" s="204">
        <v>1178792.7720699999</v>
      </c>
      <c r="R14" s="204">
        <v>24415485.2917854</v>
      </c>
      <c r="S14" s="204">
        <v>604261.64566020004</v>
      </c>
      <c r="T14" s="204">
        <v>55459.020128600001</v>
      </c>
      <c r="U14" s="204">
        <v>40258.246509999997</v>
      </c>
      <c r="V14" s="204">
        <v>126279.1318836</v>
      </c>
      <c r="W14" s="204">
        <v>50339.095476199996</v>
      </c>
      <c r="X14" s="204">
        <v>1708296.7748199999</v>
      </c>
      <c r="Y14" s="204">
        <v>27000379.206220001</v>
      </c>
      <c r="Z14" s="193"/>
    </row>
    <row r="15" spans="1:33" ht="90" customHeight="1">
      <c r="A15" s="203" t="s">
        <v>141</v>
      </c>
      <c r="B15" s="203">
        <v>35577.326489999999</v>
      </c>
      <c r="C15" s="203">
        <v>0</v>
      </c>
      <c r="D15" s="203">
        <v>0</v>
      </c>
      <c r="E15" s="203">
        <v>0</v>
      </c>
      <c r="F15" s="203">
        <v>0</v>
      </c>
      <c r="G15" s="203">
        <v>0</v>
      </c>
      <c r="H15" s="203">
        <v>0.22613</v>
      </c>
      <c r="I15" s="203">
        <v>35577.552619999995</v>
      </c>
      <c r="J15" s="204">
        <v>2249.2556400000003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7.2648400000000004</v>
      </c>
      <c r="Q15" s="204">
        <v>2256.5204800000001</v>
      </c>
      <c r="R15" s="204">
        <v>2305484.4098200002</v>
      </c>
      <c r="S15" s="204">
        <v>333.60471999999999</v>
      </c>
      <c r="T15" s="204">
        <v>1228.1012000000001</v>
      </c>
      <c r="U15" s="204">
        <v>0</v>
      </c>
      <c r="V15" s="204">
        <v>996.95920999999998</v>
      </c>
      <c r="W15" s="204">
        <v>20.58</v>
      </c>
      <c r="X15" s="204">
        <v>850583.03816</v>
      </c>
      <c r="Y15" s="204">
        <v>3158646.6931100003</v>
      </c>
      <c r="Z15" s="193"/>
    </row>
    <row r="16" spans="1:33" ht="90" customHeight="1">
      <c r="A16" s="203" t="s">
        <v>98</v>
      </c>
      <c r="B16" s="203">
        <v>2856295.2509280001</v>
      </c>
      <c r="C16" s="203">
        <v>16818.979221000001</v>
      </c>
      <c r="D16" s="203">
        <v>7749.7580803999999</v>
      </c>
      <c r="E16" s="203">
        <v>1212.7281699999999</v>
      </c>
      <c r="F16" s="203">
        <v>11905.510122400001</v>
      </c>
      <c r="G16" s="203">
        <v>1255.17652</v>
      </c>
      <c r="H16" s="203">
        <v>122161.53718000001</v>
      </c>
      <c r="I16" s="203">
        <v>3017398.9402100001</v>
      </c>
      <c r="J16" s="204">
        <v>169590.38611000002</v>
      </c>
      <c r="K16" s="204">
        <v>1689.33844</v>
      </c>
      <c r="L16" s="204">
        <v>545.56481999999994</v>
      </c>
      <c r="M16" s="204">
        <v>132.33676</v>
      </c>
      <c r="N16" s="204">
        <v>839.04353000000003</v>
      </c>
      <c r="O16" s="204">
        <v>0</v>
      </c>
      <c r="P16" s="204">
        <v>9409.1622599999992</v>
      </c>
      <c r="Q16" s="204">
        <v>182205.83192</v>
      </c>
      <c r="R16" s="204">
        <v>21443871.3814224</v>
      </c>
      <c r="S16" s="204">
        <v>776860.41990559991</v>
      </c>
      <c r="T16" s="204">
        <v>96213.823790599999</v>
      </c>
      <c r="U16" s="204">
        <v>19080.578344599999</v>
      </c>
      <c r="V16" s="204">
        <v>239358.43934119999</v>
      </c>
      <c r="W16" s="204">
        <v>88314.306189199997</v>
      </c>
      <c r="X16" s="204">
        <v>5246270.2081599999</v>
      </c>
      <c r="Y16" s="204">
        <v>27909969.157259997</v>
      </c>
      <c r="Z16" s="193"/>
    </row>
    <row r="17" spans="1:26" ht="90" customHeight="1">
      <c r="A17" s="203" t="s">
        <v>142</v>
      </c>
      <c r="B17" s="203">
        <v>1920019.9000599999</v>
      </c>
      <c r="C17" s="203">
        <v>13186.41048</v>
      </c>
      <c r="D17" s="203">
        <v>4100.0547299999998</v>
      </c>
      <c r="E17" s="203">
        <v>100.16941</v>
      </c>
      <c r="F17" s="203">
        <v>10949.752109999999</v>
      </c>
      <c r="G17" s="203">
        <v>2993.8035499999996</v>
      </c>
      <c r="H17" s="203">
        <v>124992.36022</v>
      </c>
      <c r="I17" s="203">
        <v>2076342.45056</v>
      </c>
      <c r="J17" s="204">
        <v>2283588.5491048004</v>
      </c>
      <c r="K17" s="204">
        <v>108528.9479212</v>
      </c>
      <c r="L17" s="204">
        <v>11334.50143</v>
      </c>
      <c r="M17" s="204">
        <v>2239.8585699999999</v>
      </c>
      <c r="N17" s="204">
        <v>21220.426096799998</v>
      </c>
      <c r="O17" s="204">
        <v>6717.5120268000001</v>
      </c>
      <c r="P17" s="204">
        <v>109294.35893</v>
      </c>
      <c r="Q17" s="204">
        <v>2542924.1540999999</v>
      </c>
      <c r="R17" s="204">
        <v>24267882.008640599</v>
      </c>
      <c r="S17" s="204">
        <v>522767.4345798</v>
      </c>
      <c r="T17" s="204">
        <v>175333.34938179998</v>
      </c>
      <c r="U17" s="204">
        <v>25986.359201000003</v>
      </c>
      <c r="V17" s="204">
        <v>437152.56676399999</v>
      </c>
      <c r="W17" s="204">
        <v>89096.633671800009</v>
      </c>
      <c r="X17" s="204">
        <v>1951661.6435999998</v>
      </c>
      <c r="Y17" s="204">
        <v>27469879.995950002</v>
      </c>
      <c r="Z17" s="193"/>
    </row>
    <row r="18" spans="1:26" ht="90" customHeight="1">
      <c r="A18" s="203" t="s">
        <v>930</v>
      </c>
      <c r="B18" s="203">
        <v>173323.439227</v>
      </c>
      <c r="C18" s="203">
        <v>372.24781999999999</v>
      </c>
      <c r="D18" s="203">
        <v>1356.94983</v>
      </c>
      <c r="E18" s="203">
        <v>332.38915000000003</v>
      </c>
      <c r="F18" s="203">
        <v>223.70853</v>
      </c>
      <c r="G18" s="203">
        <v>940.60606000000007</v>
      </c>
      <c r="H18" s="203">
        <v>1323.7864</v>
      </c>
      <c r="I18" s="203">
        <v>177873.12702000001</v>
      </c>
      <c r="J18" s="204">
        <v>288640.04294080002</v>
      </c>
      <c r="K18" s="204">
        <v>12236.148442</v>
      </c>
      <c r="L18" s="204">
        <v>1686.0606699999998</v>
      </c>
      <c r="M18" s="204">
        <v>406.71181999999999</v>
      </c>
      <c r="N18" s="204">
        <v>1263.95325</v>
      </c>
      <c r="O18" s="204">
        <v>381.40474</v>
      </c>
      <c r="P18" s="204">
        <v>8231.2266500000005</v>
      </c>
      <c r="Q18" s="204">
        <v>312845.54850999999</v>
      </c>
      <c r="R18" s="204">
        <v>2199161.5246342001</v>
      </c>
      <c r="S18" s="204">
        <v>144796.41953340001</v>
      </c>
      <c r="T18" s="204">
        <v>14210.0446046</v>
      </c>
      <c r="U18" s="204">
        <v>2206.9009599999999</v>
      </c>
      <c r="V18" s="204">
        <v>16175.861710000001</v>
      </c>
      <c r="W18" s="204">
        <v>24242.714853599999</v>
      </c>
      <c r="X18" s="204">
        <v>33757.646130000001</v>
      </c>
      <c r="Y18" s="204">
        <v>2434551.1124400003</v>
      </c>
      <c r="Z18" s="193"/>
    </row>
    <row r="19" spans="1:26" ht="90" customHeight="1">
      <c r="A19" s="203" t="s">
        <v>144</v>
      </c>
      <c r="B19" s="203">
        <v>827683.83933460002</v>
      </c>
      <c r="C19" s="203">
        <v>13384.30791</v>
      </c>
      <c r="D19" s="203">
        <v>3649.9180699999997</v>
      </c>
      <c r="E19" s="203">
        <v>480.56788</v>
      </c>
      <c r="F19" s="203">
        <v>10434.60117</v>
      </c>
      <c r="G19" s="203">
        <v>857.01098000000002</v>
      </c>
      <c r="H19" s="203">
        <v>6595.4044599999997</v>
      </c>
      <c r="I19" s="203">
        <v>863085.6497999999</v>
      </c>
      <c r="J19" s="204">
        <v>935078.36480660003</v>
      </c>
      <c r="K19" s="204">
        <v>19576.110699999997</v>
      </c>
      <c r="L19" s="204">
        <v>3244.30809</v>
      </c>
      <c r="M19" s="204">
        <v>259.94495999999998</v>
      </c>
      <c r="N19" s="204">
        <v>7276.659009</v>
      </c>
      <c r="O19" s="204">
        <v>509.17681699999997</v>
      </c>
      <c r="P19" s="204">
        <v>5773.5356600000005</v>
      </c>
      <c r="Q19" s="204">
        <v>971718.10005000001</v>
      </c>
      <c r="R19" s="204">
        <v>6776157.8368233992</v>
      </c>
      <c r="S19" s="204">
        <v>122991.4986318</v>
      </c>
      <c r="T19" s="204">
        <v>42374.589170200001</v>
      </c>
      <c r="U19" s="204">
        <v>4894.0418300000001</v>
      </c>
      <c r="V19" s="204">
        <v>87491.661557999993</v>
      </c>
      <c r="W19" s="204">
        <v>12412.0182508</v>
      </c>
      <c r="X19" s="204">
        <v>408713.86351999996</v>
      </c>
      <c r="Y19" s="204">
        <v>7455035.5098100007</v>
      </c>
      <c r="Z19" s="193"/>
    </row>
    <row r="20" spans="1:26" ht="90" customHeight="1">
      <c r="A20" s="203" t="s">
        <v>145</v>
      </c>
      <c r="B20" s="203">
        <v>3352.1920399999999</v>
      </c>
      <c r="C20" s="203">
        <v>0</v>
      </c>
      <c r="D20" s="203">
        <v>0</v>
      </c>
      <c r="E20" s="203">
        <v>0</v>
      </c>
      <c r="F20" s="203">
        <v>0</v>
      </c>
      <c r="G20" s="203">
        <v>0</v>
      </c>
      <c r="H20" s="203">
        <v>202.95918</v>
      </c>
      <c r="I20" s="203">
        <v>3555.1512200000002</v>
      </c>
      <c r="J20" s="204">
        <v>306.24468000000002</v>
      </c>
      <c r="K20" s="204">
        <v>0</v>
      </c>
      <c r="L20" s="204">
        <v>6.1733199999999995</v>
      </c>
      <c r="M20" s="204">
        <v>0</v>
      </c>
      <c r="N20" s="204">
        <v>0</v>
      </c>
      <c r="O20" s="204">
        <v>0</v>
      </c>
      <c r="P20" s="204">
        <v>100.36</v>
      </c>
      <c r="Q20" s="204">
        <v>412.77800000000002</v>
      </c>
      <c r="R20" s="204">
        <v>1383587.3370886</v>
      </c>
      <c r="S20" s="204">
        <v>2380.0937300000001</v>
      </c>
      <c r="T20" s="204">
        <v>2261.1557136000001</v>
      </c>
      <c r="U20" s="204">
        <v>278.45490000000001</v>
      </c>
      <c r="V20" s="204">
        <v>3650.6131249999999</v>
      </c>
      <c r="W20" s="204">
        <v>115.85899999999999</v>
      </c>
      <c r="X20" s="204">
        <v>4186260.7289800001</v>
      </c>
      <c r="Y20" s="204">
        <v>5578534.2425299995</v>
      </c>
      <c r="Z20" s="193"/>
    </row>
    <row r="21" spans="1:26" ht="90" customHeight="1">
      <c r="A21" s="203" t="s">
        <v>146</v>
      </c>
      <c r="B21" s="203">
        <v>1535209.277923</v>
      </c>
      <c r="C21" s="203">
        <v>8923.1648475999991</v>
      </c>
      <c r="D21" s="203">
        <v>7360.53784</v>
      </c>
      <c r="E21" s="203">
        <v>790.07418999999993</v>
      </c>
      <c r="F21" s="203">
        <v>16564.749785399999</v>
      </c>
      <c r="G21" s="203">
        <v>0</v>
      </c>
      <c r="H21" s="203">
        <v>8833.0048900000002</v>
      </c>
      <c r="I21" s="203">
        <v>1577680.8094800001</v>
      </c>
      <c r="J21" s="204">
        <v>388608.80360420002</v>
      </c>
      <c r="K21" s="204">
        <v>8134.6008465999994</v>
      </c>
      <c r="L21" s="204">
        <v>1280.7760499999999</v>
      </c>
      <c r="M21" s="204">
        <v>185.11024</v>
      </c>
      <c r="N21" s="204">
        <v>4390.7161791999997</v>
      </c>
      <c r="O21" s="204">
        <v>220.50711999999999</v>
      </c>
      <c r="P21" s="204">
        <v>2561.6821400000003</v>
      </c>
      <c r="Q21" s="204">
        <v>405382.19618000003</v>
      </c>
      <c r="R21" s="204">
        <v>34804059.688377999</v>
      </c>
      <c r="S21" s="204">
        <v>351358.32562239998</v>
      </c>
      <c r="T21" s="204">
        <v>239119.80581259998</v>
      </c>
      <c r="U21" s="204">
        <v>4501.5155524000002</v>
      </c>
      <c r="V21" s="204">
        <v>442886.93355040002</v>
      </c>
      <c r="W21" s="204">
        <v>37670.896132599999</v>
      </c>
      <c r="X21" s="204">
        <v>4918605.34241</v>
      </c>
      <c r="Y21" s="204">
        <v>40798202.507529996</v>
      </c>
      <c r="Z21" s="193"/>
    </row>
    <row r="22" spans="1:26" ht="90" customHeight="1">
      <c r="A22" s="203" t="s">
        <v>147</v>
      </c>
      <c r="B22" s="203">
        <v>237.04535999999999</v>
      </c>
      <c r="C22" s="203">
        <v>0</v>
      </c>
      <c r="D22" s="203">
        <v>0</v>
      </c>
      <c r="E22" s="203">
        <v>0</v>
      </c>
      <c r="F22" s="203">
        <v>0</v>
      </c>
      <c r="G22" s="203">
        <v>0</v>
      </c>
      <c r="H22" s="203">
        <v>10.7784</v>
      </c>
      <c r="I22" s="203">
        <v>247.82376000000002</v>
      </c>
      <c r="J22" s="204">
        <v>1.1710799999999999</v>
      </c>
      <c r="K22" s="204">
        <v>16.907419999999998</v>
      </c>
      <c r="L22" s="204">
        <v>0</v>
      </c>
      <c r="M22" s="204">
        <v>0</v>
      </c>
      <c r="N22" s="204">
        <v>0</v>
      </c>
      <c r="O22" s="204">
        <v>0</v>
      </c>
      <c r="P22" s="204">
        <v>18.828919999999997</v>
      </c>
      <c r="Q22" s="204">
        <v>36.907419999999995</v>
      </c>
      <c r="R22" s="204">
        <v>1506317.3083861999</v>
      </c>
      <c r="S22" s="204">
        <v>46.20102</v>
      </c>
      <c r="T22" s="204">
        <v>5364.2001100000007</v>
      </c>
      <c r="U22" s="204">
        <v>0</v>
      </c>
      <c r="V22" s="204">
        <v>2484.7047699999998</v>
      </c>
      <c r="W22" s="204">
        <v>332.01954540000003</v>
      </c>
      <c r="X22" s="204">
        <v>4789.2913399999998</v>
      </c>
      <c r="Y22" s="204">
        <v>1519333.7251900001</v>
      </c>
      <c r="Z22" s="193"/>
    </row>
    <row r="23" spans="1:26" ht="90" customHeight="1">
      <c r="A23" s="203" t="s">
        <v>148</v>
      </c>
      <c r="B23" s="203">
        <v>14841.8236</v>
      </c>
      <c r="C23" s="203">
        <v>0</v>
      </c>
      <c r="D23" s="203">
        <v>0</v>
      </c>
      <c r="E23" s="203">
        <v>0</v>
      </c>
      <c r="F23" s="203">
        <v>0</v>
      </c>
      <c r="G23" s="203">
        <v>0</v>
      </c>
      <c r="H23" s="203">
        <v>2296.4575599999998</v>
      </c>
      <c r="I23" s="203">
        <v>17138.281159999999</v>
      </c>
      <c r="J23" s="204">
        <v>5074.6717900000003</v>
      </c>
      <c r="K23" s="204">
        <v>58.936889999999998</v>
      </c>
      <c r="L23" s="204">
        <v>14.747950000000001</v>
      </c>
      <c r="M23" s="204">
        <v>0</v>
      </c>
      <c r="N23" s="204">
        <v>0</v>
      </c>
      <c r="O23" s="204">
        <v>0</v>
      </c>
      <c r="P23" s="204">
        <v>60.63382</v>
      </c>
      <c r="Q23" s="204">
        <v>5208.9904500000002</v>
      </c>
      <c r="R23" s="204">
        <v>202141.2795722</v>
      </c>
      <c r="S23" s="204">
        <v>2858.0876814000003</v>
      </c>
      <c r="T23" s="204">
        <v>406.32777000000004</v>
      </c>
      <c r="U23" s="204">
        <v>0</v>
      </c>
      <c r="V23" s="204">
        <v>1410.8202461999999</v>
      </c>
      <c r="W23" s="204">
        <v>27.227070000000001</v>
      </c>
      <c r="X23" s="204">
        <v>7547.88501</v>
      </c>
      <c r="Y23" s="204">
        <v>214391.62737</v>
      </c>
      <c r="Z23" s="193"/>
    </row>
    <row r="24" spans="1:26" ht="90" customHeight="1">
      <c r="A24" s="203" t="s">
        <v>149</v>
      </c>
      <c r="B24" s="203">
        <v>64509.720999999998</v>
      </c>
      <c r="C24" s="203">
        <v>569.44218000000001</v>
      </c>
      <c r="D24" s="203">
        <v>45.50291</v>
      </c>
      <c r="E24" s="203">
        <v>93.510759999999991</v>
      </c>
      <c r="F24" s="203">
        <v>1219.12554</v>
      </c>
      <c r="G24" s="203">
        <v>0</v>
      </c>
      <c r="H24" s="203">
        <v>439.09153000000003</v>
      </c>
      <c r="I24" s="203">
        <v>66876.393920000002</v>
      </c>
      <c r="J24" s="204">
        <v>165612.97824999999</v>
      </c>
      <c r="K24" s="204">
        <v>2886.3889599999998</v>
      </c>
      <c r="L24" s="204">
        <v>1022.06164</v>
      </c>
      <c r="M24" s="204">
        <v>56.595639999999996</v>
      </c>
      <c r="N24" s="204">
        <v>1385.1422</v>
      </c>
      <c r="O24" s="204">
        <v>54.133410000000005</v>
      </c>
      <c r="P24" s="204">
        <v>2692.1738999999998</v>
      </c>
      <c r="Q24" s="204">
        <v>173709.47399999999</v>
      </c>
      <c r="R24" s="204">
        <v>3526785.1658457997</v>
      </c>
      <c r="S24" s="204">
        <v>48082.512815399998</v>
      </c>
      <c r="T24" s="204">
        <v>51428.282487800003</v>
      </c>
      <c r="U24" s="204">
        <v>3568.8285699999997</v>
      </c>
      <c r="V24" s="204">
        <v>26804.116615800001</v>
      </c>
      <c r="W24" s="204">
        <v>7302.6467591999999</v>
      </c>
      <c r="X24" s="204">
        <v>358103.68413000001</v>
      </c>
      <c r="Y24" s="204">
        <v>4022075.2372300001</v>
      </c>
      <c r="Z24" s="193"/>
    </row>
    <row r="25" spans="1:26" ht="90" customHeight="1">
      <c r="A25" s="203" t="s">
        <v>150</v>
      </c>
      <c r="B25" s="203">
        <v>7.9598199999999997</v>
      </c>
      <c r="C25" s="203">
        <v>0</v>
      </c>
      <c r="D25" s="203">
        <v>0</v>
      </c>
      <c r="E25" s="203">
        <v>0</v>
      </c>
      <c r="F25" s="203">
        <v>0</v>
      </c>
      <c r="G25" s="203">
        <v>0</v>
      </c>
      <c r="H25" s="203">
        <v>0</v>
      </c>
      <c r="I25" s="203">
        <v>7.9598199999999997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2415.0580894</v>
      </c>
      <c r="S25" s="204">
        <v>22.197939999999999</v>
      </c>
      <c r="T25" s="204">
        <v>6.43208</v>
      </c>
      <c r="U25" s="204">
        <v>0</v>
      </c>
      <c r="V25" s="204">
        <v>0</v>
      </c>
      <c r="W25" s="204">
        <v>0</v>
      </c>
      <c r="X25" s="204">
        <v>41.398690000000002</v>
      </c>
      <c r="Y25" s="204">
        <v>2485.0868</v>
      </c>
      <c r="Z25" s="193"/>
    </row>
    <row r="26" spans="1:26" ht="90" customHeight="1">
      <c r="A26" s="203" t="s">
        <v>151</v>
      </c>
      <c r="B26" s="203">
        <v>15.55538</v>
      </c>
      <c r="C26" s="203">
        <v>0</v>
      </c>
      <c r="D26" s="203">
        <v>0</v>
      </c>
      <c r="E26" s="203">
        <v>0</v>
      </c>
      <c r="F26" s="203">
        <v>0</v>
      </c>
      <c r="G26" s="203">
        <v>0</v>
      </c>
      <c r="H26" s="203">
        <v>0</v>
      </c>
      <c r="I26" s="203">
        <v>15.55538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323.79937000000001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1024.9100000000001</v>
      </c>
      <c r="Y26" s="204">
        <v>1348.70937</v>
      </c>
      <c r="Z26" s="193"/>
    </row>
    <row r="27" spans="1:26" s="140" customFormat="1" ht="90" customHeight="1" thickBot="1">
      <c r="A27" s="206" t="s">
        <v>152</v>
      </c>
      <c r="B27" s="206">
        <v>25.585000000000001</v>
      </c>
      <c r="C27" s="206">
        <v>0</v>
      </c>
      <c r="D27" s="206">
        <v>0</v>
      </c>
      <c r="E27" s="206">
        <v>0</v>
      </c>
      <c r="F27" s="206">
        <v>0</v>
      </c>
      <c r="G27" s="206">
        <v>0</v>
      </c>
      <c r="H27" s="206">
        <v>5.25</v>
      </c>
      <c r="I27" s="206">
        <v>30.835000000000001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7">
        <v>775.09712679999996</v>
      </c>
      <c r="S27" s="207">
        <v>522.48842999999999</v>
      </c>
      <c r="T27" s="207">
        <v>0</v>
      </c>
      <c r="U27" s="207">
        <v>0</v>
      </c>
      <c r="V27" s="207">
        <v>114.84547999999999</v>
      </c>
      <c r="W27" s="207">
        <v>486.99187999999998</v>
      </c>
      <c r="X27" s="207">
        <v>10109.56086</v>
      </c>
      <c r="Y27" s="207">
        <v>12008.983769999999</v>
      </c>
      <c r="Z27" s="208"/>
    </row>
    <row r="28" spans="1:26" s="140" customFormat="1" ht="87.75" customHeight="1" thickTop="1" thickBot="1">
      <c r="A28" s="209" t="s">
        <v>745</v>
      </c>
      <c r="B28" s="210">
        <f>SUM(B10:B27)</f>
        <v>11294118.020447403</v>
      </c>
      <c r="C28" s="210">
        <f t="shared" ref="C28:H28" si="0">SUM(C10:C27)</f>
        <v>83831.782128599996</v>
      </c>
      <c r="D28" s="210">
        <f t="shared" si="0"/>
        <v>28898.7416104</v>
      </c>
      <c r="E28" s="210">
        <f t="shared" si="0"/>
        <v>4065.8890799999995</v>
      </c>
      <c r="F28" s="210">
        <f t="shared" si="0"/>
        <v>65482.823647800011</v>
      </c>
      <c r="G28" s="210">
        <f t="shared" si="0"/>
        <v>9599.3361199999999</v>
      </c>
      <c r="H28" s="210">
        <f t="shared" si="0"/>
        <v>319143.66563</v>
      </c>
      <c r="I28" s="210">
        <f>SUM(I10:I27)</f>
        <v>11805140.258650001</v>
      </c>
      <c r="J28" s="210">
        <f>SUM(J10:J27)</f>
        <v>7203083.1760916002</v>
      </c>
      <c r="K28" s="210">
        <f t="shared" ref="K28:Y28" si="1">SUM(K10:K27)</f>
        <v>203487.47269540001</v>
      </c>
      <c r="L28" s="210">
        <f t="shared" si="1"/>
        <v>26914.747070000001</v>
      </c>
      <c r="M28" s="210">
        <f t="shared" si="1"/>
        <v>4590.0184599999993</v>
      </c>
      <c r="N28" s="210">
        <f t="shared" si="1"/>
        <v>48321.259274999997</v>
      </c>
      <c r="O28" s="210">
        <f t="shared" si="1"/>
        <v>10816.442654799999</v>
      </c>
      <c r="P28" s="210">
        <f t="shared" si="1"/>
        <v>157567.83478999996</v>
      </c>
      <c r="Q28" s="210">
        <f t="shared" si="1"/>
        <v>7654780.951080001</v>
      </c>
      <c r="R28" s="210">
        <f t="shared" si="1"/>
        <v>136837462.55047321</v>
      </c>
      <c r="S28" s="210">
        <f t="shared" si="1"/>
        <v>2921372.6902227993</v>
      </c>
      <c r="T28" s="210">
        <f t="shared" si="1"/>
        <v>717420.16206</v>
      </c>
      <c r="U28" s="210">
        <f t="shared" si="1"/>
        <v>107403.36792799999</v>
      </c>
      <c r="V28" s="210">
        <f t="shared" si="1"/>
        <v>1461141.4845943998</v>
      </c>
      <c r="W28" s="210">
        <f t="shared" si="1"/>
        <v>330941.68225920008</v>
      </c>
      <c r="X28" s="210">
        <f t="shared" si="1"/>
        <v>20981886.07697</v>
      </c>
      <c r="Y28" s="210">
        <f t="shared" si="1"/>
        <v>163357628.01485002</v>
      </c>
      <c r="Z28" s="208"/>
    </row>
    <row r="29" spans="1:26" ht="27.75" customHeight="1" thickTop="1" thickBot="1">
      <c r="A29" s="211"/>
      <c r="B29" s="211"/>
      <c r="C29" s="211"/>
      <c r="D29" s="211"/>
      <c r="E29" s="211"/>
      <c r="F29" s="211"/>
      <c r="G29" s="211"/>
      <c r="H29" s="211"/>
      <c r="I29" s="211"/>
      <c r="J29" s="212"/>
      <c r="K29" s="213"/>
      <c r="L29" s="214"/>
      <c r="M29" s="214"/>
      <c r="N29" s="214"/>
      <c r="O29" s="214"/>
      <c r="P29" s="214"/>
      <c r="Q29" s="214"/>
      <c r="R29" s="214"/>
      <c r="S29" s="214"/>
      <c r="T29" s="212"/>
      <c r="U29" s="212"/>
      <c r="V29" s="212"/>
      <c r="W29" s="212"/>
      <c r="X29" s="212"/>
      <c r="Y29" s="212"/>
      <c r="Z29" s="193"/>
    </row>
    <row r="30" spans="1:26" ht="96.75" customHeight="1" thickTop="1">
      <c r="A30" s="656" t="s">
        <v>737</v>
      </c>
      <c r="B30" s="656"/>
      <c r="C30" s="656"/>
      <c r="D30" s="656"/>
      <c r="E30" s="656"/>
      <c r="F30" s="656"/>
      <c r="G30" s="656"/>
      <c r="H30" s="656"/>
      <c r="I30" s="656"/>
      <c r="J30" s="123"/>
      <c r="K30" s="215"/>
      <c r="L30" s="148"/>
      <c r="M30" s="148"/>
      <c r="N30" s="148"/>
      <c r="O30" s="148"/>
      <c r="P30" s="148"/>
      <c r="Q30" s="148"/>
      <c r="R30" s="148"/>
      <c r="S30" s="148"/>
      <c r="T30" s="149"/>
      <c r="U30" s="149"/>
      <c r="V30" s="17"/>
      <c r="W30" s="17"/>
      <c r="X30" s="17"/>
      <c r="Y30" s="17"/>
    </row>
    <row r="31" spans="1:26">
      <c r="A31" s="656" t="s">
        <v>738</v>
      </c>
      <c r="B31" s="16"/>
      <c r="C31" s="16"/>
      <c r="D31" s="16"/>
      <c r="E31" s="16"/>
      <c r="F31" s="16"/>
      <c r="G31" s="16"/>
      <c r="H31" s="16"/>
      <c r="I31" s="16"/>
      <c r="J31" s="37"/>
      <c r="K31" s="216"/>
      <c r="L31" s="18"/>
      <c r="M31" s="18"/>
      <c r="N31" s="18"/>
      <c r="O31" s="18"/>
      <c r="P31" s="18"/>
      <c r="Q31" s="18"/>
      <c r="R31" s="18"/>
      <c r="S31" s="18"/>
      <c r="T31" s="18"/>
      <c r="U31" s="104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37"/>
      <c r="K32" s="216"/>
      <c r="L32" s="18"/>
      <c r="M32" s="18"/>
      <c r="N32" s="18"/>
      <c r="O32" s="18"/>
      <c r="P32" s="18"/>
      <c r="Q32" s="18"/>
      <c r="R32" s="18"/>
      <c r="S32" s="18"/>
      <c r="T32" s="18"/>
      <c r="U32" s="104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37"/>
      <c r="K33" s="216"/>
      <c r="L33" s="18"/>
      <c r="M33" s="18"/>
      <c r="N33" s="18"/>
      <c r="O33" s="18"/>
      <c r="P33" s="18"/>
      <c r="Q33" s="18"/>
      <c r="R33" s="18"/>
      <c r="S33" s="18"/>
      <c r="T33" s="18"/>
      <c r="U33" s="104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16"/>
      <c r="L34" s="18"/>
      <c r="M34" s="18"/>
      <c r="N34" s="18"/>
      <c r="O34" s="18"/>
      <c r="P34" s="18"/>
      <c r="Q34" s="18"/>
      <c r="R34" s="18"/>
      <c r="S34" s="18"/>
      <c r="T34" s="18"/>
      <c r="U34" s="104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16"/>
      <c r="L35" s="18"/>
      <c r="M35" s="18"/>
      <c r="N35" s="18"/>
      <c r="O35" s="18"/>
      <c r="P35" s="18"/>
      <c r="Q35" s="18"/>
      <c r="R35" s="18"/>
      <c r="S35" s="18"/>
      <c r="T35" s="18"/>
      <c r="U35" s="104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16"/>
      <c r="L36" s="18"/>
      <c r="M36" s="18"/>
      <c r="N36" s="18"/>
      <c r="O36" s="18"/>
      <c r="P36" s="18"/>
      <c r="Q36" s="18"/>
      <c r="R36" s="18"/>
      <c r="S36" s="18"/>
      <c r="T36" s="18"/>
      <c r="U36" s="104"/>
      <c r="V36" s="17"/>
      <c r="W36" s="17"/>
      <c r="X36" s="17"/>
      <c r="Y36" s="17"/>
    </row>
    <row r="37" spans="1:25" ht="13.5" customHeight="1">
      <c r="A37" s="129"/>
      <c r="B37" s="129"/>
      <c r="C37" s="129"/>
      <c r="D37" s="129"/>
      <c r="E37" s="129"/>
      <c r="F37" s="129"/>
      <c r="G37" s="129"/>
      <c r="H37" s="129"/>
      <c r="I37" s="129"/>
      <c r="J37" s="187"/>
      <c r="K37" s="216"/>
      <c r="L37" s="18"/>
      <c r="M37" s="18"/>
      <c r="N37" s="18"/>
      <c r="O37" s="18"/>
      <c r="P37" s="18"/>
      <c r="Q37" s="18"/>
      <c r="R37" s="18"/>
      <c r="S37" s="18"/>
      <c r="T37" s="18"/>
      <c r="U37" s="104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187"/>
      <c r="K38" s="216"/>
      <c r="L38" s="18"/>
      <c r="M38" s="18"/>
      <c r="N38" s="18"/>
      <c r="O38" s="18"/>
      <c r="P38" s="18"/>
      <c r="Q38" s="18"/>
      <c r="R38" s="18"/>
      <c r="S38" s="18"/>
      <c r="T38" s="18"/>
      <c r="U38" s="104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187"/>
      <c r="K39" s="216"/>
      <c r="L39" s="18"/>
      <c r="M39" s="18"/>
      <c r="N39" s="18"/>
      <c r="O39" s="18"/>
      <c r="P39" s="18"/>
      <c r="Q39" s="18"/>
      <c r="R39" s="18"/>
      <c r="S39" s="18"/>
      <c r="T39" s="18"/>
      <c r="U39" s="104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187"/>
      <c r="K40" s="216"/>
      <c r="L40" s="18"/>
      <c r="M40" s="18"/>
      <c r="N40" s="18"/>
      <c r="O40" s="18"/>
      <c r="P40" s="18"/>
      <c r="Q40" s="18"/>
      <c r="R40" s="18"/>
      <c r="S40" s="18"/>
      <c r="T40" s="18"/>
      <c r="U40" s="104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187"/>
      <c r="K41" s="216"/>
      <c r="L41" s="18"/>
      <c r="M41" s="18"/>
      <c r="N41" s="18"/>
      <c r="O41" s="18"/>
      <c r="P41" s="18"/>
      <c r="Q41" s="18"/>
      <c r="R41" s="18"/>
      <c r="S41" s="18"/>
      <c r="T41" s="18"/>
      <c r="U41" s="104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18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5" ht="13.5" customHeight="1">
      <c r="A43" s="129"/>
      <c r="B43" s="129"/>
      <c r="C43" s="129"/>
      <c r="D43" s="129"/>
      <c r="E43" s="129"/>
      <c r="F43" s="129"/>
      <c r="G43" s="129"/>
      <c r="H43" s="129"/>
      <c r="I43" s="129"/>
      <c r="J43" s="18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5" ht="13.5" customHeight="1">
      <c r="A47" s="129"/>
      <c r="B47" s="129"/>
      <c r="C47" s="129"/>
      <c r="D47" s="129"/>
      <c r="E47" s="129"/>
      <c r="F47" s="129"/>
      <c r="G47" s="129"/>
      <c r="H47" s="129"/>
      <c r="I47" s="129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29"/>
      <c r="B52" s="129"/>
      <c r="C52" s="129"/>
      <c r="D52" s="129"/>
      <c r="E52" s="129"/>
      <c r="F52" s="129"/>
      <c r="G52" s="129"/>
      <c r="H52" s="129"/>
      <c r="I52" s="129"/>
      <c r="J52" s="3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9" customHeight="1">
      <c r="A56" s="127"/>
      <c r="B56" s="127"/>
      <c r="C56" s="127"/>
      <c r="D56" s="127"/>
      <c r="E56" s="127"/>
      <c r="F56" s="127"/>
      <c r="G56" s="127"/>
      <c r="H56" s="127"/>
      <c r="I56" s="127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9" customHeight="1">
      <c r="A57" s="127"/>
      <c r="B57" s="127"/>
      <c r="C57" s="127"/>
      <c r="D57" s="127"/>
      <c r="E57" s="127"/>
      <c r="F57" s="127"/>
      <c r="G57" s="127"/>
      <c r="H57" s="127"/>
      <c r="I57" s="127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9" customHeight="1">
      <c r="A58" s="127"/>
      <c r="B58" s="127"/>
      <c r="C58" s="127"/>
      <c r="D58" s="127"/>
      <c r="E58" s="127"/>
      <c r="F58" s="127"/>
      <c r="G58" s="127"/>
      <c r="H58" s="127"/>
      <c r="I58" s="127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9" customHeight="1">
      <c r="A59" s="127"/>
      <c r="B59" s="127"/>
      <c r="C59" s="127"/>
      <c r="D59" s="127"/>
      <c r="E59" s="127"/>
      <c r="F59" s="127"/>
      <c r="G59" s="127"/>
      <c r="H59" s="127"/>
      <c r="I59" s="127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9" customHeight="1">
      <c r="A60" s="128"/>
      <c r="B60" s="128"/>
      <c r="C60" s="128"/>
      <c r="D60" s="128"/>
      <c r="E60" s="128"/>
      <c r="F60" s="128"/>
      <c r="G60" s="128"/>
      <c r="H60" s="128"/>
      <c r="I60" s="12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9" customHeight="1">
      <c r="A61" s="128"/>
      <c r="B61" s="128"/>
      <c r="C61" s="128"/>
      <c r="D61" s="128"/>
      <c r="E61" s="128"/>
      <c r="F61" s="128"/>
      <c r="G61" s="128"/>
      <c r="H61" s="128"/>
      <c r="I61" s="128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29"/>
      <c r="B62" s="129"/>
      <c r="C62" s="129"/>
      <c r="D62" s="129"/>
      <c r="E62" s="129"/>
      <c r="F62" s="129"/>
      <c r="G62" s="129"/>
      <c r="H62" s="129"/>
      <c r="I62" s="129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27"/>
      <c r="B67" s="127"/>
      <c r="C67" s="127"/>
      <c r="D67" s="127"/>
      <c r="E67" s="127"/>
      <c r="F67" s="127"/>
      <c r="G67" s="127"/>
      <c r="H67" s="127"/>
      <c r="I67" s="12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29"/>
      <c r="B68" s="129"/>
      <c r="C68" s="129"/>
      <c r="D68" s="129"/>
      <c r="E68" s="129"/>
      <c r="F68" s="129"/>
      <c r="G68" s="129"/>
      <c r="H68" s="129"/>
      <c r="I68" s="129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7"/>
      <c r="B73" s="127"/>
      <c r="C73" s="127"/>
      <c r="D73" s="127"/>
      <c r="E73" s="127"/>
      <c r="F73" s="127"/>
      <c r="G73" s="127"/>
      <c r="H73" s="127"/>
      <c r="I73" s="127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29"/>
      <c r="B74" s="129"/>
      <c r="C74" s="129"/>
      <c r="D74" s="129"/>
      <c r="E74" s="129"/>
      <c r="F74" s="129"/>
      <c r="G74" s="129"/>
      <c r="H74" s="129"/>
      <c r="I74" s="129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17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17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17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17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27"/>
      <c r="B83" s="127"/>
      <c r="C83" s="127"/>
      <c r="D83" s="127"/>
      <c r="E83" s="127"/>
      <c r="F83" s="127"/>
      <c r="G83" s="127"/>
      <c r="H83" s="127"/>
      <c r="I83" s="127"/>
      <c r="K83" s="217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29"/>
      <c r="B84" s="129"/>
      <c r="C84" s="129"/>
      <c r="D84" s="129"/>
      <c r="E84" s="129"/>
      <c r="F84" s="129"/>
      <c r="G84" s="129"/>
      <c r="H84" s="129"/>
      <c r="I84" s="129"/>
      <c r="K84" s="217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17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17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17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17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17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29"/>
      <c r="B94" s="129"/>
      <c r="C94" s="129"/>
      <c r="D94" s="129"/>
      <c r="E94" s="129"/>
      <c r="F94" s="129"/>
      <c r="G94" s="129"/>
      <c r="H94" s="129"/>
      <c r="I94" s="129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30"/>
      <c r="B98" s="130"/>
      <c r="C98" s="130"/>
      <c r="D98" s="130"/>
      <c r="E98" s="130"/>
      <c r="F98" s="130"/>
      <c r="G98" s="130"/>
      <c r="H98" s="130"/>
      <c r="I98" s="130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30"/>
      <c r="B99" s="130"/>
      <c r="C99" s="130"/>
      <c r="D99" s="130"/>
      <c r="E99" s="130"/>
      <c r="F99" s="130"/>
      <c r="G99" s="130"/>
      <c r="H99" s="130"/>
      <c r="I99" s="130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30"/>
      <c r="B100" s="130"/>
      <c r="C100" s="130"/>
      <c r="D100" s="130"/>
      <c r="E100" s="130"/>
      <c r="F100" s="130"/>
      <c r="G100" s="130"/>
      <c r="H100" s="130"/>
      <c r="I100" s="130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30"/>
      <c r="B101" s="130"/>
      <c r="C101" s="130"/>
      <c r="D101" s="130"/>
      <c r="E101" s="130"/>
      <c r="F101" s="130"/>
      <c r="G101" s="130"/>
      <c r="H101" s="130"/>
      <c r="I101" s="130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30"/>
      <c r="B102" s="130"/>
      <c r="C102" s="130"/>
      <c r="D102" s="130"/>
      <c r="E102" s="130"/>
      <c r="F102" s="130"/>
      <c r="G102" s="130"/>
      <c r="H102" s="130"/>
      <c r="I102" s="130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30"/>
      <c r="B103" s="130"/>
      <c r="C103" s="130"/>
      <c r="D103" s="130"/>
      <c r="E103" s="130"/>
      <c r="F103" s="130"/>
      <c r="G103" s="130"/>
      <c r="H103" s="130"/>
      <c r="I103" s="130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30"/>
      <c r="B104" s="130"/>
      <c r="C104" s="130"/>
      <c r="D104" s="130"/>
      <c r="E104" s="130"/>
      <c r="F104" s="130"/>
      <c r="G104" s="130"/>
      <c r="H104" s="130"/>
      <c r="I104" s="130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0"/>
      <c r="B105" s="130"/>
      <c r="C105" s="130"/>
      <c r="D105" s="130"/>
      <c r="E105" s="130"/>
      <c r="F105" s="130"/>
      <c r="G105" s="130"/>
      <c r="H105" s="130"/>
      <c r="I105" s="130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30"/>
      <c r="B106" s="130"/>
      <c r="C106" s="130"/>
      <c r="D106" s="130"/>
      <c r="E106" s="130"/>
      <c r="F106" s="130"/>
      <c r="G106" s="130"/>
      <c r="H106" s="130"/>
      <c r="I106" s="130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31"/>
      <c r="B107" s="131"/>
      <c r="C107" s="131"/>
      <c r="D107" s="131"/>
      <c r="E107" s="131"/>
      <c r="F107" s="131"/>
      <c r="G107" s="131"/>
      <c r="H107" s="131"/>
      <c r="I107" s="131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31"/>
      <c r="B108" s="131"/>
      <c r="C108" s="131"/>
      <c r="D108" s="131"/>
      <c r="E108" s="131"/>
      <c r="F108" s="131"/>
      <c r="G108" s="131"/>
      <c r="H108" s="131"/>
      <c r="I108" s="131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1"/>
      <c r="B109" s="131"/>
      <c r="C109" s="131"/>
      <c r="D109" s="131"/>
      <c r="E109" s="131"/>
      <c r="F109" s="131"/>
      <c r="G109" s="131"/>
      <c r="H109" s="131"/>
      <c r="I109" s="131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1"/>
      <c r="B110" s="131"/>
      <c r="C110" s="131"/>
      <c r="D110" s="131"/>
      <c r="E110" s="131"/>
      <c r="F110" s="131"/>
      <c r="G110" s="131"/>
      <c r="H110" s="131"/>
      <c r="I110" s="131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1"/>
      <c r="B111" s="131"/>
      <c r="C111" s="131"/>
      <c r="D111" s="131"/>
      <c r="E111" s="131"/>
      <c r="F111" s="131"/>
      <c r="G111" s="131"/>
      <c r="H111" s="131"/>
      <c r="I111" s="131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1"/>
      <c r="B112" s="131"/>
      <c r="C112" s="131"/>
      <c r="D112" s="131"/>
      <c r="E112" s="131"/>
      <c r="F112" s="131"/>
      <c r="G112" s="131"/>
      <c r="H112" s="131"/>
      <c r="I112" s="131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1"/>
      <c r="B113" s="131"/>
      <c r="C113" s="131"/>
      <c r="D113" s="131"/>
      <c r="E113" s="131"/>
      <c r="F113" s="131"/>
      <c r="G113" s="131"/>
      <c r="H113" s="131"/>
      <c r="I113" s="131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1"/>
      <c r="B114" s="131"/>
      <c r="C114" s="131"/>
      <c r="D114" s="131"/>
      <c r="E114" s="131"/>
      <c r="F114" s="131"/>
      <c r="G114" s="131"/>
      <c r="H114" s="131"/>
      <c r="I114" s="131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1"/>
      <c r="B115" s="131"/>
      <c r="C115" s="131"/>
      <c r="D115" s="131"/>
      <c r="E115" s="131"/>
      <c r="F115" s="131"/>
      <c r="G115" s="131"/>
      <c r="H115" s="131"/>
      <c r="I115" s="131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1"/>
      <c r="B116" s="131"/>
      <c r="C116" s="131"/>
      <c r="D116" s="131"/>
      <c r="E116" s="131"/>
      <c r="F116" s="131"/>
      <c r="G116" s="131"/>
      <c r="H116" s="131"/>
      <c r="I116" s="131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1"/>
      <c r="B117" s="131"/>
      <c r="C117" s="131"/>
      <c r="D117" s="131"/>
      <c r="E117" s="131"/>
      <c r="F117" s="131"/>
      <c r="G117" s="131"/>
      <c r="H117" s="131"/>
      <c r="I117" s="131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B118" s="131"/>
      <c r="C118" s="131"/>
      <c r="D118" s="131"/>
      <c r="E118" s="131"/>
      <c r="F118" s="131"/>
      <c r="G118" s="131"/>
      <c r="H118" s="131"/>
      <c r="I118" s="131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B119" s="131"/>
      <c r="C119" s="131"/>
      <c r="D119" s="131"/>
      <c r="E119" s="131"/>
      <c r="F119" s="131"/>
      <c r="G119" s="131"/>
      <c r="H119" s="131"/>
      <c r="I119" s="131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B120" s="131"/>
      <c r="C120" s="131"/>
      <c r="D120" s="131"/>
      <c r="E120" s="131"/>
      <c r="F120" s="131"/>
      <c r="G120" s="131"/>
      <c r="H120" s="131"/>
      <c r="I120" s="131"/>
    </row>
    <row r="121" spans="1:20">
      <c r="A121" s="131"/>
      <c r="B121" s="131"/>
      <c r="C121" s="131"/>
      <c r="D121" s="131"/>
      <c r="E121" s="131"/>
      <c r="F121" s="131"/>
      <c r="G121" s="131"/>
      <c r="H121" s="131"/>
      <c r="I121" s="131"/>
    </row>
    <row r="122" spans="1:20">
      <c r="A122" s="131"/>
      <c r="B122" s="131"/>
      <c r="C122" s="131"/>
      <c r="D122" s="131"/>
      <c r="E122" s="131"/>
      <c r="F122" s="131"/>
      <c r="G122" s="131"/>
      <c r="H122" s="131"/>
      <c r="I122" s="131"/>
    </row>
    <row r="123" spans="1:20">
      <c r="A123" s="131"/>
      <c r="B123" s="131"/>
      <c r="C123" s="131"/>
      <c r="D123" s="131"/>
      <c r="E123" s="131"/>
      <c r="F123" s="131"/>
      <c r="G123" s="131"/>
      <c r="H123" s="131"/>
      <c r="I123" s="131"/>
    </row>
    <row r="124" spans="1:20">
      <c r="A124" s="131"/>
      <c r="B124" s="131"/>
      <c r="C124" s="131"/>
      <c r="D124" s="131"/>
      <c r="E124" s="131"/>
      <c r="F124" s="131"/>
      <c r="G124" s="131"/>
      <c r="H124" s="131"/>
      <c r="I124" s="131"/>
    </row>
    <row r="125" spans="1:20">
      <c r="A125" s="131"/>
      <c r="B125" s="131"/>
      <c r="C125" s="131"/>
      <c r="D125" s="131"/>
      <c r="E125" s="131"/>
      <c r="F125" s="131"/>
      <c r="G125" s="131"/>
      <c r="H125" s="131"/>
      <c r="I125" s="131"/>
    </row>
    <row r="126" spans="1:20">
      <c r="A126" s="131"/>
      <c r="B126" s="131"/>
      <c r="C126" s="131"/>
      <c r="D126" s="131"/>
      <c r="E126" s="131"/>
      <c r="F126" s="131"/>
      <c r="G126" s="131"/>
      <c r="H126" s="131"/>
      <c r="I126" s="131"/>
    </row>
    <row r="127" spans="1:20">
      <c r="A127" s="131"/>
      <c r="B127" s="131"/>
      <c r="C127" s="131"/>
      <c r="D127" s="131"/>
      <c r="E127" s="131"/>
      <c r="F127" s="131"/>
      <c r="G127" s="131"/>
      <c r="H127" s="131"/>
      <c r="I127" s="131"/>
    </row>
    <row r="128" spans="1:20">
      <c r="A128" s="131"/>
      <c r="B128" s="131"/>
      <c r="C128" s="131"/>
      <c r="D128" s="131"/>
      <c r="E128" s="131"/>
      <c r="F128" s="131"/>
      <c r="G128" s="131"/>
      <c r="H128" s="131"/>
      <c r="I128" s="131"/>
    </row>
    <row r="129" spans="1:9">
      <c r="A129" s="131"/>
      <c r="B129" s="131"/>
      <c r="C129" s="131"/>
      <c r="D129" s="131"/>
      <c r="E129" s="131"/>
      <c r="F129" s="131"/>
      <c r="G129" s="131"/>
      <c r="H129" s="131"/>
      <c r="I129" s="131"/>
    </row>
    <row r="130" spans="1:9">
      <c r="A130" s="131"/>
      <c r="B130" s="131"/>
      <c r="C130" s="131"/>
      <c r="D130" s="131"/>
      <c r="E130" s="131"/>
      <c r="F130" s="131"/>
      <c r="G130" s="131"/>
      <c r="H130" s="131"/>
      <c r="I130" s="131"/>
    </row>
    <row r="131" spans="1:9">
      <c r="A131" s="131"/>
      <c r="B131" s="131"/>
      <c r="C131" s="131"/>
      <c r="D131" s="131"/>
      <c r="E131" s="131"/>
      <c r="F131" s="131"/>
      <c r="G131" s="131"/>
      <c r="H131" s="131"/>
      <c r="I131" s="131"/>
    </row>
    <row r="132" spans="1:9">
      <c r="A132" s="131"/>
      <c r="B132" s="131"/>
      <c r="C132" s="131"/>
      <c r="D132" s="131"/>
      <c r="E132" s="131"/>
      <c r="F132" s="131"/>
      <c r="G132" s="131"/>
      <c r="H132" s="131"/>
      <c r="I132" s="131"/>
    </row>
    <row r="133" spans="1:9">
      <c r="A133" s="131"/>
      <c r="B133" s="131"/>
      <c r="C133" s="131"/>
      <c r="D133" s="131"/>
      <c r="E133" s="131"/>
      <c r="F133" s="131"/>
      <c r="G133" s="131"/>
      <c r="H133" s="131"/>
      <c r="I133" s="131"/>
    </row>
    <row r="134" spans="1:9">
      <c r="A134" s="131"/>
      <c r="B134" s="131"/>
      <c r="C134" s="131"/>
      <c r="D134" s="131"/>
      <c r="E134" s="131"/>
      <c r="F134" s="131"/>
      <c r="G134" s="131"/>
      <c r="H134" s="131"/>
      <c r="I134" s="131"/>
    </row>
    <row r="135" spans="1:9">
      <c r="A135" s="131"/>
      <c r="B135" s="131"/>
      <c r="C135" s="131"/>
      <c r="D135" s="131"/>
      <c r="E135" s="131"/>
      <c r="F135" s="131"/>
      <c r="G135" s="131"/>
      <c r="H135" s="131"/>
      <c r="I135" s="131"/>
    </row>
    <row r="136" spans="1:9">
      <c r="A136" s="131"/>
      <c r="B136" s="131"/>
      <c r="C136" s="131"/>
      <c r="D136" s="131"/>
      <c r="E136" s="131"/>
      <c r="F136" s="131"/>
      <c r="G136" s="131"/>
      <c r="H136" s="131"/>
      <c r="I136" s="131"/>
    </row>
    <row r="137" spans="1:9">
      <c r="A137" s="131"/>
      <c r="B137" s="131"/>
      <c r="C137" s="131"/>
      <c r="D137" s="131"/>
      <c r="E137" s="131"/>
      <c r="F137" s="131"/>
      <c r="G137" s="131"/>
      <c r="H137" s="131"/>
      <c r="I137" s="131"/>
    </row>
    <row r="138" spans="1:9">
      <c r="A138" s="131"/>
      <c r="B138" s="131"/>
      <c r="C138" s="131"/>
      <c r="D138" s="131"/>
      <c r="E138" s="131"/>
      <c r="F138" s="131"/>
      <c r="G138" s="131"/>
      <c r="H138" s="131"/>
      <c r="I138" s="131"/>
    </row>
    <row r="139" spans="1:9">
      <c r="A139" s="131"/>
      <c r="B139" s="131"/>
      <c r="C139" s="131"/>
      <c r="D139" s="131"/>
      <c r="E139" s="131"/>
      <c r="F139" s="131"/>
      <c r="G139" s="131"/>
      <c r="H139" s="131"/>
      <c r="I139" s="131"/>
    </row>
    <row r="140" spans="1:9">
      <c r="A140" s="131"/>
      <c r="B140" s="131"/>
      <c r="C140" s="131"/>
      <c r="D140" s="131"/>
      <c r="E140" s="131"/>
      <c r="F140" s="131"/>
      <c r="G140" s="131"/>
      <c r="H140" s="131"/>
      <c r="I140" s="131"/>
    </row>
    <row r="141" spans="1:9">
      <c r="A141" s="131"/>
      <c r="B141" s="131"/>
      <c r="C141" s="131"/>
      <c r="D141" s="131"/>
      <c r="E141" s="131"/>
      <c r="F141" s="131"/>
      <c r="G141" s="131"/>
      <c r="H141" s="131"/>
      <c r="I141" s="131"/>
    </row>
    <row r="142" spans="1:9">
      <c r="A142" s="131"/>
      <c r="B142" s="131"/>
      <c r="C142" s="131"/>
      <c r="D142" s="131"/>
      <c r="E142" s="131"/>
      <c r="F142" s="131"/>
      <c r="G142" s="131"/>
      <c r="H142" s="131"/>
      <c r="I142" s="131"/>
    </row>
    <row r="143" spans="1:9">
      <c r="A143" s="131"/>
      <c r="B143" s="131"/>
      <c r="C143" s="131"/>
      <c r="D143" s="131"/>
      <c r="E143" s="131"/>
      <c r="F143" s="131"/>
      <c r="G143" s="131"/>
      <c r="H143" s="131"/>
      <c r="I143" s="131"/>
    </row>
    <row r="144" spans="1:9">
      <c r="A144" s="131"/>
      <c r="B144" s="131"/>
      <c r="C144" s="131"/>
      <c r="D144" s="131"/>
      <c r="E144" s="131"/>
      <c r="F144" s="131"/>
      <c r="G144" s="131"/>
      <c r="H144" s="131"/>
      <c r="I144" s="131"/>
    </row>
    <row r="145" spans="1:9">
      <c r="A145" s="131"/>
      <c r="B145" s="131"/>
      <c r="C145" s="131"/>
      <c r="D145" s="131"/>
      <c r="E145" s="131"/>
      <c r="F145" s="131"/>
      <c r="G145" s="131"/>
      <c r="H145" s="131"/>
      <c r="I145" s="131"/>
    </row>
    <row r="146" spans="1:9">
      <c r="A146" s="131"/>
      <c r="B146" s="131"/>
      <c r="C146" s="131"/>
      <c r="D146" s="131"/>
      <c r="E146" s="131"/>
      <c r="F146" s="131"/>
      <c r="G146" s="131"/>
      <c r="H146" s="131"/>
      <c r="I146" s="131"/>
    </row>
    <row r="147" spans="1:9">
      <c r="A147" s="131"/>
      <c r="B147" s="131"/>
      <c r="C147" s="131"/>
      <c r="D147" s="131"/>
      <c r="E147" s="131"/>
      <c r="F147" s="131"/>
      <c r="G147" s="131"/>
      <c r="H147" s="131"/>
      <c r="I147" s="131"/>
    </row>
    <row r="148" spans="1:9">
      <c r="A148" s="131"/>
      <c r="B148" s="131"/>
      <c r="C148" s="131"/>
      <c r="D148" s="131"/>
      <c r="E148" s="131"/>
      <c r="F148" s="131"/>
      <c r="G148" s="131"/>
      <c r="H148" s="131"/>
      <c r="I148" s="131"/>
    </row>
    <row r="149" spans="1:9">
      <c r="A149" s="131"/>
      <c r="B149" s="131"/>
      <c r="C149" s="131"/>
      <c r="D149" s="131"/>
      <c r="E149" s="131"/>
      <c r="F149" s="131"/>
      <c r="G149" s="131"/>
      <c r="H149" s="131"/>
      <c r="I149" s="131"/>
    </row>
    <row r="150" spans="1:9">
      <c r="A150" s="131"/>
      <c r="B150" s="131"/>
      <c r="C150" s="131"/>
      <c r="D150" s="131"/>
      <c r="E150" s="131"/>
      <c r="F150" s="131"/>
      <c r="G150" s="131"/>
      <c r="H150" s="131"/>
      <c r="I150" s="131"/>
    </row>
    <row r="151" spans="1:9">
      <c r="A151" s="131"/>
      <c r="B151" s="131"/>
      <c r="C151" s="131"/>
      <c r="D151" s="131"/>
      <c r="E151" s="131"/>
      <c r="F151" s="131"/>
      <c r="G151" s="131"/>
      <c r="H151" s="131"/>
      <c r="I151" s="131"/>
    </row>
    <row r="152" spans="1:9">
      <c r="A152" s="131"/>
      <c r="B152" s="131"/>
      <c r="C152" s="131"/>
      <c r="D152" s="131"/>
      <c r="E152" s="131"/>
      <c r="F152" s="131"/>
      <c r="G152" s="131"/>
      <c r="H152" s="131"/>
      <c r="I152" s="131"/>
    </row>
    <row r="153" spans="1:9">
      <c r="A153" s="131"/>
      <c r="B153" s="131"/>
      <c r="C153" s="131"/>
      <c r="D153" s="131"/>
      <c r="E153" s="131"/>
      <c r="F153" s="131"/>
      <c r="G153" s="131"/>
      <c r="H153" s="131"/>
      <c r="I153" s="131"/>
    </row>
    <row r="154" spans="1:9">
      <c r="A154" s="131"/>
      <c r="B154" s="131"/>
      <c r="C154" s="131"/>
      <c r="D154" s="131"/>
      <c r="E154" s="131"/>
      <c r="F154" s="131"/>
      <c r="G154" s="131"/>
      <c r="H154" s="131"/>
      <c r="I154" s="131"/>
    </row>
    <row r="155" spans="1:9">
      <c r="A155" s="131"/>
      <c r="B155" s="131"/>
      <c r="C155" s="131"/>
      <c r="D155" s="131"/>
      <c r="E155" s="131"/>
      <c r="F155" s="131"/>
      <c r="G155" s="131"/>
      <c r="H155" s="131"/>
      <c r="I155" s="131"/>
    </row>
    <row r="156" spans="1:9">
      <c r="A156" s="131"/>
      <c r="B156" s="131"/>
      <c r="C156" s="131"/>
      <c r="D156" s="131"/>
      <c r="E156" s="131"/>
      <c r="F156" s="131"/>
      <c r="G156" s="131"/>
      <c r="H156" s="131"/>
      <c r="I156" s="131"/>
    </row>
    <row r="157" spans="1:9">
      <c r="A157" s="131"/>
      <c r="B157" s="131"/>
      <c r="C157" s="131"/>
      <c r="D157" s="131"/>
      <c r="E157" s="131"/>
      <c r="F157" s="131"/>
      <c r="G157" s="131"/>
      <c r="H157" s="131"/>
      <c r="I157" s="131"/>
    </row>
    <row r="158" spans="1:9">
      <c r="A158" s="131"/>
      <c r="B158" s="131"/>
      <c r="C158" s="131"/>
      <c r="D158" s="131"/>
      <c r="E158" s="131"/>
      <c r="F158" s="131"/>
      <c r="G158" s="131"/>
      <c r="H158" s="131"/>
      <c r="I158" s="131"/>
    </row>
    <row r="159" spans="1:9">
      <c r="A159" s="131"/>
      <c r="B159" s="131"/>
      <c r="C159" s="131"/>
      <c r="D159" s="131"/>
      <c r="E159" s="131"/>
      <c r="F159" s="131"/>
      <c r="G159" s="131"/>
      <c r="H159" s="131"/>
      <c r="I159" s="131"/>
    </row>
    <row r="160" spans="1:9">
      <c r="A160" s="131"/>
      <c r="B160" s="131"/>
      <c r="C160" s="131"/>
      <c r="D160" s="131"/>
      <c r="E160" s="131"/>
      <c r="F160" s="131"/>
      <c r="G160" s="131"/>
      <c r="H160" s="131"/>
      <c r="I160" s="131"/>
    </row>
    <row r="161" spans="1:9">
      <c r="A161" s="131"/>
      <c r="B161" s="131"/>
      <c r="C161" s="131"/>
      <c r="D161" s="131"/>
      <c r="E161" s="131"/>
      <c r="F161" s="131"/>
      <c r="G161" s="131"/>
      <c r="H161" s="131"/>
      <c r="I161" s="131"/>
    </row>
    <row r="162" spans="1:9">
      <c r="A162" s="131"/>
      <c r="B162" s="131"/>
      <c r="C162" s="131"/>
      <c r="D162" s="131"/>
      <c r="E162" s="131"/>
      <c r="F162" s="131"/>
      <c r="G162" s="131"/>
      <c r="H162" s="131"/>
      <c r="I162" s="131"/>
    </row>
    <row r="163" spans="1:9">
      <c r="A163" s="131"/>
      <c r="B163" s="131"/>
      <c r="C163" s="131"/>
      <c r="D163" s="131"/>
      <c r="E163" s="131"/>
      <c r="F163" s="131"/>
      <c r="G163" s="131"/>
      <c r="H163" s="131"/>
      <c r="I163" s="131"/>
    </row>
    <row r="164" spans="1:9">
      <c r="A164" s="131"/>
      <c r="B164" s="131"/>
      <c r="C164" s="131"/>
      <c r="D164" s="131"/>
      <c r="E164" s="131"/>
      <c r="F164" s="131"/>
      <c r="G164" s="131"/>
      <c r="H164" s="131"/>
      <c r="I164" s="131"/>
    </row>
    <row r="165" spans="1:9">
      <c r="A165" s="131"/>
      <c r="B165" s="131"/>
      <c r="C165" s="131"/>
      <c r="D165" s="131"/>
      <c r="E165" s="131"/>
      <c r="F165" s="131"/>
      <c r="G165" s="131"/>
      <c r="H165" s="131"/>
      <c r="I165" s="131"/>
    </row>
    <row r="166" spans="1:9">
      <c r="A166" s="131"/>
      <c r="B166" s="131"/>
      <c r="C166" s="131"/>
      <c r="D166" s="131"/>
      <c r="E166" s="131"/>
      <c r="F166" s="131"/>
      <c r="G166" s="131"/>
      <c r="H166" s="131"/>
      <c r="I166" s="131"/>
    </row>
    <row r="167" spans="1:9">
      <c r="A167" s="131"/>
      <c r="B167" s="131"/>
      <c r="C167" s="131"/>
      <c r="D167" s="131"/>
      <c r="E167" s="131"/>
      <c r="F167" s="131"/>
      <c r="G167" s="131"/>
      <c r="H167" s="131"/>
      <c r="I167" s="131"/>
    </row>
    <row r="168" spans="1:9">
      <c r="A168" s="131"/>
      <c r="B168" s="131"/>
      <c r="C168" s="131"/>
      <c r="D168" s="131"/>
      <c r="E168" s="131"/>
      <c r="F168" s="131"/>
      <c r="G168" s="131"/>
      <c r="H168" s="131"/>
      <c r="I168" s="131"/>
    </row>
    <row r="169" spans="1:9">
      <c r="A169" s="131"/>
      <c r="B169" s="131"/>
      <c r="C169" s="131"/>
      <c r="D169" s="131"/>
      <c r="E169" s="131"/>
      <c r="F169" s="131"/>
      <c r="G169" s="131"/>
      <c r="H169" s="131"/>
      <c r="I169" s="131"/>
    </row>
    <row r="170" spans="1:9">
      <c r="A170" s="131"/>
      <c r="B170" s="131"/>
      <c r="C170" s="131"/>
      <c r="D170" s="131"/>
      <c r="E170" s="131"/>
      <c r="F170" s="131"/>
      <c r="G170" s="131"/>
      <c r="H170" s="131"/>
      <c r="I170" s="131"/>
    </row>
    <row r="171" spans="1:9">
      <c r="A171" s="131"/>
      <c r="B171" s="131"/>
      <c r="C171" s="131"/>
      <c r="D171" s="131"/>
      <c r="E171" s="131"/>
      <c r="F171" s="131"/>
      <c r="G171" s="131"/>
      <c r="H171" s="131"/>
      <c r="I171" s="131"/>
    </row>
    <row r="172" spans="1:9">
      <c r="A172" s="131"/>
      <c r="B172" s="131"/>
      <c r="C172" s="131"/>
      <c r="D172" s="131"/>
      <c r="E172" s="131"/>
      <c r="F172" s="131"/>
      <c r="G172" s="131"/>
      <c r="H172" s="131"/>
      <c r="I172" s="131"/>
    </row>
    <row r="173" spans="1:9">
      <c r="A173" s="131"/>
      <c r="B173" s="131"/>
      <c r="C173" s="131"/>
      <c r="D173" s="131"/>
      <c r="E173" s="131"/>
      <c r="F173" s="131"/>
      <c r="G173" s="131"/>
      <c r="H173" s="131"/>
      <c r="I173" s="131"/>
    </row>
    <row r="174" spans="1:9">
      <c r="A174" s="131"/>
      <c r="B174" s="131"/>
      <c r="C174" s="131"/>
      <c r="D174" s="131"/>
      <c r="E174" s="131"/>
      <c r="F174" s="131"/>
      <c r="G174" s="131"/>
      <c r="H174" s="131"/>
      <c r="I174" s="131"/>
    </row>
    <row r="175" spans="1:9">
      <c r="A175" s="131"/>
      <c r="B175" s="131"/>
      <c r="C175" s="131"/>
      <c r="D175" s="131"/>
      <c r="E175" s="131"/>
      <c r="F175" s="131"/>
      <c r="G175" s="131"/>
      <c r="H175" s="131"/>
      <c r="I175" s="131"/>
    </row>
    <row r="176" spans="1:9">
      <c r="A176" s="131"/>
      <c r="B176" s="131"/>
      <c r="C176" s="131"/>
      <c r="D176" s="131"/>
      <c r="E176" s="131"/>
      <c r="F176" s="131"/>
      <c r="G176" s="131"/>
      <c r="H176" s="131"/>
      <c r="I176" s="131"/>
    </row>
    <row r="177" spans="1:9">
      <c r="A177" s="131"/>
      <c r="B177" s="131"/>
      <c r="C177" s="131"/>
      <c r="D177" s="131"/>
      <c r="E177" s="131"/>
      <c r="F177" s="131"/>
      <c r="G177" s="131"/>
      <c r="H177" s="131"/>
      <c r="I177" s="131"/>
    </row>
    <row r="178" spans="1:9">
      <c r="A178" s="131"/>
      <c r="B178" s="131"/>
      <c r="C178" s="131"/>
      <c r="D178" s="131"/>
      <c r="E178" s="131"/>
      <c r="F178" s="131"/>
      <c r="G178" s="131"/>
      <c r="H178" s="131"/>
      <c r="I178" s="131"/>
    </row>
    <row r="179" spans="1:9">
      <c r="A179" s="131"/>
      <c r="B179" s="131"/>
      <c r="C179" s="131"/>
      <c r="D179" s="131"/>
      <c r="E179" s="131"/>
      <c r="F179" s="131"/>
      <c r="G179" s="131"/>
      <c r="H179" s="131"/>
      <c r="I179" s="131"/>
    </row>
    <row r="180" spans="1:9">
      <c r="A180" s="131"/>
      <c r="B180" s="131"/>
      <c r="C180" s="131"/>
      <c r="D180" s="131"/>
      <c r="E180" s="131"/>
      <c r="F180" s="131"/>
      <c r="G180" s="131"/>
      <c r="H180" s="131"/>
      <c r="I180" s="131"/>
    </row>
    <row r="181" spans="1:9">
      <c r="A181" s="131"/>
      <c r="B181" s="131"/>
      <c r="C181" s="131"/>
      <c r="D181" s="131"/>
      <c r="E181" s="131"/>
      <c r="F181" s="131"/>
      <c r="G181" s="131"/>
      <c r="H181" s="131"/>
      <c r="I181" s="131"/>
    </row>
    <row r="182" spans="1:9">
      <c r="A182" s="131"/>
      <c r="B182" s="131"/>
      <c r="C182" s="131"/>
      <c r="D182" s="131"/>
      <c r="E182" s="131"/>
      <c r="F182" s="131"/>
      <c r="G182" s="131"/>
      <c r="H182" s="131"/>
      <c r="I182" s="131"/>
    </row>
    <row r="183" spans="1:9">
      <c r="A183" s="131"/>
      <c r="B183" s="131"/>
      <c r="C183" s="131"/>
      <c r="D183" s="131"/>
      <c r="E183" s="131"/>
      <c r="F183" s="131"/>
      <c r="G183" s="131"/>
      <c r="H183" s="131"/>
      <c r="I183" s="131"/>
    </row>
    <row r="184" spans="1:9">
      <c r="A184" s="131"/>
      <c r="B184" s="131"/>
      <c r="C184" s="131"/>
      <c r="D184" s="131"/>
      <c r="E184" s="131"/>
      <c r="F184" s="131"/>
      <c r="G184" s="131"/>
      <c r="H184" s="131"/>
      <c r="I184" s="131"/>
    </row>
    <row r="185" spans="1:9">
      <c r="A185" s="131"/>
      <c r="B185" s="131"/>
      <c r="C185" s="131"/>
      <c r="D185" s="131"/>
      <c r="E185" s="131"/>
      <c r="F185" s="131"/>
      <c r="G185" s="131"/>
      <c r="H185" s="131"/>
      <c r="I185" s="131"/>
    </row>
    <row r="186" spans="1:9">
      <c r="A186" s="131"/>
      <c r="B186" s="131"/>
      <c r="C186" s="131"/>
      <c r="D186" s="131"/>
      <c r="E186" s="131"/>
      <c r="F186" s="131"/>
      <c r="G186" s="131"/>
      <c r="H186" s="131"/>
      <c r="I186" s="131"/>
    </row>
    <row r="187" spans="1:9">
      <c r="A187" s="131"/>
      <c r="B187" s="131"/>
      <c r="C187" s="131"/>
      <c r="D187" s="131"/>
      <c r="E187" s="131"/>
      <c r="F187" s="131"/>
      <c r="G187" s="131"/>
      <c r="H187" s="131"/>
      <c r="I187" s="131"/>
    </row>
    <row r="188" spans="1:9">
      <c r="A188" s="131"/>
      <c r="B188" s="131"/>
      <c r="C188" s="131"/>
      <c r="D188" s="131"/>
      <c r="E188" s="131"/>
      <c r="F188" s="131"/>
      <c r="G188" s="131"/>
      <c r="H188" s="131"/>
      <c r="I188" s="131"/>
    </row>
    <row r="189" spans="1:9">
      <c r="A189" s="131"/>
      <c r="B189" s="131"/>
      <c r="C189" s="131"/>
      <c r="D189" s="131"/>
      <c r="E189" s="131"/>
      <c r="F189" s="131"/>
      <c r="G189" s="131"/>
      <c r="H189" s="131"/>
      <c r="I189" s="131"/>
    </row>
    <row r="190" spans="1:9">
      <c r="A190" s="131"/>
      <c r="B190" s="131"/>
      <c r="C190" s="131"/>
      <c r="D190" s="131"/>
      <c r="E190" s="131"/>
      <c r="F190" s="131"/>
      <c r="G190" s="131"/>
      <c r="H190" s="131"/>
      <c r="I190" s="131"/>
    </row>
    <row r="191" spans="1:9">
      <c r="A191" s="131"/>
      <c r="B191" s="131"/>
      <c r="C191" s="131"/>
      <c r="D191" s="131"/>
      <c r="E191" s="131"/>
      <c r="F191" s="131"/>
      <c r="G191" s="131"/>
      <c r="H191" s="131"/>
      <c r="I191" s="131"/>
    </row>
    <row r="192" spans="1:9">
      <c r="A192" s="131"/>
      <c r="B192" s="131"/>
      <c r="C192" s="131"/>
      <c r="D192" s="131"/>
      <c r="E192" s="131"/>
      <c r="F192" s="131"/>
      <c r="G192" s="131"/>
      <c r="H192" s="131"/>
      <c r="I192" s="131"/>
    </row>
    <row r="193" spans="1:9">
      <c r="A193" s="131"/>
      <c r="B193" s="131"/>
      <c r="C193" s="131"/>
      <c r="D193" s="131"/>
      <c r="E193" s="131"/>
      <c r="F193" s="131"/>
      <c r="G193" s="131"/>
      <c r="H193" s="131"/>
      <c r="I193" s="131"/>
    </row>
    <row r="194" spans="1:9">
      <c r="A194" s="131"/>
      <c r="B194" s="131"/>
      <c r="C194" s="131"/>
      <c r="D194" s="131"/>
      <c r="E194" s="131"/>
      <c r="F194" s="131"/>
      <c r="G194" s="131"/>
      <c r="H194" s="131"/>
      <c r="I194" s="131"/>
    </row>
    <row r="195" spans="1:9">
      <c r="A195" s="131"/>
      <c r="B195" s="131"/>
      <c r="C195" s="131"/>
      <c r="D195" s="131"/>
      <c r="E195" s="131"/>
      <c r="F195" s="131"/>
      <c r="G195" s="131"/>
      <c r="H195" s="131"/>
      <c r="I195" s="131"/>
    </row>
    <row r="196" spans="1:9">
      <c r="A196" s="131"/>
      <c r="B196" s="131"/>
      <c r="C196" s="131"/>
      <c r="D196" s="131"/>
      <c r="E196" s="131"/>
      <c r="F196" s="131"/>
      <c r="G196" s="131"/>
      <c r="H196" s="131"/>
      <c r="I196" s="131"/>
    </row>
    <row r="197" spans="1:9">
      <c r="A197" s="131"/>
      <c r="B197" s="131"/>
      <c r="C197" s="131"/>
      <c r="D197" s="131"/>
      <c r="E197" s="131"/>
      <c r="F197" s="131"/>
      <c r="G197" s="131"/>
      <c r="H197" s="131"/>
      <c r="I197" s="131"/>
    </row>
    <row r="198" spans="1:9">
      <c r="A198" s="131"/>
      <c r="B198" s="131"/>
      <c r="C198" s="131"/>
      <c r="D198" s="131"/>
      <c r="E198" s="131"/>
      <c r="F198" s="131"/>
      <c r="G198" s="131"/>
      <c r="H198" s="131"/>
      <c r="I198" s="131"/>
    </row>
    <row r="199" spans="1:9">
      <c r="A199" s="131"/>
      <c r="B199" s="131"/>
      <c r="C199" s="131"/>
      <c r="D199" s="131"/>
      <c r="E199" s="131"/>
      <c r="F199" s="131"/>
      <c r="G199" s="131"/>
      <c r="H199" s="131"/>
      <c r="I199" s="131"/>
    </row>
    <row r="200" spans="1:9">
      <c r="A200" s="131"/>
      <c r="B200" s="131"/>
      <c r="C200" s="131"/>
      <c r="D200" s="131"/>
      <c r="E200" s="131"/>
      <c r="F200" s="131"/>
      <c r="G200" s="131"/>
      <c r="H200" s="131"/>
      <c r="I200" s="131"/>
    </row>
    <row r="201" spans="1:9">
      <c r="A201" s="131"/>
      <c r="B201" s="131"/>
      <c r="C201" s="131"/>
      <c r="D201" s="131"/>
      <c r="E201" s="131"/>
      <c r="F201" s="131"/>
      <c r="G201" s="131"/>
      <c r="H201" s="131"/>
      <c r="I201" s="131"/>
    </row>
    <row r="202" spans="1:9">
      <c r="A202" s="131"/>
      <c r="B202" s="131"/>
      <c r="C202" s="131"/>
      <c r="D202" s="131"/>
      <c r="E202" s="131"/>
      <c r="F202" s="131"/>
      <c r="G202" s="131"/>
      <c r="H202" s="131"/>
      <c r="I202" s="131"/>
    </row>
    <row r="203" spans="1:9">
      <c r="A203" s="131"/>
      <c r="B203" s="131"/>
      <c r="C203" s="131"/>
      <c r="D203" s="131"/>
      <c r="E203" s="131"/>
      <c r="F203" s="131"/>
      <c r="G203" s="131"/>
      <c r="H203" s="131"/>
      <c r="I203" s="131"/>
    </row>
    <row r="204" spans="1:9">
      <c r="A204" s="131"/>
      <c r="B204" s="131"/>
      <c r="C204" s="131"/>
      <c r="D204" s="131"/>
      <c r="E204" s="131"/>
      <c r="F204" s="131"/>
      <c r="G204" s="131"/>
      <c r="H204" s="131"/>
      <c r="I204" s="131"/>
    </row>
    <row r="205" spans="1:9">
      <c r="A205" s="131"/>
      <c r="B205" s="131"/>
      <c r="C205" s="131"/>
      <c r="D205" s="131"/>
      <c r="E205" s="131"/>
      <c r="F205" s="131"/>
      <c r="G205" s="131"/>
      <c r="H205" s="131"/>
      <c r="I205" s="131"/>
    </row>
    <row r="206" spans="1:9">
      <c r="A206" s="131"/>
      <c r="B206" s="131"/>
      <c r="C206" s="131"/>
      <c r="D206" s="131"/>
      <c r="E206" s="131"/>
      <c r="F206" s="131"/>
      <c r="G206" s="131"/>
      <c r="H206" s="131"/>
      <c r="I206" s="131"/>
    </row>
    <row r="207" spans="1:9">
      <c r="A207" s="131"/>
      <c r="B207" s="131"/>
      <c r="C207" s="131"/>
      <c r="D207" s="131"/>
      <c r="E207" s="131"/>
      <c r="F207" s="131"/>
      <c r="G207" s="131"/>
      <c r="H207" s="131"/>
      <c r="I207" s="131"/>
    </row>
    <row r="208" spans="1:9">
      <c r="A208" s="131"/>
      <c r="B208" s="131"/>
      <c r="C208" s="131"/>
      <c r="D208" s="131"/>
      <c r="E208" s="131"/>
      <c r="F208" s="131"/>
      <c r="G208" s="131"/>
      <c r="H208" s="131"/>
      <c r="I208" s="131"/>
    </row>
    <row r="209" spans="1:9">
      <c r="A209" s="131"/>
      <c r="B209" s="131"/>
      <c r="C209" s="131"/>
      <c r="D209" s="131"/>
      <c r="E209" s="131"/>
      <c r="F209" s="131"/>
      <c r="G209" s="131"/>
      <c r="H209" s="131"/>
      <c r="I209" s="131"/>
    </row>
    <row r="210" spans="1:9">
      <c r="A210" s="131"/>
      <c r="B210" s="131"/>
      <c r="C210" s="131"/>
      <c r="D210" s="131"/>
      <c r="E210" s="131"/>
      <c r="F210" s="131"/>
      <c r="G210" s="131"/>
      <c r="H210" s="131"/>
      <c r="I210" s="131"/>
    </row>
    <row r="211" spans="1:9">
      <c r="A211" s="131"/>
      <c r="B211" s="131"/>
      <c r="C211" s="131"/>
      <c r="D211" s="131"/>
      <c r="E211" s="131"/>
      <c r="F211" s="131"/>
      <c r="G211" s="131"/>
      <c r="H211" s="131"/>
      <c r="I211" s="131"/>
    </row>
    <row r="212" spans="1:9">
      <c r="A212" s="131"/>
      <c r="B212" s="131"/>
      <c r="C212" s="131"/>
      <c r="D212" s="131"/>
      <c r="E212" s="131"/>
      <c r="F212" s="131"/>
      <c r="G212" s="131"/>
      <c r="H212" s="131"/>
      <c r="I212" s="131"/>
    </row>
    <row r="213" spans="1:9">
      <c r="A213" s="131"/>
      <c r="B213" s="131"/>
      <c r="C213" s="131"/>
      <c r="D213" s="131"/>
      <c r="E213" s="131"/>
      <c r="F213" s="131"/>
      <c r="G213" s="131"/>
      <c r="H213" s="131"/>
      <c r="I213" s="131"/>
    </row>
    <row r="214" spans="1:9">
      <c r="A214" s="131"/>
      <c r="B214" s="131"/>
      <c r="C214" s="131"/>
      <c r="D214" s="131"/>
      <c r="E214" s="131"/>
      <c r="F214" s="131"/>
      <c r="G214" s="131"/>
      <c r="H214" s="131"/>
      <c r="I214" s="131"/>
    </row>
    <row r="215" spans="1:9">
      <c r="A215" s="131"/>
      <c r="B215" s="131"/>
      <c r="C215" s="131"/>
      <c r="D215" s="131"/>
      <c r="E215" s="131"/>
      <c r="F215" s="131"/>
      <c r="G215" s="131"/>
      <c r="H215" s="131"/>
      <c r="I215" s="131"/>
    </row>
    <row r="216" spans="1:9">
      <c r="A216" s="131"/>
      <c r="B216" s="131"/>
      <c r="C216" s="131"/>
      <c r="D216" s="131"/>
      <c r="E216" s="131"/>
      <c r="F216" s="131"/>
      <c r="G216" s="131"/>
      <c r="H216" s="131"/>
      <c r="I216" s="131"/>
    </row>
    <row r="217" spans="1:9">
      <c r="A217" s="131"/>
      <c r="B217" s="131"/>
      <c r="C217" s="131"/>
      <c r="D217" s="131"/>
      <c r="E217" s="131"/>
      <c r="F217" s="131"/>
      <c r="G217" s="131"/>
      <c r="H217" s="131"/>
      <c r="I217" s="131"/>
    </row>
    <row r="218" spans="1:9">
      <c r="A218" s="131"/>
      <c r="B218" s="131"/>
      <c r="C218" s="131"/>
      <c r="D218" s="131"/>
      <c r="E218" s="131"/>
      <c r="F218" s="131"/>
      <c r="G218" s="131"/>
      <c r="H218" s="131"/>
      <c r="I218" s="131"/>
    </row>
    <row r="219" spans="1:9">
      <c r="A219" s="131"/>
      <c r="B219" s="131"/>
      <c r="C219" s="131"/>
      <c r="D219" s="131"/>
      <c r="E219" s="131"/>
      <c r="F219" s="131"/>
      <c r="G219" s="131"/>
      <c r="H219" s="131"/>
      <c r="I219" s="131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/>
  </sheetViews>
  <sheetFormatPr baseColWidth="10" defaultRowHeight="15"/>
  <cols>
    <col min="1" max="1" width="125.85546875" style="20" customWidth="1"/>
    <col min="2" max="2" width="20.140625" style="375" customWidth="1"/>
    <col min="3" max="3" width="22" style="375" customWidth="1"/>
    <col min="4" max="4" width="21.7109375" style="375" customWidth="1"/>
    <col min="5" max="5" width="22.28515625" style="375" customWidth="1"/>
    <col min="6" max="6" width="20.140625" style="375" customWidth="1"/>
    <col min="7" max="7" width="22.7109375" style="375" customWidth="1"/>
    <col min="8" max="8" width="25.42578125" style="375" customWidth="1"/>
    <col min="9" max="9" width="22.140625" style="375" customWidth="1"/>
    <col min="10" max="10" width="20.140625" style="375" customWidth="1"/>
    <col min="11" max="11" width="22.42578125" style="375" customWidth="1"/>
    <col min="12" max="12" width="25.140625" style="375" customWidth="1"/>
    <col min="13" max="13" width="22.140625" style="375" customWidth="1"/>
    <col min="14" max="14" width="3.42578125" style="223" customWidth="1"/>
    <col min="15" max="256" width="11.42578125" style="375"/>
    <col min="257" max="257" width="125.85546875" style="375" customWidth="1"/>
    <col min="258" max="258" width="20.140625" style="375" customWidth="1"/>
    <col min="259" max="259" width="22" style="375" customWidth="1"/>
    <col min="260" max="260" width="21.7109375" style="375" customWidth="1"/>
    <col min="261" max="261" width="22.28515625" style="375" customWidth="1"/>
    <col min="262" max="262" width="20.140625" style="375" customWidth="1"/>
    <col min="263" max="263" width="22.7109375" style="375" customWidth="1"/>
    <col min="264" max="264" width="25.42578125" style="375" customWidth="1"/>
    <col min="265" max="265" width="22.140625" style="375" customWidth="1"/>
    <col min="266" max="266" width="20.140625" style="375" customWidth="1"/>
    <col min="267" max="267" width="22.42578125" style="375" customWidth="1"/>
    <col min="268" max="268" width="25.140625" style="375" customWidth="1"/>
    <col min="269" max="269" width="22.140625" style="375" customWidth="1"/>
    <col min="270" max="270" width="3.42578125" style="375" customWidth="1"/>
    <col min="271" max="512" width="11.42578125" style="375"/>
    <col min="513" max="513" width="125.85546875" style="375" customWidth="1"/>
    <col min="514" max="514" width="20.140625" style="375" customWidth="1"/>
    <col min="515" max="515" width="22" style="375" customWidth="1"/>
    <col min="516" max="516" width="21.7109375" style="375" customWidth="1"/>
    <col min="517" max="517" width="22.28515625" style="375" customWidth="1"/>
    <col min="518" max="518" width="20.140625" style="375" customWidth="1"/>
    <col min="519" max="519" width="22.7109375" style="375" customWidth="1"/>
    <col min="520" max="520" width="25.42578125" style="375" customWidth="1"/>
    <col min="521" max="521" width="22.140625" style="375" customWidth="1"/>
    <col min="522" max="522" width="20.140625" style="375" customWidth="1"/>
    <col min="523" max="523" width="22.42578125" style="375" customWidth="1"/>
    <col min="524" max="524" width="25.140625" style="375" customWidth="1"/>
    <col min="525" max="525" width="22.140625" style="375" customWidth="1"/>
    <col min="526" max="526" width="3.42578125" style="375" customWidth="1"/>
    <col min="527" max="768" width="11.42578125" style="375"/>
    <col min="769" max="769" width="125.85546875" style="375" customWidth="1"/>
    <col min="770" max="770" width="20.140625" style="375" customWidth="1"/>
    <col min="771" max="771" width="22" style="375" customWidth="1"/>
    <col min="772" max="772" width="21.7109375" style="375" customWidth="1"/>
    <col min="773" max="773" width="22.28515625" style="375" customWidth="1"/>
    <col min="774" max="774" width="20.140625" style="375" customWidth="1"/>
    <col min="775" max="775" width="22.7109375" style="375" customWidth="1"/>
    <col min="776" max="776" width="25.42578125" style="375" customWidth="1"/>
    <col min="777" max="777" width="22.140625" style="375" customWidth="1"/>
    <col min="778" max="778" width="20.140625" style="375" customWidth="1"/>
    <col min="779" max="779" width="22.42578125" style="375" customWidth="1"/>
    <col min="780" max="780" width="25.140625" style="375" customWidth="1"/>
    <col min="781" max="781" width="22.140625" style="375" customWidth="1"/>
    <col min="782" max="782" width="3.42578125" style="375" customWidth="1"/>
    <col min="783" max="1024" width="11.42578125" style="375"/>
    <col min="1025" max="1025" width="125.85546875" style="375" customWidth="1"/>
    <col min="1026" max="1026" width="20.140625" style="375" customWidth="1"/>
    <col min="1027" max="1027" width="22" style="375" customWidth="1"/>
    <col min="1028" max="1028" width="21.7109375" style="375" customWidth="1"/>
    <col min="1029" max="1029" width="22.28515625" style="375" customWidth="1"/>
    <col min="1030" max="1030" width="20.140625" style="375" customWidth="1"/>
    <col min="1031" max="1031" width="22.7109375" style="375" customWidth="1"/>
    <col min="1032" max="1032" width="25.42578125" style="375" customWidth="1"/>
    <col min="1033" max="1033" width="22.140625" style="375" customWidth="1"/>
    <col min="1034" max="1034" width="20.140625" style="375" customWidth="1"/>
    <col min="1035" max="1035" width="22.42578125" style="375" customWidth="1"/>
    <col min="1036" max="1036" width="25.140625" style="375" customWidth="1"/>
    <col min="1037" max="1037" width="22.140625" style="375" customWidth="1"/>
    <col min="1038" max="1038" width="3.42578125" style="375" customWidth="1"/>
    <col min="1039" max="1280" width="11.42578125" style="375"/>
    <col min="1281" max="1281" width="125.85546875" style="375" customWidth="1"/>
    <col min="1282" max="1282" width="20.140625" style="375" customWidth="1"/>
    <col min="1283" max="1283" width="22" style="375" customWidth="1"/>
    <col min="1284" max="1284" width="21.7109375" style="375" customWidth="1"/>
    <col min="1285" max="1285" width="22.28515625" style="375" customWidth="1"/>
    <col min="1286" max="1286" width="20.140625" style="375" customWidth="1"/>
    <col min="1287" max="1287" width="22.7109375" style="375" customWidth="1"/>
    <col min="1288" max="1288" width="25.42578125" style="375" customWidth="1"/>
    <col min="1289" max="1289" width="22.140625" style="375" customWidth="1"/>
    <col min="1290" max="1290" width="20.140625" style="375" customWidth="1"/>
    <col min="1291" max="1291" width="22.42578125" style="375" customWidth="1"/>
    <col min="1292" max="1292" width="25.140625" style="375" customWidth="1"/>
    <col min="1293" max="1293" width="22.140625" style="375" customWidth="1"/>
    <col min="1294" max="1294" width="3.42578125" style="375" customWidth="1"/>
    <col min="1295" max="1536" width="11.42578125" style="375"/>
    <col min="1537" max="1537" width="125.85546875" style="375" customWidth="1"/>
    <col min="1538" max="1538" width="20.140625" style="375" customWidth="1"/>
    <col min="1539" max="1539" width="22" style="375" customWidth="1"/>
    <col min="1540" max="1540" width="21.7109375" style="375" customWidth="1"/>
    <col min="1541" max="1541" width="22.28515625" style="375" customWidth="1"/>
    <col min="1542" max="1542" width="20.140625" style="375" customWidth="1"/>
    <col min="1543" max="1543" width="22.7109375" style="375" customWidth="1"/>
    <col min="1544" max="1544" width="25.42578125" style="375" customWidth="1"/>
    <col min="1545" max="1545" width="22.140625" style="375" customWidth="1"/>
    <col min="1546" max="1546" width="20.140625" style="375" customWidth="1"/>
    <col min="1547" max="1547" width="22.42578125" style="375" customWidth="1"/>
    <col min="1548" max="1548" width="25.140625" style="375" customWidth="1"/>
    <col min="1549" max="1549" width="22.140625" style="375" customWidth="1"/>
    <col min="1550" max="1550" width="3.42578125" style="375" customWidth="1"/>
    <col min="1551" max="1792" width="11.42578125" style="375"/>
    <col min="1793" max="1793" width="125.85546875" style="375" customWidth="1"/>
    <col min="1794" max="1794" width="20.140625" style="375" customWidth="1"/>
    <col min="1795" max="1795" width="22" style="375" customWidth="1"/>
    <col min="1796" max="1796" width="21.7109375" style="375" customWidth="1"/>
    <col min="1797" max="1797" width="22.28515625" style="375" customWidth="1"/>
    <col min="1798" max="1798" width="20.140625" style="375" customWidth="1"/>
    <col min="1799" max="1799" width="22.7109375" style="375" customWidth="1"/>
    <col min="1800" max="1800" width="25.42578125" style="375" customWidth="1"/>
    <col min="1801" max="1801" width="22.140625" style="375" customWidth="1"/>
    <col min="1802" max="1802" width="20.140625" style="375" customWidth="1"/>
    <col min="1803" max="1803" width="22.42578125" style="375" customWidth="1"/>
    <col min="1804" max="1804" width="25.140625" style="375" customWidth="1"/>
    <col min="1805" max="1805" width="22.140625" style="375" customWidth="1"/>
    <col min="1806" max="1806" width="3.42578125" style="375" customWidth="1"/>
    <col min="1807" max="2048" width="11.42578125" style="375"/>
    <col min="2049" max="2049" width="125.85546875" style="375" customWidth="1"/>
    <col min="2050" max="2050" width="20.140625" style="375" customWidth="1"/>
    <col min="2051" max="2051" width="22" style="375" customWidth="1"/>
    <col min="2052" max="2052" width="21.7109375" style="375" customWidth="1"/>
    <col min="2053" max="2053" width="22.28515625" style="375" customWidth="1"/>
    <col min="2054" max="2054" width="20.140625" style="375" customWidth="1"/>
    <col min="2055" max="2055" width="22.7109375" style="375" customWidth="1"/>
    <col min="2056" max="2056" width="25.42578125" style="375" customWidth="1"/>
    <col min="2057" max="2057" width="22.140625" style="375" customWidth="1"/>
    <col min="2058" max="2058" width="20.140625" style="375" customWidth="1"/>
    <col min="2059" max="2059" width="22.42578125" style="375" customWidth="1"/>
    <col min="2060" max="2060" width="25.140625" style="375" customWidth="1"/>
    <col min="2061" max="2061" width="22.140625" style="375" customWidth="1"/>
    <col min="2062" max="2062" width="3.42578125" style="375" customWidth="1"/>
    <col min="2063" max="2304" width="11.42578125" style="375"/>
    <col min="2305" max="2305" width="125.85546875" style="375" customWidth="1"/>
    <col min="2306" max="2306" width="20.140625" style="375" customWidth="1"/>
    <col min="2307" max="2307" width="22" style="375" customWidth="1"/>
    <col min="2308" max="2308" width="21.7109375" style="375" customWidth="1"/>
    <col min="2309" max="2309" width="22.28515625" style="375" customWidth="1"/>
    <col min="2310" max="2310" width="20.140625" style="375" customWidth="1"/>
    <col min="2311" max="2311" width="22.7109375" style="375" customWidth="1"/>
    <col min="2312" max="2312" width="25.42578125" style="375" customWidth="1"/>
    <col min="2313" max="2313" width="22.140625" style="375" customWidth="1"/>
    <col min="2314" max="2314" width="20.140625" style="375" customWidth="1"/>
    <col min="2315" max="2315" width="22.42578125" style="375" customWidth="1"/>
    <col min="2316" max="2316" width="25.140625" style="375" customWidth="1"/>
    <col min="2317" max="2317" width="22.140625" style="375" customWidth="1"/>
    <col min="2318" max="2318" width="3.42578125" style="375" customWidth="1"/>
    <col min="2319" max="2560" width="11.42578125" style="375"/>
    <col min="2561" max="2561" width="125.85546875" style="375" customWidth="1"/>
    <col min="2562" max="2562" width="20.140625" style="375" customWidth="1"/>
    <col min="2563" max="2563" width="22" style="375" customWidth="1"/>
    <col min="2564" max="2564" width="21.7109375" style="375" customWidth="1"/>
    <col min="2565" max="2565" width="22.28515625" style="375" customWidth="1"/>
    <col min="2566" max="2566" width="20.140625" style="375" customWidth="1"/>
    <col min="2567" max="2567" width="22.7109375" style="375" customWidth="1"/>
    <col min="2568" max="2568" width="25.42578125" style="375" customWidth="1"/>
    <col min="2569" max="2569" width="22.140625" style="375" customWidth="1"/>
    <col min="2570" max="2570" width="20.140625" style="375" customWidth="1"/>
    <col min="2571" max="2571" width="22.42578125" style="375" customWidth="1"/>
    <col min="2572" max="2572" width="25.140625" style="375" customWidth="1"/>
    <col min="2573" max="2573" width="22.140625" style="375" customWidth="1"/>
    <col min="2574" max="2574" width="3.42578125" style="375" customWidth="1"/>
    <col min="2575" max="2816" width="11.42578125" style="375"/>
    <col min="2817" max="2817" width="125.85546875" style="375" customWidth="1"/>
    <col min="2818" max="2818" width="20.140625" style="375" customWidth="1"/>
    <col min="2819" max="2819" width="22" style="375" customWidth="1"/>
    <col min="2820" max="2820" width="21.7109375" style="375" customWidth="1"/>
    <col min="2821" max="2821" width="22.28515625" style="375" customWidth="1"/>
    <col min="2822" max="2822" width="20.140625" style="375" customWidth="1"/>
    <col min="2823" max="2823" width="22.7109375" style="375" customWidth="1"/>
    <col min="2824" max="2824" width="25.42578125" style="375" customWidth="1"/>
    <col min="2825" max="2825" width="22.140625" style="375" customWidth="1"/>
    <col min="2826" max="2826" width="20.140625" style="375" customWidth="1"/>
    <col min="2827" max="2827" width="22.42578125" style="375" customWidth="1"/>
    <col min="2828" max="2828" width="25.140625" style="375" customWidth="1"/>
    <col min="2829" max="2829" width="22.140625" style="375" customWidth="1"/>
    <col min="2830" max="2830" width="3.42578125" style="375" customWidth="1"/>
    <col min="2831" max="3072" width="11.42578125" style="375"/>
    <col min="3073" max="3073" width="125.85546875" style="375" customWidth="1"/>
    <col min="3074" max="3074" width="20.140625" style="375" customWidth="1"/>
    <col min="3075" max="3075" width="22" style="375" customWidth="1"/>
    <col min="3076" max="3076" width="21.7109375" style="375" customWidth="1"/>
    <col min="3077" max="3077" width="22.28515625" style="375" customWidth="1"/>
    <col min="3078" max="3078" width="20.140625" style="375" customWidth="1"/>
    <col min="3079" max="3079" width="22.7109375" style="375" customWidth="1"/>
    <col min="3080" max="3080" width="25.42578125" style="375" customWidth="1"/>
    <col min="3081" max="3081" width="22.140625" style="375" customWidth="1"/>
    <col min="3082" max="3082" width="20.140625" style="375" customWidth="1"/>
    <col min="3083" max="3083" width="22.42578125" style="375" customWidth="1"/>
    <col min="3084" max="3084" width="25.140625" style="375" customWidth="1"/>
    <col min="3085" max="3085" width="22.140625" style="375" customWidth="1"/>
    <col min="3086" max="3086" width="3.42578125" style="375" customWidth="1"/>
    <col min="3087" max="3328" width="11.42578125" style="375"/>
    <col min="3329" max="3329" width="125.85546875" style="375" customWidth="1"/>
    <col min="3330" max="3330" width="20.140625" style="375" customWidth="1"/>
    <col min="3331" max="3331" width="22" style="375" customWidth="1"/>
    <col min="3332" max="3332" width="21.7109375" style="375" customWidth="1"/>
    <col min="3333" max="3333" width="22.28515625" style="375" customWidth="1"/>
    <col min="3334" max="3334" width="20.140625" style="375" customWidth="1"/>
    <col min="3335" max="3335" width="22.7109375" style="375" customWidth="1"/>
    <col min="3336" max="3336" width="25.42578125" style="375" customWidth="1"/>
    <col min="3337" max="3337" width="22.140625" style="375" customWidth="1"/>
    <col min="3338" max="3338" width="20.140625" style="375" customWidth="1"/>
    <col min="3339" max="3339" width="22.42578125" style="375" customWidth="1"/>
    <col min="3340" max="3340" width="25.140625" style="375" customWidth="1"/>
    <col min="3341" max="3341" width="22.140625" style="375" customWidth="1"/>
    <col min="3342" max="3342" width="3.42578125" style="375" customWidth="1"/>
    <col min="3343" max="3584" width="11.42578125" style="375"/>
    <col min="3585" max="3585" width="125.85546875" style="375" customWidth="1"/>
    <col min="3586" max="3586" width="20.140625" style="375" customWidth="1"/>
    <col min="3587" max="3587" width="22" style="375" customWidth="1"/>
    <col min="3588" max="3588" width="21.7109375" style="375" customWidth="1"/>
    <col min="3589" max="3589" width="22.28515625" style="375" customWidth="1"/>
    <col min="3590" max="3590" width="20.140625" style="375" customWidth="1"/>
    <col min="3591" max="3591" width="22.7109375" style="375" customWidth="1"/>
    <col min="3592" max="3592" width="25.42578125" style="375" customWidth="1"/>
    <col min="3593" max="3593" width="22.140625" style="375" customWidth="1"/>
    <col min="3594" max="3594" width="20.140625" style="375" customWidth="1"/>
    <col min="3595" max="3595" width="22.42578125" style="375" customWidth="1"/>
    <col min="3596" max="3596" width="25.140625" style="375" customWidth="1"/>
    <col min="3597" max="3597" width="22.140625" style="375" customWidth="1"/>
    <col min="3598" max="3598" width="3.42578125" style="375" customWidth="1"/>
    <col min="3599" max="3840" width="11.42578125" style="375"/>
    <col min="3841" max="3841" width="125.85546875" style="375" customWidth="1"/>
    <col min="3842" max="3842" width="20.140625" style="375" customWidth="1"/>
    <col min="3843" max="3843" width="22" style="375" customWidth="1"/>
    <col min="3844" max="3844" width="21.7109375" style="375" customWidth="1"/>
    <col min="3845" max="3845" width="22.28515625" style="375" customWidth="1"/>
    <col min="3846" max="3846" width="20.140625" style="375" customWidth="1"/>
    <col min="3847" max="3847" width="22.7109375" style="375" customWidth="1"/>
    <col min="3848" max="3848" width="25.42578125" style="375" customWidth="1"/>
    <col min="3849" max="3849" width="22.140625" style="375" customWidth="1"/>
    <col min="3850" max="3850" width="20.140625" style="375" customWidth="1"/>
    <col min="3851" max="3851" width="22.42578125" style="375" customWidth="1"/>
    <col min="3852" max="3852" width="25.140625" style="375" customWidth="1"/>
    <col min="3853" max="3853" width="22.140625" style="375" customWidth="1"/>
    <col min="3854" max="3854" width="3.42578125" style="375" customWidth="1"/>
    <col min="3855" max="4096" width="11.42578125" style="375"/>
    <col min="4097" max="4097" width="125.85546875" style="375" customWidth="1"/>
    <col min="4098" max="4098" width="20.140625" style="375" customWidth="1"/>
    <col min="4099" max="4099" width="22" style="375" customWidth="1"/>
    <col min="4100" max="4100" width="21.7109375" style="375" customWidth="1"/>
    <col min="4101" max="4101" width="22.28515625" style="375" customWidth="1"/>
    <col min="4102" max="4102" width="20.140625" style="375" customWidth="1"/>
    <col min="4103" max="4103" width="22.7109375" style="375" customWidth="1"/>
    <col min="4104" max="4104" width="25.42578125" style="375" customWidth="1"/>
    <col min="4105" max="4105" width="22.140625" style="375" customWidth="1"/>
    <col min="4106" max="4106" width="20.140625" style="375" customWidth="1"/>
    <col min="4107" max="4107" width="22.42578125" style="375" customWidth="1"/>
    <col min="4108" max="4108" width="25.140625" style="375" customWidth="1"/>
    <col min="4109" max="4109" width="22.140625" style="375" customWidth="1"/>
    <col min="4110" max="4110" width="3.42578125" style="375" customWidth="1"/>
    <col min="4111" max="4352" width="11.42578125" style="375"/>
    <col min="4353" max="4353" width="125.85546875" style="375" customWidth="1"/>
    <col min="4354" max="4354" width="20.140625" style="375" customWidth="1"/>
    <col min="4355" max="4355" width="22" style="375" customWidth="1"/>
    <col min="4356" max="4356" width="21.7109375" style="375" customWidth="1"/>
    <col min="4357" max="4357" width="22.28515625" style="375" customWidth="1"/>
    <col min="4358" max="4358" width="20.140625" style="375" customWidth="1"/>
    <col min="4359" max="4359" width="22.7109375" style="375" customWidth="1"/>
    <col min="4360" max="4360" width="25.42578125" style="375" customWidth="1"/>
    <col min="4361" max="4361" width="22.140625" style="375" customWidth="1"/>
    <col min="4362" max="4362" width="20.140625" style="375" customWidth="1"/>
    <col min="4363" max="4363" width="22.42578125" style="375" customWidth="1"/>
    <col min="4364" max="4364" width="25.140625" style="375" customWidth="1"/>
    <col min="4365" max="4365" width="22.140625" style="375" customWidth="1"/>
    <col min="4366" max="4366" width="3.42578125" style="375" customWidth="1"/>
    <col min="4367" max="4608" width="11.42578125" style="375"/>
    <col min="4609" max="4609" width="125.85546875" style="375" customWidth="1"/>
    <col min="4610" max="4610" width="20.140625" style="375" customWidth="1"/>
    <col min="4611" max="4611" width="22" style="375" customWidth="1"/>
    <col min="4612" max="4612" width="21.7109375" style="375" customWidth="1"/>
    <col min="4613" max="4613" width="22.28515625" style="375" customWidth="1"/>
    <col min="4614" max="4614" width="20.140625" style="375" customWidth="1"/>
    <col min="4615" max="4615" width="22.7109375" style="375" customWidth="1"/>
    <col min="4616" max="4616" width="25.42578125" style="375" customWidth="1"/>
    <col min="4617" max="4617" width="22.140625" style="375" customWidth="1"/>
    <col min="4618" max="4618" width="20.140625" style="375" customWidth="1"/>
    <col min="4619" max="4619" width="22.42578125" style="375" customWidth="1"/>
    <col min="4620" max="4620" width="25.140625" style="375" customWidth="1"/>
    <col min="4621" max="4621" width="22.140625" style="375" customWidth="1"/>
    <col min="4622" max="4622" width="3.42578125" style="375" customWidth="1"/>
    <col min="4623" max="4864" width="11.42578125" style="375"/>
    <col min="4865" max="4865" width="125.85546875" style="375" customWidth="1"/>
    <col min="4866" max="4866" width="20.140625" style="375" customWidth="1"/>
    <col min="4867" max="4867" width="22" style="375" customWidth="1"/>
    <col min="4868" max="4868" width="21.7109375" style="375" customWidth="1"/>
    <col min="4869" max="4869" width="22.28515625" style="375" customWidth="1"/>
    <col min="4870" max="4870" width="20.140625" style="375" customWidth="1"/>
    <col min="4871" max="4871" width="22.7109375" style="375" customWidth="1"/>
    <col min="4872" max="4872" width="25.42578125" style="375" customWidth="1"/>
    <col min="4873" max="4873" width="22.140625" style="375" customWidth="1"/>
    <col min="4874" max="4874" width="20.140625" style="375" customWidth="1"/>
    <col min="4875" max="4875" width="22.42578125" style="375" customWidth="1"/>
    <col min="4876" max="4876" width="25.140625" style="375" customWidth="1"/>
    <col min="4877" max="4877" width="22.140625" style="375" customWidth="1"/>
    <col min="4878" max="4878" width="3.42578125" style="375" customWidth="1"/>
    <col min="4879" max="5120" width="11.42578125" style="375"/>
    <col min="5121" max="5121" width="125.85546875" style="375" customWidth="1"/>
    <col min="5122" max="5122" width="20.140625" style="375" customWidth="1"/>
    <col min="5123" max="5123" width="22" style="375" customWidth="1"/>
    <col min="5124" max="5124" width="21.7109375" style="375" customWidth="1"/>
    <col min="5125" max="5125" width="22.28515625" style="375" customWidth="1"/>
    <col min="5126" max="5126" width="20.140625" style="375" customWidth="1"/>
    <col min="5127" max="5127" width="22.7109375" style="375" customWidth="1"/>
    <col min="5128" max="5128" width="25.42578125" style="375" customWidth="1"/>
    <col min="5129" max="5129" width="22.140625" style="375" customWidth="1"/>
    <col min="5130" max="5130" width="20.140625" style="375" customWidth="1"/>
    <col min="5131" max="5131" width="22.42578125" style="375" customWidth="1"/>
    <col min="5132" max="5132" width="25.140625" style="375" customWidth="1"/>
    <col min="5133" max="5133" width="22.140625" style="375" customWidth="1"/>
    <col min="5134" max="5134" width="3.42578125" style="375" customWidth="1"/>
    <col min="5135" max="5376" width="11.42578125" style="375"/>
    <col min="5377" max="5377" width="125.85546875" style="375" customWidth="1"/>
    <col min="5378" max="5378" width="20.140625" style="375" customWidth="1"/>
    <col min="5379" max="5379" width="22" style="375" customWidth="1"/>
    <col min="5380" max="5380" width="21.7109375" style="375" customWidth="1"/>
    <col min="5381" max="5381" width="22.28515625" style="375" customWidth="1"/>
    <col min="5382" max="5382" width="20.140625" style="375" customWidth="1"/>
    <col min="5383" max="5383" width="22.7109375" style="375" customWidth="1"/>
    <col min="5384" max="5384" width="25.42578125" style="375" customWidth="1"/>
    <col min="5385" max="5385" width="22.140625" style="375" customWidth="1"/>
    <col min="5386" max="5386" width="20.140625" style="375" customWidth="1"/>
    <col min="5387" max="5387" width="22.42578125" style="375" customWidth="1"/>
    <col min="5388" max="5388" width="25.140625" style="375" customWidth="1"/>
    <col min="5389" max="5389" width="22.140625" style="375" customWidth="1"/>
    <col min="5390" max="5390" width="3.42578125" style="375" customWidth="1"/>
    <col min="5391" max="5632" width="11.42578125" style="375"/>
    <col min="5633" max="5633" width="125.85546875" style="375" customWidth="1"/>
    <col min="5634" max="5634" width="20.140625" style="375" customWidth="1"/>
    <col min="5635" max="5635" width="22" style="375" customWidth="1"/>
    <col min="5636" max="5636" width="21.7109375" style="375" customWidth="1"/>
    <col min="5637" max="5637" width="22.28515625" style="375" customWidth="1"/>
    <col min="5638" max="5638" width="20.140625" style="375" customWidth="1"/>
    <col min="5639" max="5639" width="22.7109375" style="375" customWidth="1"/>
    <col min="5640" max="5640" width="25.42578125" style="375" customWidth="1"/>
    <col min="5641" max="5641" width="22.140625" style="375" customWidth="1"/>
    <col min="5642" max="5642" width="20.140625" style="375" customWidth="1"/>
    <col min="5643" max="5643" width="22.42578125" style="375" customWidth="1"/>
    <col min="5644" max="5644" width="25.140625" style="375" customWidth="1"/>
    <col min="5645" max="5645" width="22.140625" style="375" customWidth="1"/>
    <col min="5646" max="5646" width="3.42578125" style="375" customWidth="1"/>
    <col min="5647" max="5888" width="11.42578125" style="375"/>
    <col min="5889" max="5889" width="125.85546875" style="375" customWidth="1"/>
    <col min="5890" max="5890" width="20.140625" style="375" customWidth="1"/>
    <col min="5891" max="5891" width="22" style="375" customWidth="1"/>
    <col min="5892" max="5892" width="21.7109375" style="375" customWidth="1"/>
    <col min="5893" max="5893" width="22.28515625" style="375" customWidth="1"/>
    <col min="5894" max="5894" width="20.140625" style="375" customWidth="1"/>
    <col min="5895" max="5895" width="22.7109375" style="375" customWidth="1"/>
    <col min="5896" max="5896" width="25.42578125" style="375" customWidth="1"/>
    <col min="5897" max="5897" width="22.140625" style="375" customWidth="1"/>
    <col min="5898" max="5898" width="20.140625" style="375" customWidth="1"/>
    <col min="5899" max="5899" width="22.42578125" style="375" customWidth="1"/>
    <col min="5900" max="5900" width="25.140625" style="375" customWidth="1"/>
    <col min="5901" max="5901" width="22.140625" style="375" customWidth="1"/>
    <col min="5902" max="5902" width="3.42578125" style="375" customWidth="1"/>
    <col min="5903" max="6144" width="11.42578125" style="375"/>
    <col min="6145" max="6145" width="125.85546875" style="375" customWidth="1"/>
    <col min="6146" max="6146" width="20.140625" style="375" customWidth="1"/>
    <col min="6147" max="6147" width="22" style="375" customWidth="1"/>
    <col min="6148" max="6148" width="21.7109375" style="375" customWidth="1"/>
    <col min="6149" max="6149" width="22.28515625" style="375" customWidth="1"/>
    <col min="6150" max="6150" width="20.140625" style="375" customWidth="1"/>
    <col min="6151" max="6151" width="22.7109375" style="375" customWidth="1"/>
    <col min="6152" max="6152" width="25.42578125" style="375" customWidth="1"/>
    <col min="6153" max="6153" width="22.140625" style="375" customWidth="1"/>
    <col min="6154" max="6154" width="20.140625" style="375" customWidth="1"/>
    <col min="6155" max="6155" width="22.42578125" style="375" customWidth="1"/>
    <col min="6156" max="6156" width="25.140625" style="375" customWidth="1"/>
    <col min="6157" max="6157" width="22.140625" style="375" customWidth="1"/>
    <col min="6158" max="6158" width="3.42578125" style="375" customWidth="1"/>
    <col min="6159" max="6400" width="11.42578125" style="375"/>
    <col min="6401" max="6401" width="125.85546875" style="375" customWidth="1"/>
    <col min="6402" max="6402" width="20.140625" style="375" customWidth="1"/>
    <col min="6403" max="6403" width="22" style="375" customWidth="1"/>
    <col min="6404" max="6404" width="21.7109375" style="375" customWidth="1"/>
    <col min="6405" max="6405" width="22.28515625" style="375" customWidth="1"/>
    <col min="6406" max="6406" width="20.140625" style="375" customWidth="1"/>
    <col min="6407" max="6407" width="22.7109375" style="375" customWidth="1"/>
    <col min="6408" max="6408" width="25.42578125" style="375" customWidth="1"/>
    <col min="6409" max="6409" width="22.140625" style="375" customWidth="1"/>
    <col min="6410" max="6410" width="20.140625" style="375" customWidth="1"/>
    <col min="6411" max="6411" width="22.42578125" style="375" customWidth="1"/>
    <col min="6412" max="6412" width="25.140625" style="375" customWidth="1"/>
    <col min="6413" max="6413" width="22.140625" style="375" customWidth="1"/>
    <col min="6414" max="6414" width="3.42578125" style="375" customWidth="1"/>
    <col min="6415" max="6656" width="11.42578125" style="375"/>
    <col min="6657" max="6657" width="125.85546875" style="375" customWidth="1"/>
    <col min="6658" max="6658" width="20.140625" style="375" customWidth="1"/>
    <col min="6659" max="6659" width="22" style="375" customWidth="1"/>
    <col min="6660" max="6660" width="21.7109375" style="375" customWidth="1"/>
    <col min="6661" max="6661" width="22.28515625" style="375" customWidth="1"/>
    <col min="6662" max="6662" width="20.140625" style="375" customWidth="1"/>
    <col min="6663" max="6663" width="22.7109375" style="375" customWidth="1"/>
    <col min="6664" max="6664" width="25.42578125" style="375" customWidth="1"/>
    <col min="6665" max="6665" width="22.140625" style="375" customWidth="1"/>
    <col min="6666" max="6666" width="20.140625" style="375" customWidth="1"/>
    <col min="6667" max="6667" width="22.42578125" style="375" customWidth="1"/>
    <col min="6668" max="6668" width="25.140625" style="375" customWidth="1"/>
    <col min="6669" max="6669" width="22.140625" style="375" customWidth="1"/>
    <col min="6670" max="6670" width="3.42578125" style="375" customWidth="1"/>
    <col min="6671" max="6912" width="11.42578125" style="375"/>
    <col min="6913" max="6913" width="125.85546875" style="375" customWidth="1"/>
    <col min="6914" max="6914" width="20.140625" style="375" customWidth="1"/>
    <col min="6915" max="6915" width="22" style="375" customWidth="1"/>
    <col min="6916" max="6916" width="21.7109375" style="375" customWidth="1"/>
    <col min="6917" max="6917" width="22.28515625" style="375" customWidth="1"/>
    <col min="6918" max="6918" width="20.140625" style="375" customWidth="1"/>
    <col min="6919" max="6919" width="22.7109375" style="375" customWidth="1"/>
    <col min="6920" max="6920" width="25.42578125" style="375" customWidth="1"/>
    <col min="6921" max="6921" width="22.140625" style="375" customWidth="1"/>
    <col min="6922" max="6922" width="20.140625" style="375" customWidth="1"/>
    <col min="6923" max="6923" width="22.42578125" style="375" customWidth="1"/>
    <col min="6924" max="6924" width="25.140625" style="375" customWidth="1"/>
    <col min="6925" max="6925" width="22.140625" style="375" customWidth="1"/>
    <col min="6926" max="6926" width="3.42578125" style="375" customWidth="1"/>
    <col min="6927" max="7168" width="11.42578125" style="375"/>
    <col min="7169" max="7169" width="125.85546875" style="375" customWidth="1"/>
    <col min="7170" max="7170" width="20.140625" style="375" customWidth="1"/>
    <col min="7171" max="7171" width="22" style="375" customWidth="1"/>
    <col min="7172" max="7172" width="21.7109375" style="375" customWidth="1"/>
    <col min="7173" max="7173" width="22.28515625" style="375" customWidth="1"/>
    <col min="7174" max="7174" width="20.140625" style="375" customWidth="1"/>
    <col min="7175" max="7175" width="22.7109375" style="375" customWidth="1"/>
    <col min="7176" max="7176" width="25.42578125" style="375" customWidth="1"/>
    <col min="7177" max="7177" width="22.140625" style="375" customWidth="1"/>
    <col min="7178" max="7178" width="20.140625" style="375" customWidth="1"/>
    <col min="7179" max="7179" width="22.42578125" style="375" customWidth="1"/>
    <col min="7180" max="7180" width="25.140625" style="375" customWidth="1"/>
    <col min="7181" max="7181" width="22.140625" style="375" customWidth="1"/>
    <col min="7182" max="7182" width="3.42578125" style="375" customWidth="1"/>
    <col min="7183" max="7424" width="11.42578125" style="375"/>
    <col min="7425" max="7425" width="125.85546875" style="375" customWidth="1"/>
    <col min="7426" max="7426" width="20.140625" style="375" customWidth="1"/>
    <col min="7427" max="7427" width="22" style="375" customWidth="1"/>
    <col min="7428" max="7428" width="21.7109375" style="375" customWidth="1"/>
    <col min="7429" max="7429" width="22.28515625" style="375" customWidth="1"/>
    <col min="7430" max="7430" width="20.140625" style="375" customWidth="1"/>
    <col min="7431" max="7431" width="22.7109375" style="375" customWidth="1"/>
    <col min="7432" max="7432" width="25.42578125" style="375" customWidth="1"/>
    <col min="7433" max="7433" width="22.140625" style="375" customWidth="1"/>
    <col min="7434" max="7434" width="20.140625" style="375" customWidth="1"/>
    <col min="7435" max="7435" width="22.42578125" style="375" customWidth="1"/>
    <col min="7436" max="7436" width="25.140625" style="375" customWidth="1"/>
    <col min="7437" max="7437" width="22.140625" style="375" customWidth="1"/>
    <col min="7438" max="7438" width="3.42578125" style="375" customWidth="1"/>
    <col min="7439" max="7680" width="11.42578125" style="375"/>
    <col min="7681" max="7681" width="125.85546875" style="375" customWidth="1"/>
    <col min="7682" max="7682" width="20.140625" style="375" customWidth="1"/>
    <col min="7683" max="7683" width="22" style="375" customWidth="1"/>
    <col min="7684" max="7684" width="21.7109375" style="375" customWidth="1"/>
    <col min="7685" max="7685" width="22.28515625" style="375" customWidth="1"/>
    <col min="7686" max="7686" width="20.140625" style="375" customWidth="1"/>
    <col min="7687" max="7687" width="22.7109375" style="375" customWidth="1"/>
    <col min="7688" max="7688" width="25.42578125" style="375" customWidth="1"/>
    <col min="7689" max="7689" width="22.140625" style="375" customWidth="1"/>
    <col min="7690" max="7690" width="20.140625" style="375" customWidth="1"/>
    <col min="7691" max="7691" width="22.42578125" style="375" customWidth="1"/>
    <col min="7692" max="7692" width="25.140625" style="375" customWidth="1"/>
    <col min="7693" max="7693" width="22.140625" style="375" customWidth="1"/>
    <col min="7694" max="7694" width="3.42578125" style="375" customWidth="1"/>
    <col min="7695" max="7936" width="11.42578125" style="375"/>
    <col min="7937" max="7937" width="125.85546875" style="375" customWidth="1"/>
    <col min="7938" max="7938" width="20.140625" style="375" customWidth="1"/>
    <col min="7939" max="7939" width="22" style="375" customWidth="1"/>
    <col min="7940" max="7940" width="21.7109375" style="375" customWidth="1"/>
    <col min="7941" max="7941" width="22.28515625" style="375" customWidth="1"/>
    <col min="7942" max="7942" width="20.140625" style="375" customWidth="1"/>
    <col min="7943" max="7943" width="22.7109375" style="375" customWidth="1"/>
    <col min="7944" max="7944" width="25.42578125" style="375" customWidth="1"/>
    <col min="7945" max="7945" width="22.140625" style="375" customWidth="1"/>
    <col min="7946" max="7946" width="20.140625" style="375" customWidth="1"/>
    <col min="7947" max="7947" width="22.42578125" style="375" customWidth="1"/>
    <col min="7948" max="7948" width="25.140625" style="375" customWidth="1"/>
    <col min="7949" max="7949" width="22.140625" style="375" customWidth="1"/>
    <col min="7950" max="7950" width="3.42578125" style="375" customWidth="1"/>
    <col min="7951" max="8192" width="11.42578125" style="375"/>
    <col min="8193" max="8193" width="125.85546875" style="375" customWidth="1"/>
    <col min="8194" max="8194" width="20.140625" style="375" customWidth="1"/>
    <col min="8195" max="8195" width="22" style="375" customWidth="1"/>
    <col min="8196" max="8196" width="21.7109375" style="375" customWidth="1"/>
    <col min="8197" max="8197" width="22.28515625" style="375" customWidth="1"/>
    <col min="8198" max="8198" width="20.140625" style="375" customWidth="1"/>
    <col min="8199" max="8199" width="22.7109375" style="375" customWidth="1"/>
    <col min="8200" max="8200" width="25.42578125" style="375" customWidth="1"/>
    <col min="8201" max="8201" width="22.140625" style="375" customWidth="1"/>
    <col min="8202" max="8202" width="20.140625" style="375" customWidth="1"/>
    <col min="8203" max="8203" width="22.42578125" style="375" customWidth="1"/>
    <col min="8204" max="8204" width="25.140625" style="375" customWidth="1"/>
    <col min="8205" max="8205" width="22.140625" style="375" customWidth="1"/>
    <col min="8206" max="8206" width="3.42578125" style="375" customWidth="1"/>
    <col min="8207" max="8448" width="11.42578125" style="375"/>
    <col min="8449" max="8449" width="125.85546875" style="375" customWidth="1"/>
    <col min="8450" max="8450" width="20.140625" style="375" customWidth="1"/>
    <col min="8451" max="8451" width="22" style="375" customWidth="1"/>
    <col min="8452" max="8452" width="21.7109375" style="375" customWidth="1"/>
    <col min="8453" max="8453" width="22.28515625" style="375" customWidth="1"/>
    <col min="8454" max="8454" width="20.140625" style="375" customWidth="1"/>
    <col min="8455" max="8455" width="22.7109375" style="375" customWidth="1"/>
    <col min="8456" max="8456" width="25.42578125" style="375" customWidth="1"/>
    <col min="8457" max="8457" width="22.140625" style="375" customWidth="1"/>
    <col min="8458" max="8458" width="20.140625" style="375" customWidth="1"/>
    <col min="8459" max="8459" width="22.42578125" style="375" customWidth="1"/>
    <col min="8460" max="8460" width="25.140625" style="375" customWidth="1"/>
    <col min="8461" max="8461" width="22.140625" style="375" customWidth="1"/>
    <col min="8462" max="8462" width="3.42578125" style="375" customWidth="1"/>
    <col min="8463" max="8704" width="11.42578125" style="375"/>
    <col min="8705" max="8705" width="125.85546875" style="375" customWidth="1"/>
    <col min="8706" max="8706" width="20.140625" style="375" customWidth="1"/>
    <col min="8707" max="8707" width="22" style="375" customWidth="1"/>
    <col min="8708" max="8708" width="21.7109375" style="375" customWidth="1"/>
    <col min="8709" max="8709" width="22.28515625" style="375" customWidth="1"/>
    <col min="8710" max="8710" width="20.140625" style="375" customWidth="1"/>
    <col min="8711" max="8711" width="22.7109375" style="375" customWidth="1"/>
    <col min="8712" max="8712" width="25.42578125" style="375" customWidth="1"/>
    <col min="8713" max="8713" width="22.140625" style="375" customWidth="1"/>
    <col min="8714" max="8714" width="20.140625" style="375" customWidth="1"/>
    <col min="8715" max="8715" width="22.42578125" style="375" customWidth="1"/>
    <col min="8716" max="8716" width="25.140625" style="375" customWidth="1"/>
    <col min="8717" max="8717" width="22.140625" style="375" customWidth="1"/>
    <col min="8718" max="8718" width="3.42578125" style="375" customWidth="1"/>
    <col min="8719" max="8960" width="11.42578125" style="375"/>
    <col min="8961" max="8961" width="125.85546875" style="375" customWidth="1"/>
    <col min="8962" max="8962" width="20.140625" style="375" customWidth="1"/>
    <col min="8963" max="8963" width="22" style="375" customWidth="1"/>
    <col min="8964" max="8964" width="21.7109375" style="375" customWidth="1"/>
    <col min="8965" max="8965" width="22.28515625" style="375" customWidth="1"/>
    <col min="8966" max="8966" width="20.140625" style="375" customWidth="1"/>
    <col min="8967" max="8967" width="22.7109375" style="375" customWidth="1"/>
    <col min="8968" max="8968" width="25.42578125" style="375" customWidth="1"/>
    <col min="8969" max="8969" width="22.140625" style="375" customWidth="1"/>
    <col min="8970" max="8970" width="20.140625" style="375" customWidth="1"/>
    <col min="8971" max="8971" width="22.42578125" style="375" customWidth="1"/>
    <col min="8972" max="8972" width="25.140625" style="375" customWidth="1"/>
    <col min="8973" max="8973" width="22.140625" style="375" customWidth="1"/>
    <col min="8974" max="8974" width="3.42578125" style="375" customWidth="1"/>
    <col min="8975" max="9216" width="11.42578125" style="375"/>
    <col min="9217" max="9217" width="125.85546875" style="375" customWidth="1"/>
    <col min="9218" max="9218" width="20.140625" style="375" customWidth="1"/>
    <col min="9219" max="9219" width="22" style="375" customWidth="1"/>
    <col min="9220" max="9220" width="21.7109375" style="375" customWidth="1"/>
    <col min="9221" max="9221" width="22.28515625" style="375" customWidth="1"/>
    <col min="9222" max="9222" width="20.140625" style="375" customWidth="1"/>
    <col min="9223" max="9223" width="22.7109375" style="375" customWidth="1"/>
    <col min="9224" max="9224" width="25.42578125" style="375" customWidth="1"/>
    <col min="9225" max="9225" width="22.140625" style="375" customWidth="1"/>
    <col min="9226" max="9226" width="20.140625" style="375" customWidth="1"/>
    <col min="9227" max="9227" width="22.42578125" style="375" customWidth="1"/>
    <col min="9228" max="9228" width="25.140625" style="375" customWidth="1"/>
    <col min="9229" max="9229" width="22.140625" style="375" customWidth="1"/>
    <col min="9230" max="9230" width="3.42578125" style="375" customWidth="1"/>
    <col min="9231" max="9472" width="11.42578125" style="375"/>
    <col min="9473" max="9473" width="125.85546875" style="375" customWidth="1"/>
    <col min="9474" max="9474" width="20.140625" style="375" customWidth="1"/>
    <col min="9475" max="9475" width="22" style="375" customWidth="1"/>
    <col min="9476" max="9476" width="21.7109375" style="375" customWidth="1"/>
    <col min="9477" max="9477" width="22.28515625" style="375" customWidth="1"/>
    <col min="9478" max="9478" width="20.140625" style="375" customWidth="1"/>
    <col min="9479" max="9479" width="22.7109375" style="375" customWidth="1"/>
    <col min="9480" max="9480" width="25.42578125" style="375" customWidth="1"/>
    <col min="9481" max="9481" width="22.140625" style="375" customWidth="1"/>
    <col min="9482" max="9482" width="20.140625" style="375" customWidth="1"/>
    <col min="9483" max="9483" width="22.42578125" style="375" customWidth="1"/>
    <col min="9484" max="9484" width="25.140625" style="375" customWidth="1"/>
    <col min="9485" max="9485" width="22.140625" style="375" customWidth="1"/>
    <col min="9486" max="9486" width="3.42578125" style="375" customWidth="1"/>
    <col min="9487" max="9728" width="11.42578125" style="375"/>
    <col min="9729" max="9729" width="125.85546875" style="375" customWidth="1"/>
    <col min="9730" max="9730" width="20.140625" style="375" customWidth="1"/>
    <col min="9731" max="9731" width="22" style="375" customWidth="1"/>
    <col min="9732" max="9732" width="21.7109375" style="375" customWidth="1"/>
    <col min="9733" max="9733" width="22.28515625" style="375" customWidth="1"/>
    <col min="9734" max="9734" width="20.140625" style="375" customWidth="1"/>
    <col min="9735" max="9735" width="22.7109375" style="375" customWidth="1"/>
    <col min="9736" max="9736" width="25.42578125" style="375" customWidth="1"/>
    <col min="9737" max="9737" width="22.140625" style="375" customWidth="1"/>
    <col min="9738" max="9738" width="20.140625" style="375" customWidth="1"/>
    <col min="9739" max="9739" width="22.42578125" style="375" customWidth="1"/>
    <col min="9740" max="9740" width="25.140625" style="375" customWidth="1"/>
    <col min="9741" max="9741" width="22.140625" style="375" customWidth="1"/>
    <col min="9742" max="9742" width="3.42578125" style="375" customWidth="1"/>
    <col min="9743" max="9984" width="11.42578125" style="375"/>
    <col min="9985" max="9985" width="125.85546875" style="375" customWidth="1"/>
    <col min="9986" max="9986" width="20.140625" style="375" customWidth="1"/>
    <col min="9987" max="9987" width="22" style="375" customWidth="1"/>
    <col min="9988" max="9988" width="21.7109375" style="375" customWidth="1"/>
    <col min="9989" max="9989" width="22.28515625" style="375" customWidth="1"/>
    <col min="9990" max="9990" width="20.140625" style="375" customWidth="1"/>
    <col min="9991" max="9991" width="22.7109375" style="375" customWidth="1"/>
    <col min="9992" max="9992" width="25.42578125" style="375" customWidth="1"/>
    <col min="9993" max="9993" width="22.140625" style="375" customWidth="1"/>
    <col min="9994" max="9994" width="20.140625" style="375" customWidth="1"/>
    <col min="9995" max="9995" width="22.42578125" style="375" customWidth="1"/>
    <col min="9996" max="9996" width="25.140625" style="375" customWidth="1"/>
    <col min="9997" max="9997" width="22.140625" style="375" customWidth="1"/>
    <col min="9998" max="9998" width="3.42578125" style="375" customWidth="1"/>
    <col min="9999" max="10240" width="11.42578125" style="375"/>
    <col min="10241" max="10241" width="125.85546875" style="375" customWidth="1"/>
    <col min="10242" max="10242" width="20.140625" style="375" customWidth="1"/>
    <col min="10243" max="10243" width="22" style="375" customWidth="1"/>
    <col min="10244" max="10244" width="21.7109375" style="375" customWidth="1"/>
    <col min="10245" max="10245" width="22.28515625" style="375" customWidth="1"/>
    <col min="10246" max="10246" width="20.140625" style="375" customWidth="1"/>
    <col min="10247" max="10247" width="22.7109375" style="375" customWidth="1"/>
    <col min="10248" max="10248" width="25.42578125" style="375" customWidth="1"/>
    <col min="10249" max="10249" width="22.140625" style="375" customWidth="1"/>
    <col min="10250" max="10250" width="20.140625" style="375" customWidth="1"/>
    <col min="10251" max="10251" width="22.42578125" style="375" customWidth="1"/>
    <col min="10252" max="10252" width="25.140625" style="375" customWidth="1"/>
    <col min="10253" max="10253" width="22.140625" style="375" customWidth="1"/>
    <col min="10254" max="10254" width="3.42578125" style="375" customWidth="1"/>
    <col min="10255" max="10496" width="11.42578125" style="375"/>
    <col min="10497" max="10497" width="125.85546875" style="375" customWidth="1"/>
    <col min="10498" max="10498" width="20.140625" style="375" customWidth="1"/>
    <col min="10499" max="10499" width="22" style="375" customWidth="1"/>
    <col min="10500" max="10500" width="21.7109375" style="375" customWidth="1"/>
    <col min="10501" max="10501" width="22.28515625" style="375" customWidth="1"/>
    <col min="10502" max="10502" width="20.140625" style="375" customWidth="1"/>
    <col min="10503" max="10503" width="22.7109375" style="375" customWidth="1"/>
    <col min="10504" max="10504" width="25.42578125" style="375" customWidth="1"/>
    <col min="10505" max="10505" width="22.140625" style="375" customWidth="1"/>
    <col min="10506" max="10506" width="20.140625" style="375" customWidth="1"/>
    <col min="10507" max="10507" width="22.42578125" style="375" customWidth="1"/>
    <col min="10508" max="10508" width="25.140625" style="375" customWidth="1"/>
    <col min="10509" max="10509" width="22.140625" style="375" customWidth="1"/>
    <col min="10510" max="10510" width="3.42578125" style="375" customWidth="1"/>
    <col min="10511" max="10752" width="11.42578125" style="375"/>
    <col min="10753" max="10753" width="125.85546875" style="375" customWidth="1"/>
    <col min="10754" max="10754" width="20.140625" style="375" customWidth="1"/>
    <col min="10755" max="10755" width="22" style="375" customWidth="1"/>
    <col min="10756" max="10756" width="21.7109375" style="375" customWidth="1"/>
    <col min="10757" max="10757" width="22.28515625" style="375" customWidth="1"/>
    <col min="10758" max="10758" width="20.140625" style="375" customWidth="1"/>
    <col min="10759" max="10759" width="22.7109375" style="375" customWidth="1"/>
    <col min="10760" max="10760" width="25.42578125" style="375" customWidth="1"/>
    <col min="10761" max="10761" width="22.140625" style="375" customWidth="1"/>
    <col min="10762" max="10762" width="20.140625" style="375" customWidth="1"/>
    <col min="10763" max="10763" width="22.42578125" style="375" customWidth="1"/>
    <col min="10764" max="10764" width="25.140625" style="375" customWidth="1"/>
    <col min="10765" max="10765" width="22.140625" style="375" customWidth="1"/>
    <col min="10766" max="10766" width="3.42578125" style="375" customWidth="1"/>
    <col min="10767" max="11008" width="11.42578125" style="375"/>
    <col min="11009" max="11009" width="125.85546875" style="375" customWidth="1"/>
    <col min="11010" max="11010" width="20.140625" style="375" customWidth="1"/>
    <col min="11011" max="11011" width="22" style="375" customWidth="1"/>
    <col min="11012" max="11012" width="21.7109375" style="375" customWidth="1"/>
    <col min="11013" max="11013" width="22.28515625" style="375" customWidth="1"/>
    <col min="11014" max="11014" width="20.140625" style="375" customWidth="1"/>
    <col min="11015" max="11015" width="22.7109375" style="375" customWidth="1"/>
    <col min="11016" max="11016" width="25.42578125" style="375" customWidth="1"/>
    <col min="11017" max="11017" width="22.140625" style="375" customWidth="1"/>
    <col min="11018" max="11018" width="20.140625" style="375" customWidth="1"/>
    <col min="11019" max="11019" width="22.42578125" style="375" customWidth="1"/>
    <col min="11020" max="11020" width="25.140625" style="375" customWidth="1"/>
    <col min="11021" max="11021" width="22.140625" style="375" customWidth="1"/>
    <col min="11022" max="11022" width="3.42578125" style="375" customWidth="1"/>
    <col min="11023" max="11264" width="11.42578125" style="375"/>
    <col min="11265" max="11265" width="125.85546875" style="375" customWidth="1"/>
    <col min="11266" max="11266" width="20.140625" style="375" customWidth="1"/>
    <col min="11267" max="11267" width="22" style="375" customWidth="1"/>
    <col min="11268" max="11268" width="21.7109375" style="375" customWidth="1"/>
    <col min="11269" max="11269" width="22.28515625" style="375" customWidth="1"/>
    <col min="11270" max="11270" width="20.140625" style="375" customWidth="1"/>
    <col min="11271" max="11271" width="22.7109375" style="375" customWidth="1"/>
    <col min="11272" max="11272" width="25.42578125" style="375" customWidth="1"/>
    <col min="11273" max="11273" width="22.140625" style="375" customWidth="1"/>
    <col min="11274" max="11274" width="20.140625" style="375" customWidth="1"/>
    <col min="11275" max="11275" width="22.42578125" style="375" customWidth="1"/>
    <col min="11276" max="11276" width="25.140625" style="375" customWidth="1"/>
    <col min="11277" max="11277" width="22.140625" style="375" customWidth="1"/>
    <col min="11278" max="11278" width="3.42578125" style="375" customWidth="1"/>
    <col min="11279" max="11520" width="11.42578125" style="375"/>
    <col min="11521" max="11521" width="125.85546875" style="375" customWidth="1"/>
    <col min="11522" max="11522" width="20.140625" style="375" customWidth="1"/>
    <col min="11523" max="11523" width="22" style="375" customWidth="1"/>
    <col min="11524" max="11524" width="21.7109375" style="375" customWidth="1"/>
    <col min="11525" max="11525" width="22.28515625" style="375" customWidth="1"/>
    <col min="11526" max="11526" width="20.140625" style="375" customWidth="1"/>
    <col min="11527" max="11527" width="22.7109375" style="375" customWidth="1"/>
    <col min="11528" max="11528" width="25.42578125" style="375" customWidth="1"/>
    <col min="11529" max="11529" width="22.140625" style="375" customWidth="1"/>
    <col min="11530" max="11530" width="20.140625" style="375" customWidth="1"/>
    <col min="11531" max="11531" width="22.42578125" style="375" customWidth="1"/>
    <col min="11532" max="11532" width="25.140625" style="375" customWidth="1"/>
    <col min="11533" max="11533" width="22.140625" style="375" customWidth="1"/>
    <col min="11534" max="11534" width="3.42578125" style="375" customWidth="1"/>
    <col min="11535" max="11776" width="11.42578125" style="375"/>
    <col min="11777" max="11777" width="125.85546875" style="375" customWidth="1"/>
    <col min="11778" max="11778" width="20.140625" style="375" customWidth="1"/>
    <col min="11779" max="11779" width="22" style="375" customWidth="1"/>
    <col min="11780" max="11780" width="21.7109375" style="375" customWidth="1"/>
    <col min="11781" max="11781" width="22.28515625" style="375" customWidth="1"/>
    <col min="11782" max="11782" width="20.140625" style="375" customWidth="1"/>
    <col min="11783" max="11783" width="22.7109375" style="375" customWidth="1"/>
    <col min="11784" max="11784" width="25.42578125" style="375" customWidth="1"/>
    <col min="11785" max="11785" width="22.140625" style="375" customWidth="1"/>
    <col min="11786" max="11786" width="20.140625" style="375" customWidth="1"/>
    <col min="11787" max="11787" width="22.42578125" style="375" customWidth="1"/>
    <col min="11788" max="11788" width="25.140625" style="375" customWidth="1"/>
    <col min="11789" max="11789" width="22.140625" style="375" customWidth="1"/>
    <col min="11790" max="11790" width="3.42578125" style="375" customWidth="1"/>
    <col min="11791" max="12032" width="11.42578125" style="375"/>
    <col min="12033" max="12033" width="125.85546875" style="375" customWidth="1"/>
    <col min="12034" max="12034" width="20.140625" style="375" customWidth="1"/>
    <col min="12035" max="12035" width="22" style="375" customWidth="1"/>
    <col min="12036" max="12036" width="21.7109375" style="375" customWidth="1"/>
    <col min="12037" max="12037" width="22.28515625" style="375" customWidth="1"/>
    <col min="12038" max="12038" width="20.140625" style="375" customWidth="1"/>
    <col min="12039" max="12039" width="22.7109375" style="375" customWidth="1"/>
    <col min="12040" max="12040" width="25.42578125" style="375" customWidth="1"/>
    <col min="12041" max="12041" width="22.140625" style="375" customWidth="1"/>
    <col min="12042" max="12042" width="20.140625" style="375" customWidth="1"/>
    <col min="12043" max="12043" width="22.42578125" style="375" customWidth="1"/>
    <col min="12044" max="12044" width="25.140625" style="375" customWidth="1"/>
    <col min="12045" max="12045" width="22.140625" style="375" customWidth="1"/>
    <col min="12046" max="12046" width="3.42578125" style="375" customWidth="1"/>
    <col min="12047" max="12288" width="11.42578125" style="375"/>
    <col min="12289" max="12289" width="125.85546875" style="375" customWidth="1"/>
    <col min="12290" max="12290" width="20.140625" style="375" customWidth="1"/>
    <col min="12291" max="12291" width="22" style="375" customWidth="1"/>
    <col min="12292" max="12292" width="21.7109375" style="375" customWidth="1"/>
    <col min="12293" max="12293" width="22.28515625" style="375" customWidth="1"/>
    <col min="12294" max="12294" width="20.140625" style="375" customWidth="1"/>
    <col min="12295" max="12295" width="22.7109375" style="375" customWidth="1"/>
    <col min="12296" max="12296" width="25.42578125" style="375" customWidth="1"/>
    <col min="12297" max="12297" width="22.140625" style="375" customWidth="1"/>
    <col min="12298" max="12298" width="20.140625" style="375" customWidth="1"/>
    <col min="12299" max="12299" width="22.42578125" style="375" customWidth="1"/>
    <col min="12300" max="12300" width="25.140625" style="375" customWidth="1"/>
    <col min="12301" max="12301" width="22.140625" style="375" customWidth="1"/>
    <col min="12302" max="12302" width="3.42578125" style="375" customWidth="1"/>
    <col min="12303" max="12544" width="11.42578125" style="375"/>
    <col min="12545" max="12545" width="125.85546875" style="375" customWidth="1"/>
    <col min="12546" max="12546" width="20.140625" style="375" customWidth="1"/>
    <col min="12547" max="12547" width="22" style="375" customWidth="1"/>
    <col min="12548" max="12548" width="21.7109375" style="375" customWidth="1"/>
    <col min="12549" max="12549" width="22.28515625" style="375" customWidth="1"/>
    <col min="12550" max="12550" width="20.140625" style="375" customWidth="1"/>
    <col min="12551" max="12551" width="22.7109375" style="375" customWidth="1"/>
    <col min="12552" max="12552" width="25.42578125" style="375" customWidth="1"/>
    <col min="12553" max="12553" width="22.140625" style="375" customWidth="1"/>
    <col min="12554" max="12554" width="20.140625" style="375" customWidth="1"/>
    <col min="12555" max="12555" width="22.42578125" style="375" customWidth="1"/>
    <col min="12556" max="12556" width="25.140625" style="375" customWidth="1"/>
    <col min="12557" max="12557" width="22.140625" style="375" customWidth="1"/>
    <col min="12558" max="12558" width="3.42578125" style="375" customWidth="1"/>
    <col min="12559" max="12800" width="11.42578125" style="375"/>
    <col min="12801" max="12801" width="125.85546875" style="375" customWidth="1"/>
    <col min="12802" max="12802" width="20.140625" style="375" customWidth="1"/>
    <col min="12803" max="12803" width="22" style="375" customWidth="1"/>
    <col min="12804" max="12804" width="21.7109375" style="375" customWidth="1"/>
    <col min="12805" max="12805" width="22.28515625" style="375" customWidth="1"/>
    <col min="12806" max="12806" width="20.140625" style="375" customWidth="1"/>
    <col min="12807" max="12807" width="22.7109375" style="375" customWidth="1"/>
    <col min="12808" max="12808" width="25.42578125" style="375" customWidth="1"/>
    <col min="12809" max="12809" width="22.140625" style="375" customWidth="1"/>
    <col min="12810" max="12810" width="20.140625" style="375" customWidth="1"/>
    <col min="12811" max="12811" width="22.42578125" style="375" customWidth="1"/>
    <col min="12812" max="12812" width="25.140625" style="375" customWidth="1"/>
    <col min="12813" max="12813" width="22.140625" style="375" customWidth="1"/>
    <col min="12814" max="12814" width="3.42578125" style="375" customWidth="1"/>
    <col min="12815" max="13056" width="11.42578125" style="375"/>
    <col min="13057" max="13057" width="125.85546875" style="375" customWidth="1"/>
    <col min="13058" max="13058" width="20.140625" style="375" customWidth="1"/>
    <col min="13059" max="13059" width="22" style="375" customWidth="1"/>
    <col min="13060" max="13060" width="21.7109375" style="375" customWidth="1"/>
    <col min="13061" max="13061" width="22.28515625" style="375" customWidth="1"/>
    <col min="13062" max="13062" width="20.140625" style="375" customWidth="1"/>
    <col min="13063" max="13063" width="22.7109375" style="375" customWidth="1"/>
    <col min="13064" max="13064" width="25.42578125" style="375" customWidth="1"/>
    <col min="13065" max="13065" width="22.140625" style="375" customWidth="1"/>
    <col min="13066" max="13066" width="20.140625" style="375" customWidth="1"/>
    <col min="13067" max="13067" width="22.42578125" style="375" customWidth="1"/>
    <col min="13068" max="13068" width="25.140625" style="375" customWidth="1"/>
    <col min="13069" max="13069" width="22.140625" style="375" customWidth="1"/>
    <col min="13070" max="13070" width="3.42578125" style="375" customWidth="1"/>
    <col min="13071" max="13312" width="11.42578125" style="375"/>
    <col min="13313" max="13313" width="125.85546875" style="375" customWidth="1"/>
    <col min="13314" max="13314" width="20.140625" style="375" customWidth="1"/>
    <col min="13315" max="13315" width="22" style="375" customWidth="1"/>
    <col min="13316" max="13316" width="21.7109375" style="375" customWidth="1"/>
    <col min="13317" max="13317" width="22.28515625" style="375" customWidth="1"/>
    <col min="13318" max="13318" width="20.140625" style="375" customWidth="1"/>
    <col min="13319" max="13319" width="22.7109375" style="375" customWidth="1"/>
    <col min="13320" max="13320" width="25.42578125" style="375" customWidth="1"/>
    <col min="13321" max="13321" width="22.140625" style="375" customWidth="1"/>
    <col min="13322" max="13322" width="20.140625" style="375" customWidth="1"/>
    <col min="13323" max="13323" width="22.42578125" style="375" customWidth="1"/>
    <col min="13324" max="13324" width="25.140625" style="375" customWidth="1"/>
    <col min="13325" max="13325" width="22.140625" style="375" customWidth="1"/>
    <col min="13326" max="13326" width="3.42578125" style="375" customWidth="1"/>
    <col min="13327" max="13568" width="11.42578125" style="375"/>
    <col min="13569" max="13569" width="125.85546875" style="375" customWidth="1"/>
    <col min="13570" max="13570" width="20.140625" style="375" customWidth="1"/>
    <col min="13571" max="13571" width="22" style="375" customWidth="1"/>
    <col min="13572" max="13572" width="21.7109375" style="375" customWidth="1"/>
    <col min="13573" max="13573" width="22.28515625" style="375" customWidth="1"/>
    <col min="13574" max="13574" width="20.140625" style="375" customWidth="1"/>
    <col min="13575" max="13575" width="22.7109375" style="375" customWidth="1"/>
    <col min="13576" max="13576" width="25.42578125" style="375" customWidth="1"/>
    <col min="13577" max="13577" width="22.140625" style="375" customWidth="1"/>
    <col min="13578" max="13578" width="20.140625" style="375" customWidth="1"/>
    <col min="13579" max="13579" width="22.42578125" style="375" customWidth="1"/>
    <col min="13580" max="13580" width="25.140625" style="375" customWidth="1"/>
    <col min="13581" max="13581" width="22.140625" style="375" customWidth="1"/>
    <col min="13582" max="13582" width="3.42578125" style="375" customWidth="1"/>
    <col min="13583" max="13824" width="11.42578125" style="375"/>
    <col min="13825" max="13825" width="125.85546875" style="375" customWidth="1"/>
    <col min="13826" max="13826" width="20.140625" style="375" customWidth="1"/>
    <col min="13827" max="13827" width="22" style="375" customWidth="1"/>
    <col min="13828" max="13828" width="21.7109375" style="375" customWidth="1"/>
    <col min="13829" max="13829" width="22.28515625" style="375" customWidth="1"/>
    <col min="13830" max="13830" width="20.140625" style="375" customWidth="1"/>
    <col min="13831" max="13831" width="22.7109375" style="375" customWidth="1"/>
    <col min="13832" max="13832" width="25.42578125" style="375" customWidth="1"/>
    <col min="13833" max="13833" width="22.140625" style="375" customWidth="1"/>
    <col min="13834" max="13834" width="20.140625" style="375" customWidth="1"/>
    <col min="13835" max="13835" width="22.42578125" style="375" customWidth="1"/>
    <col min="13836" max="13836" width="25.140625" style="375" customWidth="1"/>
    <col min="13837" max="13837" width="22.140625" style="375" customWidth="1"/>
    <col min="13838" max="13838" width="3.42578125" style="375" customWidth="1"/>
    <col min="13839" max="14080" width="11.42578125" style="375"/>
    <col min="14081" max="14081" width="125.85546875" style="375" customWidth="1"/>
    <col min="14082" max="14082" width="20.140625" style="375" customWidth="1"/>
    <col min="14083" max="14083" width="22" style="375" customWidth="1"/>
    <col min="14084" max="14084" width="21.7109375" style="375" customWidth="1"/>
    <col min="14085" max="14085" width="22.28515625" style="375" customWidth="1"/>
    <col min="14086" max="14086" width="20.140625" style="375" customWidth="1"/>
    <col min="14087" max="14087" width="22.7109375" style="375" customWidth="1"/>
    <col min="14088" max="14088" width="25.42578125" style="375" customWidth="1"/>
    <col min="14089" max="14089" width="22.140625" style="375" customWidth="1"/>
    <col min="14090" max="14090" width="20.140625" style="375" customWidth="1"/>
    <col min="14091" max="14091" width="22.42578125" style="375" customWidth="1"/>
    <col min="14092" max="14092" width="25.140625" style="375" customWidth="1"/>
    <col min="14093" max="14093" width="22.140625" style="375" customWidth="1"/>
    <col min="14094" max="14094" width="3.42578125" style="375" customWidth="1"/>
    <col min="14095" max="14336" width="11.42578125" style="375"/>
    <col min="14337" max="14337" width="125.85546875" style="375" customWidth="1"/>
    <col min="14338" max="14338" width="20.140625" style="375" customWidth="1"/>
    <col min="14339" max="14339" width="22" style="375" customWidth="1"/>
    <col min="14340" max="14340" width="21.7109375" style="375" customWidth="1"/>
    <col min="14341" max="14341" width="22.28515625" style="375" customWidth="1"/>
    <col min="14342" max="14342" width="20.140625" style="375" customWidth="1"/>
    <col min="14343" max="14343" width="22.7109375" style="375" customWidth="1"/>
    <col min="14344" max="14344" width="25.42578125" style="375" customWidth="1"/>
    <col min="14345" max="14345" width="22.140625" style="375" customWidth="1"/>
    <col min="14346" max="14346" width="20.140625" style="375" customWidth="1"/>
    <col min="14347" max="14347" width="22.42578125" style="375" customWidth="1"/>
    <col min="14348" max="14348" width="25.140625" style="375" customWidth="1"/>
    <col min="14349" max="14349" width="22.140625" style="375" customWidth="1"/>
    <col min="14350" max="14350" width="3.42578125" style="375" customWidth="1"/>
    <col min="14351" max="14592" width="11.42578125" style="375"/>
    <col min="14593" max="14593" width="125.85546875" style="375" customWidth="1"/>
    <col min="14594" max="14594" width="20.140625" style="375" customWidth="1"/>
    <col min="14595" max="14595" width="22" style="375" customWidth="1"/>
    <col min="14596" max="14596" width="21.7109375" style="375" customWidth="1"/>
    <col min="14597" max="14597" width="22.28515625" style="375" customWidth="1"/>
    <col min="14598" max="14598" width="20.140625" style="375" customWidth="1"/>
    <col min="14599" max="14599" width="22.7109375" style="375" customWidth="1"/>
    <col min="14600" max="14600" width="25.42578125" style="375" customWidth="1"/>
    <col min="14601" max="14601" width="22.140625" style="375" customWidth="1"/>
    <col min="14602" max="14602" width="20.140625" style="375" customWidth="1"/>
    <col min="14603" max="14603" width="22.42578125" style="375" customWidth="1"/>
    <col min="14604" max="14604" width="25.140625" style="375" customWidth="1"/>
    <col min="14605" max="14605" width="22.140625" style="375" customWidth="1"/>
    <col min="14606" max="14606" width="3.42578125" style="375" customWidth="1"/>
    <col min="14607" max="14848" width="11.42578125" style="375"/>
    <col min="14849" max="14849" width="125.85546875" style="375" customWidth="1"/>
    <col min="14850" max="14850" width="20.140625" style="375" customWidth="1"/>
    <col min="14851" max="14851" width="22" style="375" customWidth="1"/>
    <col min="14852" max="14852" width="21.7109375" style="375" customWidth="1"/>
    <col min="14853" max="14853" width="22.28515625" style="375" customWidth="1"/>
    <col min="14854" max="14854" width="20.140625" style="375" customWidth="1"/>
    <col min="14855" max="14855" width="22.7109375" style="375" customWidth="1"/>
    <col min="14856" max="14856" width="25.42578125" style="375" customWidth="1"/>
    <col min="14857" max="14857" width="22.140625" style="375" customWidth="1"/>
    <col min="14858" max="14858" width="20.140625" style="375" customWidth="1"/>
    <col min="14859" max="14859" width="22.42578125" style="375" customWidth="1"/>
    <col min="14860" max="14860" width="25.140625" style="375" customWidth="1"/>
    <col min="14861" max="14861" width="22.140625" style="375" customWidth="1"/>
    <col min="14862" max="14862" width="3.42578125" style="375" customWidth="1"/>
    <col min="14863" max="15104" width="11.42578125" style="375"/>
    <col min="15105" max="15105" width="125.85546875" style="375" customWidth="1"/>
    <col min="15106" max="15106" width="20.140625" style="375" customWidth="1"/>
    <col min="15107" max="15107" width="22" style="375" customWidth="1"/>
    <col min="15108" max="15108" width="21.7109375" style="375" customWidth="1"/>
    <col min="15109" max="15109" width="22.28515625" style="375" customWidth="1"/>
    <col min="15110" max="15110" width="20.140625" style="375" customWidth="1"/>
    <col min="15111" max="15111" width="22.7109375" style="375" customWidth="1"/>
    <col min="15112" max="15112" width="25.42578125" style="375" customWidth="1"/>
    <col min="15113" max="15113" width="22.140625" style="375" customWidth="1"/>
    <col min="15114" max="15114" width="20.140625" style="375" customWidth="1"/>
    <col min="15115" max="15115" width="22.42578125" style="375" customWidth="1"/>
    <col min="15116" max="15116" width="25.140625" style="375" customWidth="1"/>
    <col min="15117" max="15117" width="22.140625" style="375" customWidth="1"/>
    <col min="15118" max="15118" width="3.42578125" style="375" customWidth="1"/>
    <col min="15119" max="15360" width="11.42578125" style="375"/>
    <col min="15361" max="15361" width="125.85546875" style="375" customWidth="1"/>
    <col min="15362" max="15362" width="20.140625" style="375" customWidth="1"/>
    <col min="15363" max="15363" width="22" style="375" customWidth="1"/>
    <col min="15364" max="15364" width="21.7109375" style="375" customWidth="1"/>
    <col min="15365" max="15365" width="22.28515625" style="375" customWidth="1"/>
    <col min="15366" max="15366" width="20.140625" style="375" customWidth="1"/>
    <col min="15367" max="15367" width="22.7109375" style="375" customWidth="1"/>
    <col min="15368" max="15368" width="25.42578125" style="375" customWidth="1"/>
    <col min="15369" max="15369" width="22.140625" style="375" customWidth="1"/>
    <col min="15370" max="15370" width="20.140625" style="375" customWidth="1"/>
    <col min="15371" max="15371" width="22.42578125" style="375" customWidth="1"/>
    <col min="15372" max="15372" width="25.140625" style="375" customWidth="1"/>
    <col min="15373" max="15373" width="22.140625" style="375" customWidth="1"/>
    <col min="15374" max="15374" width="3.42578125" style="375" customWidth="1"/>
    <col min="15375" max="15616" width="11.42578125" style="375"/>
    <col min="15617" max="15617" width="125.85546875" style="375" customWidth="1"/>
    <col min="15618" max="15618" width="20.140625" style="375" customWidth="1"/>
    <col min="15619" max="15619" width="22" style="375" customWidth="1"/>
    <col min="15620" max="15620" width="21.7109375" style="375" customWidth="1"/>
    <col min="15621" max="15621" width="22.28515625" style="375" customWidth="1"/>
    <col min="15622" max="15622" width="20.140625" style="375" customWidth="1"/>
    <col min="15623" max="15623" width="22.7109375" style="375" customWidth="1"/>
    <col min="15624" max="15624" width="25.42578125" style="375" customWidth="1"/>
    <col min="15625" max="15625" width="22.140625" style="375" customWidth="1"/>
    <col min="15626" max="15626" width="20.140625" style="375" customWidth="1"/>
    <col min="15627" max="15627" width="22.42578125" style="375" customWidth="1"/>
    <col min="15628" max="15628" width="25.140625" style="375" customWidth="1"/>
    <col min="15629" max="15629" width="22.140625" style="375" customWidth="1"/>
    <col min="15630" max="15630" width="3.42578125" style="375" customWidth="1"/>
    <col min="15631" max="15872" width="11.42578125" style="375"/>
    <col min="15873" max="15873" width="125.85546875" style="375" customWidth="1"/>
    <col min="15874" max="15874" width="20.140625" style="375" customWidth="1"/>
    <col min="15875" max="15875" width="22" style="375" customWidth="1"/>
    <col min="15876" max="15876" width="21.7109375" style="375" customWidth="1"/>
    <col min="15877" max="15877" width="22.28515625" style="375" customWidth="1"/>
    <col min="15878" max="15878" width="20.140625" style="375" customWidth="1"/>
    <col min="15879" max="15879" width="22.7109375" style="375" customWidth="1"/>
    <col min="15880" max="15880" width="25.42578125" style="375" customWidth="1"/>
    <col min="15881" max="15881" width="22.140625" style="375" customWidth="1"/>
    <col min="15882" max="15882" width="20.140625" style="375" customWidth="1"/>
    <col min="15883" max="15883" width="22.42578125" style="375" customWidth="1"/>
    <col min="15884" max="15884" width="25.140625" style="375" customWidth="1"/>
    <col min="15885" max="15885" width="22.140625" style="375" customWidth="1"/>
    <col min="15886" max="15886" width="3.42578125" style="375" customWidth="1"/>
    <col min="15887" max="16128" width="11.42578125" style="375"/>
    <col min="16129" max="16129" width="125.85546875" style="375" customWidth="1"/>
    <col min="16130" max="16130" width="20.140625" style="375" customWidth="1"/>
    <col min="16131" max="16131" width="22" style="375" customWidth="1"/>
    <col min="16132" max="16132" width="21.7109375" style="375" customWidth="1"/>
    <col min="16133" max="16133" width="22.28515625" style="375" customWidth="1"/>
    <col min="16134" max="16134" width="20.140625" style="375" customWidth="1"/>
    <col min="16135" max="16135" width="22.7109375" style="375" customWidth="1"/>
    <col min="16136" max="16136" width="25.42578125" style="375" customWidth="1"/>
    <col min="16137" max="16137" width="22.140625" style="375" customWidth="1"/>
    <col min="16138" max="16138" width="20.140625" style="375" customWidth="1"/>
    <col min="16139" max="16139" width="22.42578125" style="375" customWidth="1"/>
    <col min="16140" max="16140" width="25.140625" style="375" customWidth="1"/>
    <col min="16141" max="16141" width="22.140625" style="375" customWidth="1"/>
    <col min="16142" max="16142" width="3.42578125" style="375" customWidth="1"/>
    <col min="16143" max="16384" width="11.42578125" style="375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221"/>
    </row>
    <row r="3" spans="1:14" s="2" customFormat="1" ht="42.75" customHeight="1">
      <c r="A3" s="852" t="s">
        <v>173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221"/>
    </row>
    <row r="4" spans="1:14" s="2" customFormat="1" ht="40.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221"/>
    </row>
    <row r="5" spans="1:14" s="3" customFormat="1" ht="74.2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162"/>
      <c r="B8" s="860" t="s">
        <v>174</v>
      </c>
      <c r="C8" s="860"/>
      <c r="D8" s="860"/>
      <c r="E8" s="860"/>
      <c r="F8" s="860" t="s">
        <v>175</v>
      </c>
      <c r="G8" s="860"/>
      <c r="H8" s="860"/>
      <c r="I8" s="860"/>
      <c r="J8" s="860" t="s">
        <v>176</v>
      </c>
      <c r="K8" s="860"/>
      <c r="L8" s="860"/>
      <c r="M8" s="860"/>
    </row>
    <row r="9" spans="1:14" s="227" customFormat="1" ht="7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226"/>
    </row>
    <row r="10" spans="1:14" s="228" customFormat="1" ht="66.75" customHeight="1">
      <c r="A10" s="169" t="s">
        <v>926</v>
      </c>
      <c r="B10" s="170">
        <v>125.88761</v>
      </c>
      <c r="C10" s="170">
        <v>106247.8048494</v>
      </c>
      <c r="D10" s="170">
        <v>189292.82590999999</v>
      </c>
      <c r="E10" s="170">
        <v>295666.5183694</v>
      </c>
      <c r="F10" s="170">
        <v>196718.46256279998</v>
      </c>
      <c r="G10" s="170">
        <v>864992.89854880003</v>
      </c>
      <c r="H10" s="170">
        <v>373916.42171280005</v>
      </c>
      <c r="I10" s="170">
        <v>1435627.7828243999</v>
      </c>
      <c r="J10" s="170">
        <v>38990.582390000003</v>
      </c>
      <c r="K10" s="170">
        <v>801646.81072000007</v>
      </c>
      <c r="L10" s="170">
        <v>916040.14421179995</v>
      </c>
      <c r="M10" s="170">
        <v>1756677.5373217999</v>
      </c>
      <c r="N10" s="225"/>
    </row>
    <row r="11" spans="1:14" s="228" customFormat="1" ht="66.75" customHeight="1">
      <c r="A11" s="169" t="s">
        <v>927</v>
      </c>
      <c r="B11" s="172">
        <v>0</v>
      </c>
      <c r="C11" s="172">
        <v>169.44047</v>
      </c>
      <c r="D11" s="172">
        <v>2621.00153</v>
      </c>
      <c r="E11" s="172">
        <v>2790.442</v>
      </c>
      <c r="F11" s="172">
        <v>25.47505</v>
      </c>
      <c r="G11" s="172">
        <v>12809.20543</v>
      </c>
      <c r="H11" s="170">
        <v>3917.8172799999998</v>
      </c>
      <c r="I11" s="170">
        <v>16752.497759999998</v>
      </c>
      <c r="J11" s="170">
        <v>0</v>
      </c>
      <c r="K11" s="170">
        <v>19734.23631</v>
      </c>
      <c r="L11" s="170">
        <v>25028.360760000003</v>
      </c>
      <c r="M11" s="170">
        <v>44762.597070000003</v>
      </c>
      <c r="N11" s="225"/>
    </row>
    <row r="12" spans="1:14" s="228" customFormat="1" ht="66.75" customHeight="1">
      <c r="A12" s="169" t="s">
        <v>928</v>
      </c>
      <c r="B12" s="172">
        <v>0</v>
      </c>
      <c r="C12" s="172">
        <v>13.72</v>
      </c>
      <c r="D12" s="172">
        <v>0</v>
      </c>
      <c r="E12" s="172">
        <v>13.72</v>
      </c>
      <c r="F12" s="172">
        <v>6861.6196454000001</v>
      </c>
      <c r="G12" s="172">
        <v>75.919389999999993</v>
      </c>
      <c r="H12" s="170">
        <v>423.78623100000004</v>
      </c>
      <c r="I12" s="170">
        <v>7361.3252664000001</v>
      </c>
      <c r="J12" s="170">
        <v>36.4</v>
      </c>
      <c r="K12" s="170">
        <v>248.01</v>
      </c>
      <c r="L12" s="170">
        <v>0</v>
      </c>
      <c r="M12" s="170">
        <v>284.41000000000003</v>
      </c>
      <c r="N12" s="225"/>
    </row>
    <row r="13" spans="1:14" s="228" customFormat="1" ht="66.75" customHeight="1">
      <c r="A13" s="169" t="s">
        <v>139</v>
      </c>
      <c r="B13" s="170">
        <v>639.15213000000006</v>
      </c>
      <c r="C13" s="170">
        <v>738.44952000000001</v>
      </c>
      <c r="D13" s="170">
        <v>53713.619451600003</v>
      </c>
      <c r="E13" s="170">
        <v>55091.2211016</v>
      </c>
      <c r="F13" s="170">
        <v>415041.93514999998</v>
      </c>
      <c r="G13" s="170">
        <v>104719.99657220001</v>
      </c>
      <c r="H13" s="170">
        <v>151694.3330742</v>
      </c>
      <c r="I13" s="170">
        <v>671456.26479639998</v>
      </c>
      <c r="J13" s="170">
        <v>1528.6722</v>
      </c>
      <c r="K13" s="170">
        <v>26188.16318</v>
      </c>
      <c r="L13" s="170">
        <v>52563.189139599999</v>
      </c>
      <c r="M13" s="170">
        <v>80280.024519600003</v>
      </c>
      <c r="N13" s="225"/>
    </row>
    <row r="14" spans="1:14" s="228" customFormat="1" ht="66.75" customHeight="1">
      <c r="A14" s="169" t="s">
        <v>929</v>
      </c>
      <c r="B14" s="170">
        <v>98750.814948400002</v>
      </c>
      <c r="C14" s="170">
        <v>129894.36804999999</v>
      </c>
      <c r="D14" s="170">
        <v>325618.76898599998</v>
      </c>
      <c r="E14" s="170">
        <v>554263.95198440005</v>
      </c>
      <c r="F14" s="170">
        <v>698428.19478959998</v>
      </c>
      <c r="G14" s="170">
        <v>2552503.9984068</v>
      </c>
      <c r="H14" s="170">
        <v>3175513.6030617999</v>
      </c>
      <c r="I14" s="170">
        <v>6426445.7962582</v>
      </c>
      <c r="J14" s="170">
        <v>443460.36975820002</v>
      </c>
      <c r="K14" s="170">
        <v>1332896.502478</v>
      </c>
      <c r="L14" s="170">
        <v>3052247.0002091997</v>
      </c>
      <c r="M14" s="170">
        <v>4828603.8724453999</v>
      </c>
      <c r="N14" s="225"/>
    </row>
    <row r="15" spans="1:14" s="228" customFormat="1" ht="66.75" customHeight="1">
      <c r="A15" s="169" t="s">
        <v>141</v>
      </c>
      <c r="B15" s="170">
        <v>14723.548187999999</v>
      </c>
      <c r="C15" s="170">
        <v>7378.5062598000004</v>
      </c>
      <c r="D15" s="170">
        <v>25254.22651</v>
      </c>
      <c r="E15" s="170">
        <v>47356.280957800001</v>
      </c>
      <c r="F15" s="170">
        <v>2062.3242838000001</v>
      </c>
      <c r="G15" s="170">
        <v>74335.267182399999</v>
      </c>
      <c r="H15" s="170">
        <v>693081.89262000006</v>
      </c>
      <c r="I15" s="170">
        <v>769479.48408620001</v>
      </c>
      <c r="J15" s="170">
        <v>389122.91681000002</v>
      </c>
      <c r="K15" s="170">
        <v>319535.88601219998</v>
      </c>
      <c r="L15" s="170">
        <v>815059.41891999997</v>
      </c>
      <c r="M15" s="170">
        <v>1523718.2217422</v>
      </c>
      <c r="N15" s="225"/>
    </row>
    <row r="16" spans="1:14" s="228" customFormat="1" ht="66.75" customHeight="1">
      <c r="A16" s="169" t="s">
        <v>98</v>
      </c>
      <c r="B16" s="170">
        <v>184081.7536884</v>
      </c>
      <c r="C16" s="170">
        <v>327874.44494999998</v>
      </c>
      <c r="D16" s="170">
        <v>943297.14271360007</v>
      </c>
      <c r="E16" s="170">
        <v>1455253.3413519999</v>
      </c>
      <c r="F16" s="170">
        <v>1649223.3999709999</v>
      </c>
      <c r="G16" s="170">
        <v>3633368.648389</v>
      </c>
      <c r="H16" s="170">
        <v>3050964.2650098</v>
      </c>
      <c r="I16" s="170">
        <v>8333556.3133697994</v>
      </c>
      <c r="J16" s="170">
        <v>436679.1817432</v>
      </c>
      <c r="K16" s="170">
        <v>1638696.4255308001</v>
      </c>
      <c r="L16" s="170">
        <v>2123691.8510747999</v>
      </c>
      <c r="M16" s="170">
        <v>4199067.4583488004</v>
      </c>
      <c r="N16" s="225"/>
    </row>
    <row r="17" spans="1:14" s="228" customFormat="1" ht="66.75" customHeight="1">
      <c r="A17" s="169" t="s">
        <v>142</v>
      </c>
      <c r="B17" s="170">
        <v>33410.407239799999</v>
      </c>
      <c r="C17" s="170">
        <v>215372.39069100001</v>
      </c>
      <c r="D17" s="170">
        <v>669120.55254120007</v>
      </c>
      <c r="E17" s="170">
        <v>917903.35047199996</v>
      </c>
      <c r="F17" s="170">
        <v>1633018.1861866</v>
      </c>
      <c r="G17" s="170">
        <v>3291696.9855125998</v>
      </c>
      <c r="H17" s="170">
        <v>2788649.5655797999</v>
      </c>
      <c r="I17" s="170">
        <v>7713364.7372790007</v>
      </c>
      <c r="J17" s="170">
        <v>405263.4943734</v>
      </c>
      <c r="K17" s="170">
        <v>1668202.6309996</v>
      </c>
      <c r="L17" s="170">
        <v>2388329.4751623999</v>
      </c>
      <c r="M17" s="170">
        <v>4461795.6005354002</v>
      </c>
      <c r="N17" s="225"/>
    </row>
    <row r="18" spans="1:14" s="228" customFormat="1" ht="66.75" customHeight="1">
      <c r="A18" s="169" t="s">
        <v>930</v>
      </c>
      <c r="B18" s="170">
        <v>237.6111928</v>
      </c>
      <c r="C18" s="170">
        <v>16270.429179999999</v>
      </c>
      <c r="D18" s="170">
        <v>50293.705435800002</v>
      </c>
      <c r="E18" s="170">
        <v>66801.745808599997</v>
      </c>
      <c r="F18" s="170">
        <v>11277.725028999999</v>
      </c>
      <c r="G18" s="170">
        <v>211970.4308344</v>
      </c>
      <c r="H18" s="170">
        <v>383859.30891299999</v>
      </c>
      <c r="I18" s="170">
        <v>607107.46477640001</v>
      </c>
      <c r="J18" s="170">
        <v>12033.678342599998</v>
      </c>
      <c r="K18" s="170">
        <v>97956.626151999997</v>
      </c>
      <c r="L18" s="170">
        <v>529821.65261500003</v>
      </c>
      <c r="M18" s="170">
        <v>639811.95710959996</v>
      </c>
      <c r="N18" s="225"/>
    </row>
    <row r="19" spans="1:14" s="228" customFormat="1" ht="66.75" customHeight="1">
      <c r="A19" s="169" t="s">
        <v>144</v>
      </c>
      <c r="B19" s="170">
        <v>3389.0672100000002</v>
      </c>
      <c r="C19" s="170">
        <v>67600.751368399986</v>
      </c>
      <c r="D19" s="170">
        <v>218794.4552884</v>
      </c>
      <c r="E19" s="170">
        <v>289784.27386680001</v>
      </c>
      <c r="F19" s="170">
        <v>58088.304417200001</v>
      </c>
      <c r="G19" s="170">
        <v>1085754.7847778001</v>
      </c>
      <c r="H19" s="170">
        <v>1017335.7116267999</v>
      </c>
      <c r="I19" s="170">
        <v>2161178.8008218003</v>
      </c>
      <c r="J19" s="170">
        <v>17769.142191799998</v>
      </c>
      <c r="K19" s="170">
        <v>520940.19783160003</v>
      </c>
      <c r="L19" s="170">
        <v>1300249.7244858001</v>
      </c>
      <c r="M19" s="170">
        <v>1838959.0645092002</v>
      </c>
      <c r="N19" s="225"/>
    </row>
    <row r="20" spans="1:14" s="228" customFormat="1" ht="66.75" customHeight="1">
      <c r="A20" s="169" t="s">
        <v>145</v>
      </c>
      <c r="B20" s="170">
        <v>198.45867000000001</v>
      </c>
      <c r="C20" s="170">
        <v>1023.74037</v>
      </c>
      <c r="D20" s="170">
        <v>21120.40886</v>
      </c>
      <c r="E20" s="170">
        <v>22342.607899999999</v>
      </c>
      <c r="F20" s="170">
        <v>1595556.2076096002</v>
      </c>
      <c r="G20" s="170">
        <v>3015456.6374096</v>
      </c>
      <c r="H20" s="170">
        <v>182510.167178</v>
      </c>
      <c r="I20" s="170">
        <v>4793523.0121972002</v>
      </c>
      <c r="J20" s="170">
        <v>45492.5496384</v>
      </c>
      <c r="K20" s="170">
        <v>91836.134674799992</v>
      </c>
      <c r="L20" s="170">
        <v>124567.34302</v>
      </c>
      <c r="M20" s="170">
        <v>261896.02733320001</v>
      </c>
      <c r="N20" s="225"/>
    </row>
    <row r="21" spans="1:14" s="228" customFormat="1" ht="66.75" customHeight="1">
      <c r="A21" s="169" t="s">
        <v>146</v>
      </c>
      <c r="B21" s="170">
        <v>8178.1424400000005</v>
      </c>
      <c r="C21" s="170">
        <v>66680.173025199998</v>
      </c>
      <c r="D21" s="170">
        <v>1900605.1707562001</v>
      </c>
      <c r="E21" s="170">
        <v>1975463.4862214001</v>
      </c>
      <c r="F21" s="170">
        <v>1378692.4716898</v>
      </c>
      <c r="G21" s="170">
        <v>2642327.2652090001</v>
      </c>
      <c r="H21" s="170">
        <v>8165054.5876326002</v>
      </c>
      <c r="I21" s="170">
        <v>12186074.324531401</v>
      </c>
      <c r="J21" s="170">
        <v>198453.65266299999</v>
      </c>
      <c r="K21" s="170">
        <v>673463.60930400004</v>
      </c>
      <c r="L21" s="170">
        <v>6078081.3265047995</v>
      </c>
      <c r="M21" s="170">
        <v>6949998.5884718001</v>
      </c>
      <c r="N21" s="225"/>
    </row>
    <row r="22" spans="1:14" s="228" customFormat="1" ht="66.75" customHeight="1">
      <c r="A22" s="169" t="s">
        <v>147</v>
      </c>
      <c r="B22" s="170">
        <v>32.345999999999997</v>
      </c>
      <c r="C22" s="170">
        <v>223.38388</v>
      </c>
      <c r="D22" s="170">
        <v>69412.814959999989</v>
      </c>
      <c r="E22" s="170">
        <v>69668.544840000002</v>
      </c>
      <c r="F22" s="170">
        <v>344.10230999999999</v>
      </c>
      <c r="G22" s="170">
        <v>1731.5593999999999</v>
      </c>
      <c r="H22" s="170">
        <v>396989.87898540002</v>
      </c>
      <c r="I22" s="170">
        <v>399065.54069539998</v>
      </c>
      <c r="J22" s="170">
        <v>76.681970000000007</v>
      </c>
      <c r="K22" s="170">
        <v>485.50995</v>
      </c>
      <c r="L22" s="170">
        <v>261105.18246000001</v>
      </c>
      <c r="M22" s="170">
        <v>261667.37437999999</v>
      </c>
      <c r="N22" s="225"/>
    </row>
    <row r="23" spans="1:14" s="228" customFormat="1" ht="66.75" customHeight="1">
      <c r="A23" s="169" t="s">
        <v>148</v>
      </c>
      <c r="B23" s="170">
        <v>71.760759999999991</v>
      </c>
      <c r="C23" s="170">
        <v>1269.7091854</v>
      </c>
      <c r="D23" s="170">
        <v>1964.35366</v>
      </c>
      <c r="E23" s="170">
        <v>3305.8236053999999</v>
      </c>
      <c r="F23" s="170">
        <v>949.31858999999997</v>
      </c>
      <c r="G23" s="170">
        <v>25989.06322</v>
      </c>
      <c r="H23" s="170">
        <v>34777.117715200002</v>
      </c>
      <c r="I23" s="170">
        <v>61715.499525200001</v>
      </c>
      <c r="J23" s="170">
        <v>358.92667999999998</v>
      </c>
      <c r="K23" s="170">
        <v>4399.1438099999996</v>
      </c>
      <c r="L23" s="170">
        <v>33980.093562800001</v>
      </c>
      <c r="M23" s="170">
        <v>38738.164052799999</v>
      </c>
      <c r="N23" s="225"/>
    </row>
    <row r="24" spans="1:14" s="228" customFormat="1" ht="66.75" customHeight="1">
      <c r="A24" s="169" t="s">
        <v>149</v>
      </c>
      <c r="B24" s="170">
        <v>2573.0367277999999</v>
      </c>
      <c r="C24" s="170">
        <v>30404.053994600003</v>
      </c>
      <c r="D24" s="170">
        <v>115655.0508136</v>
      </c>
      <c r="E24" s="170">
        <v>148632.14153600001</v>
      </c>
      <c r="F24" s="170">
        <v>96244.28039</v>
      </c>
      <c r="G24" s="170">
        <v>437422.82251580001</v>
      </c>
      <c r="H24" s="170">
        <v>1014571.9039598</v>
      </c>
      <c r="I24" s="170">
        <v>1548239.0068656001</v>
      </c>
      <c r="J24" s="170">
        <v>16357.068839600001</v>
      </c>
      <c r="K24" s="170">
        <v>193528.49303899999</v>
      </c>
      <c r="L24" s="170">
        <v>532025.06676880002</v>
      </c>
      <c r="M24" s="170">
        <v>741910.62864740007</v>
      </c>
      <c r="N24" s="225"/>
    </row>
    <row r="25" spans="1:14" s="228" customFormat="1" ht="66.75" customHeight="1">
      <c r="A25" s="169" t="s">
        <v>150</v>
      </c>
      <c r="B25" s="170">
        <v>5.3782500000000004</v>
      </c>
      <c r="C25" s="170">
        <v>8.3589400000000005</v>
      </c>
      <c r="D25" s="170">
        <v>0</v>
      </c>
      <c r="E25" s="170">
        <v>13.73719</v>
      </c>
      <c r="F25" s="170">
        <v>14.713760000000001</v>
      </c>
      <c r="G25" s="170">
        <v>429.97694000000001</v>
      </c>
      <c r="H25" s="170">
        <v>0</v>
      </c>
      <c r="I25" s="170">
        <v>444.69069999999999</v>
      </c>
      <c r="J25" s="170">
        <v>0</v>
      </c>
      <c r="K25" s="170">
        <v>763.74590999999998</v>
      </c>
      <c r="L25" s="170">
        <v>179.77891</v>
      </c>
      <c r="M25" s="170">
        <v>943.52481999999998</v>
      </c>
      <c r="N25" s="225"/>
    </row>
    <row r="26" spans="1:14" s="228" customFormat="1" ht="66.75" customHeight="1">
      <c r="A26" s="169" t="s">
        <v>151</v>
      </c>
      <c r="B26" s="170">
        <v>175.65964000000002</v>
      </c>
      <c r="C26" s="170">
        <v>130.18100000000001</v>
      </c>
      <c r="D26" s="170">
        <v>0</v>
      </c>
      <c r="E26" s="170">
        <v>305.84064000000001</v>
      </c>
      <c r="F26" s="170">
        <v>411.87440000000004</v>
      </c>
      <c r="G26" s="170">
        <v>8.4565999999999999</v>
      </c>
      <c r="H26" s="170">
        <v>34.450000000000003</v>
      </c>
      <c r="I26" s="170">
        <v>454.78100000000001</v>
      </c>
      <c r="J26" s="170">
        <v>0</v>
      </c>
      <c r="K26" s="170">
        <v>13.41366</v>
      </c>
      <c r="L26" s="170">
        <v>0</v>
      </c>
      <c r="M26" s="170">
        <v>13.41366</v>
      </c>
      <c r="N26" s="225"/>
    </row>
    <row r="27" spans="1:14" s="230" customFormat="1" ht="92.25" customHeight="1" thickBot="1">
      <c r="A27" s="173" t="s">
        <v>152</v>
      </c>
      <c r="B27" s="174">
        <v>500.03694999999999</v>
      </c>
      <c r="C27" s="174">
        <v>158.04352</v>
      </c>
      <c r="D27" s="174">
        <v>0</v>
      </c>
      <c r="E27" s="174">
        <v>658.08046999999999</v>
      </c>
      <c r="F27" s="174">
        <v>2242.01523</v>
      </c>
      <c r="G27" s="174">
        <v>583.37675000000002</v>
      </c>
      <c r="H27" s="174">
        <v>244.57875039999999</v>
      </c>
      <c r="I27" s="174">
        <v>3069.9707303999999</v>
      </c>
      <c r="J27" s="174">
        <v>736.70781999999997</v>
      </c>
      <c r="K27" s="174">
        <v>754.36438999999996</v>
      </c>
      <c r="L27" s="174">
        <v>66.805009999999996</v>
      </c>
      <c r="M27" s="174">
        <v>1557.8772200000001</v>
      </c>
      <c r="N27" s="229"/>
    </row>
    <row r="28" spans="1:14" s="228" customFormat="1" ht="42" customHeight="1" thickTop="1" thickBot="1">
      <c r="A28" s="231" t="s">
        <v>165</v>
      </c>
      <c r="B28" s="232">
        <f>SUM(B10:B27)</f>
        <v>347093.06164520007</v>
      </c>
      <c r="C28" s="232">
        <f t="shared" ref="C28:M28" si="0">SUM(C10:C27)</f>
        <v>971457.94925379986</v>
      </c>
      <c r="D28" s="232">
        <f t="shared" si="0"/>
        <v>4586764.0974164</v>
      </c>
      <c r="E28" s="232">
        <f t="shared" si="0"/>
        <v>5905315.1083153998</v>
      </c>
      <c r="F28" s="232">
        <f t="shared" si="0"/>
        <v>7745200.6110648001</v>
      </c>
      <c r="G28" s="232">
        <f t="shared" si="0"/>
        <v>17956177.293088399</v>
      </c>
      <c r="H28" s="232">
        <f t="shared" si="0"/>
        <v>21433539.389330599</v>
      </c>
      <c r="I28" s="232">
        <f t="shared" si="0"/>
        <v>47134917.293483801</v>
      </c>
      <c r="J28" s="232">
        <f t="shared" si="0"/>
        <v>2006360.0254202001</v>
      </c>
      <c r="K28" s="232">
        <f t="shared" si="0"/>
        <v>7391289.9039519997</v>
      </c>
      <c r="L28" s="232">
        <f t="shared" si="0"/>
        <v>18233036.412814993</v>
      </c>
      <c r="M28" s="232">
        <f t="shared" si="0"/>
        <v>27630686.342187203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185" t="s">
        <v>737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X18" sqref="X18"/>
    </sheetView>
  </sheetViews>
  <sheetFormatPr baseColWidth="10" defaultRowHeight="15"/>
  <cols>
    <col min="1" max="1" width="125.85546875" style="20" customWidth="1"/>
    <col min="2" max="2" width="20.140625" style="375" customWidth="1"/>
    <col min="3" max="3" width="22" style="375" customWidth="1"/>
    <col min="4" max="4" width="21.7109375" style="375" customWidth="1"/>
    <col min="5" max="5" width="22.28515625" style="375" customWidth="1"/>
    <col min="6" max="6" width="20.140625" style="375" customWidth="1"/>
    <col min="7" max="7" width="22.7109375" style="375" customWidth="1"/>
    <col min="8" max="8" width="21.7109375" style="375" customWidth="1"/>
    <col min="9" max="9" width="22.140625" style="375" customWidth="1"/>
    <col min="10" max="10" width="20.140625" style="375" customWidth="1"/>
    <col min="11" max="11" width="22.42578125" style="375" customWidth="1"/>
    <col min="12" max="12" width="21.7109375" style="375" customWidth="1"/>
    <col min="13" max="13" width="22.140625" style="375" customWidth="1"/>
    <col min="14" max="14" width="3.42578125" style="223" customWidth="1"/>
    <col min="15" max="256" width="11.42578125" style="375"/>
    <col min="257" max="257" width="125.85546875" style="375" customWidth="1"/>
    <col min="258" max="258" width="20.140625" style="375" customWidth="1"/>
    <col min="259" max="259" width="22" style="375" customWidth="1"/>
    <col min="260" max="260" width="21.7109375" style="375" customWidth="1"/>
    <col min="261" max="261" width="22.28515625" style="375" customWidth="1"/>
    <col min="262" max="262" width="20.140625" style="375" customWidth="1"/>
    <col min="263" max="263" width="22.7109375" style="375" customWidth="1"/>
    <col min="264" max="264" width="21.7109375" style="375" customWidth="1"/>
    <col min="265" max="265" width="22.140625" style="375" customWidth="1"/>
    <col min="266" max="266" width="20.140625" style="375" customWidth="1"/>
    <col min="267" max="267" width="22.42578125" style="375" customWidth="1"/>
    <col min="268" max="268" width="21.7109375" style="375" customWidth="1"/>
    <col min="269" max="269" width="22.140625" style="375" customWidth="1"/>
    <col min="270" max="270" width="3.42578125" style="375" customWidth="1"/>
    <col min="271" max="512" width="11.42578125" style="375"/>
    <col min="513" max="513" width="125.85546875" style="375" customWidth="1"/>
    <col min="514" max="514" width="20.140625" style="375" customWidth="1"/>
    <col min="515" max="515" width="22" style="375" customWidth="1"/>
    <col min="516" max="516" width="21.7109375" style="375" customWidth="1"/>
    <col min="517" max="517" width="22.28515625" style="375" customWidth="1"/>
    <col min="518" max="518" width="20.140625" style="375" customWidth="1"/>
    <col min="519" max="519" width="22.7109375" style="375" customWidth="1"/>
    <col min="520" max="520" width="21.7109375" style="375" customWidth="1"/>
    <col min="521" max="521" width="22.140625" style="375" customWidth="1"/>
    <col min="522" max="522" width="20.140625" style="375" customWidth="1"/>
    <col min="523" max="523" width="22.42578125" style="375" customWidth="1"/>
    <col min="524" max="524" width="21.7109375" style="375" customWidth="1"/>
    <col min="525" max="525" width="22.140625" style="375" customWidth="1"/>
    <col min="526" max="526" width="3.42578125" style="375" customWidth="1"/>
    <col min="527" max="768" width="11.42578125" style="375"/>
    <col min="769" max="769" width="125.85546875" style="375" customWidth="1"/>
    <col min="770" max="770" width="20.140625" style="375" customWidth="1"/>
    <col min="771" max="771" width="22" style="375" customWidth="1"/>
    <col min="772" max="772" width="21.7109375" style="375" customWidth="1"/>
    <col min="773" max="773" width="22.28515625" style="375" customWidth="1"/>
    <col min="774" max="774" width="20.140625" style="375" customWidth="1"/>
    <col min="775" max="775" width="22.7109375" style="375" customWidth="1"/>
    <col min="776" max="776" width="21.7109375" style="375" customWidth="1"/>
    <col min="777" max="777" width="22.140625" style="375" customWidth="1"/>
    <col min="778" max="778" width="20.140625" style="375" customWidth="1"/>
    <col min="779" max="779" width="22.42578125" style="375" customWidth="1"/>
    <col min="780" max="780" width="21.7109375" style="375" customWidth="1"/>
    <col min="781" max="781" width="22.140625" style="375" customWidth="1"/>
    <col min="782" max="782" width="3.42578125" style="375" customWidth="1"/>
    <col min="783" max="1024" width="11.42578125" style="375"/>
    <col min="1025" max="1025" width="125.85546875" style="375" customWidth="1"/>
    <col min="1026" max="1026" width="20.140625" style="375" customWidth="1"/>
    <col min="1027" max="1027" width="22" style="375" customWidth="1"/>
    <col min="1028" max="1028" width="21.7109375" style="375" customWidth="1"/>
    <col min="1029" max="1029" width="22.28515625" style="375" customWidth="1"/>
    <col min="1030" max="1030" width="20.140625" style="375" customWidth="1"/>
    <col min="1031" max="1031" width="22.7109375" style="375" customWidth="1"/>
    <col min="1032" max="1032" width="21.7109375" style="375" customWidth="1"/>
    <col min="1033" max="1033" width="22.140625" style="375" customWidth="1"/>
    <col min="1034" max="1034" width="20.140625" style="375" customWidth="1"/>
    <col min="1035" max="1035" width="22.42578125" style="375" customWidth="1"/>
    <col min="1036" max="1036" width="21.7109375" style="375" customWidth="1"/>
    <col min="1037" max="1037" width="22.140625" style="375" customWidth="1"/>
    <col min="1038" max="1038" width="3.42578125" style="375" customWidth="1"/>
    <col min="1039" max="1280" width="11.42578125" style="375"/>
    <col min="1281" max="1281" width="125.85546875" style="375" customWidth="1"/>
    <col min="1282" max="1282" width="20.140625" style="375" customWidth="1"/>
    <col min="1283" max="1283" width="22" style="375" customWidth="1"/>
    <col min="1284" max="1284" width="21.7109375" style="375" customWidth="1"/>
    <col min="1285" max="1285" width="22.28515625" style="375" customWidth="1"/>
    <col min="1286" max="1286" width="20.140625" style="375" customWidth="1"/>
    <col min="1287" max="1287" width="22.7109375" style="375" customWidth="1"/>
    <col min="1288" max="1288" width="21.7109375" style="375" customWidth="1"/>
    <col min="1289" max="1289" width="22.140625" style="375" customWidth="1"/>
    <col min="1290" max="1290" width="20.140625" style="375" customWidth="1"/>
    <col min="1291" max="1291" width="22.42578125" style="375" customWidth="1"/>
    <col min="1292" max="1292" width="21.7109375" style="375" customWidth="1"/>
    <col min="1293" max="1293" width="22.140625" style="375" customWidth="1"/>
    <col min="1294" max="1294" width="3.42578125" style="375" customWidth="1"/>
    <col min="1295" max="1536" width="11.42578125" style="375"/>
    <col min="1537" max="1537" width="125.85546875" style="375" customWidth="1"/>
    <col min="1538" max="1538" width="20.140625" style="375" customWidth="1"/>
    <col min="1539" max="1539" width="22" style="375" customWidth="1"/>
    <col min="1540" max="1540" width="21.7109375" style="375" customWidth="1"/>
    <col min="1541" max="1541" width="22.28515625" style="375" customWidth="1"/>
    <col min="1542" max="1542" width="20.140625" style="375" customWidth="1"/>
    <col min="1543" max="1543" width="22.7109375" style="375" customWidth="1"/>
    <col min="1544" max="1544" width="21.7109375" style="375" customWidth="1"/>
    <col min="1545" max="1545" width="22.140625" style="375" customWidth="1"/>
    <col min="1546" max="1546" width="20.140625" style="375" customWidth="1"/>
    <col min="1547" max="1547" width="22.42578125" style="375" customWidth="1"/>
    <col min="1548" max="1548" width="21.7109375" style="375" customWidth="1"/>
    <col min="1549" max="1549" width="22.140625" style="375" customWidth="1"/>
    <col min="1550" max="1550" width="3.42578125" style="375" customWidth="1"/>
    <col min="1551" max="1792" width="11.42578125" style="375"/>
    <col min="1793" max="1793" width="125.85546875" style="375" customWidth="1"/>
    <col min="1794" max="1794" width="20.140625" style="375" customWidth="1"/>
    <col min="1795" max="1795" width="22" style="375" customWidth="1"/>
    <col min="1796" max="1796" width="21.7109375" style="375" customWidth="1"/>
    <col min="1797" max="1797" width="22.28515625" style="375" customWidth="1"/>
    <col min="1798" max="1798" width="20.140625" style="375" customWidth="1"/>
    <col min="1799" max="1799" width="22.7109375" style="375" customWidth="1"/>
    <col min="1800" max="1800" width="21.7109375" style="375" customWidth="1"/>
    <col min="1801" max="1801" width="22.140625" style="375" customWidth="1"/>
    <col min="1802" max="1802" width="20.140625" style="375" customWidth="1"/>
    <col min="1803" max="1803" width="22.42578125" style="375" customWidth="1"/>
    <col min="1804" max="1804" width="21.7109375" style="375" customWidth="1"/>
    <col min="1805" max="1805" width="22.140625" style="375" customWidth="1"/>
    <col min="1806" max="1806" width="3.42578125" style="375" customWidth="1"/>
    <col min="1807" max="2048" width="11.42578125" style="375"/>
    <col min="2049" max="2049" width="125.85546875" style="375" customWidth="1"/>
    <col min="2050" max="2050" width="20.140625" style="375" customWidth="1"/>
    <col min="2051" max="2051" width="22" style="375" customWidth="1"/>
    <col min="2052" max="2052" width="21.7109375" style="375" customWidth="1"/>
    <col min="2053" max="2053" width="22.28515625" style="375" customWidth="1"/>
    <col min="2054" max="2054" width="20.140625" style="375" customWidth="1"/>
    <col min="2055" max="2055" width="22.7109375" style="375" customWidth="1"/>
    <col min="2056" max="2056" width="21.7109375" style="375" customWidth="1"/>
    <col min="2057" max="2057" width="22.140625" style="375" customWidth="1"/>
    <col min="2058" max="2058" width="20.140625" style="375" customWidth="1"/>
    <col min="2059" max="2059" width="22.42578125" style="375" customWidth="1"/>
    <col min="2060" max="2060" width="21.7109375" style="375" customWidth="1"/>
    <col min="2061" max="2061" width="22.140625" style="375" customWidth="1"/>
    <col min="2062" max="2062" width="3.42578125" style="375" customWidth="1"/>
    <col min="2063" max="2304" width="11.42578125" style="375"/>
    <col min="2305" max="2305" width="125.85546875" style="375" customWidth="1"/>
    <col min="2306" max="2306" width="20.140625" style="375" customWidth="1"/>
    <col min="2307" max="2307" width="22" style="375" customWidth="1"/>
    <col min="2308" max="2308" width="21.7109375" style="375" customWidth="1"/>
    <col min="2309" max="2309" width="22.28515625" style="375" customWidth="1"/>
    <col min="2310" max="2310" width="20.140625" style="375" customWidth="1"/>
    <col min="2311" max="2311" width="22.7109375" style="375" customWidth="1"/>
    <col min="2312" max="2312" width="21.7109375" style="375" customWidth="1"/>
    <col min="2313" max="2313" width="22.140625" style="375" customWidth="1"/>
    <col min="2314" max="2314" width="20.140625" style="375" customWidth="1"/>
    <col min="2315" max="2315" width="22.42578125" style="375" customWidth="1"/>
    <col min="2316" max="2316" width="21.7109375" style="375" customWidth="1"/>
    <col min="2317" max="2317" width="22.140625" style="375" customWidth="1"/>
    <col min="2318" max="2318" width="3.42578125" style="375" customWidth="1"/>
    <col min="2319" max="2560" width="11.42578125" style="375"/>
    <col min="2561" max="2561" width="125.85546875" style="375" customWidth="1"/>
    <col min="2562" max="2562" width="20.140625" style="375" customWidth="1"/>
    <col min="2563" max="2563" width="22" style="375" customWidth="1"/>
    <col min="2564" max="2564" width="21.7109375" style="375" customWidth="1"/>
    <col min="2565" max="2565" width="22.28515625" style="375" customWidth="1"/>
    <col min="2566" max="2566" width="20.140625" style="375" customWidth="1"/>
    <col min="2567" max="2567" width="22.7109375" style="375" customWidth="1"/>
    <col min="2568" max="2568" width="21.7109375" style="375" customWidth="1"/>
    <col min="2569" max="2569" width="22.140625" style="375" customWidth="1"/>
    <col min="2570" max="2570" width="20.140625" style="375" customWidth="1"/>
    <col min="2571" max="2571" width="22.42578125" style="375" customWidth="1"/>
    <col min="2572" max="2572" width="21.7109375" style="375" customWidth="1"/>
    <col min="2573" max="2573" width="22.140625" style="375" customWidth="1"/>
    <col min="2574" max="2574" width="3.42578125" style="375" customWidth="1"/>
    <col min="2575" max="2816" width="11.42578125" style="375"/>
    <col min="2817" max="2817" width="125.85546875" style="375" customWidth="1"/>
    <col min="2818" max="2818" width="20.140625" style="375" customWidth="1"/>
    <col min="2819" max="2819" width="22" style="375" customWidth="1"/>
    <col min="2820" max="2820" width="21.7109375" style="375" customWidth="1"/>
    <col min="2821" max="2821" width="22.28515625" style="375" customWidth="1"/>
    <col min="2822" max="2822" width="20.140625" style="375" customWidth="1"/>
    <col min="2823" max="2823" width="22.7109375" style="375" customWidth="1"/>
    <col min="2824" max="2824" width="21.7109375" style="375" customWidth="1"/>
    <col min="2825" max="2825" width="22.140625" style="375" customWidth="1"/>
    <col min="2826" max="2826" width="20.140625" style="375" customWidth="1"/>
    <col min="2827" max="2827" width="22.42578125" style="375" customWidth="1"/>
    <col min="2828" max="2828" width="21.7109375" style="375" customWidth="1"/>
    <col min="2829" max="2829" width="22.140625" style="375" customWidth="1"/>
    <col min="2830" max="2830" width="3.42578125" style="375" customWidth="1"/>
    <col min="2831" max="3072" width="11.42578125" style="375"/>
    <col min="3073" max="3073" width="125.85546875" style="375" customWidth="1"/>
    <col min="3074" max="3074" width="20.140625" style="375" customWidth="1"/>
    <col min="3075" max="3075" width="22" style="375" customWidth="1"/>
    <col min="3076" max="3076" width="21.7109375" style="375" customWidth="1"/>
    <col min="3077" max="3077" width="22.28515625" style="375" customWidth="1"/>
    <col min="3078" max="3078" width="20.140625" style="375" customWidth="1"/>
    <col min="3079" max="3079" width="22.7109375" style="375" customWidth="1"/>
    <col min="3080" max="3080" width="21.7109375" style="375" customWidth="1"/>
    <col min="3081" max="3081" width="22.140625" style="375" customWidth="1"/>
    <col min="3082" max="3082" width="20.140625" style="375" customWidth="1"/>
    <col min="3083" max="3083" width="22.42578125" style="375" customWidth="1"/>
    <col min="3084" max="3084" width="21.7109375" style="375" customWidth="1"/>
    <col min="3085" max="3085" width="22.140625" style="375" customWidth="1"/>
    <col min="3086" max="3086" width="3.42578125" style="375" customWidth="1"/>
    <col min="3087" max="3328" width="11.42578125" style="375"/>
    <col min="3329" max="3329" width="125.85546875" style="375" customWidth="1"/>
    <col min="3330" max="3330" width="20.140625" style="375" customWidth="1"/>
    <col min="3331" max="3331" width="22" style="375" customWidth="1"/>
    <col min="3332" max="3332" width="21.7109375" style="375" customWidth="1"/>
    <col min="3333" max="3333" width="22.28515625" style="375" customWidth="1"/>
    <col min="3334" max="3334" width="20.140625" style="375" customWidth="1"/>
    <col min="3335" max="3335" width="22.7109375" style="375" customWidth="1"/>
    <col min="3336" max="3336" width="21.7109375" style="375" customWidth="1"/>
    <col min="3337" max="3337" width="22.140625" style="375" customWidth="1"/>
    <col min="3338" max="3338" width="20.140625" style="375" customWidth="1"/>
    <col min="3339" max="3339" width="22.42578125" style="375" customWidth="1"/>
    <col min="3340" max="3340" width="21.7109375" style="375" customWidth="1"/>
    <col min="3341" max="3341" width="22.140625" style="375" customWidth="1"/>
    <col min="3342" max="3342" width="3.42578125" style="375" customWidth="1"/>
    <col min="3343" max="3584" width="11.42578125" style="375"/>
    <col min="3585" max="3585" width="125.85546875" style="375" customWidth="1"/>
    <col min="3586" max="3586" width="20.140625" style="375" customWidth="1"/>
    <col min="3587" max="3587" width="22" style="375" customWidth="1"/>
    <col min="3588" max="3588" width="21.7109375" style="375" customWidth="1"/>
    <col min="3589" max="3589" width="22.28515625" style="375" customWidth="1"/>
    <col min="3590" max="3590" width="20.140625" style="375" customWidth="1"/>
    <col min="3591" max="3591" width="22.7109375" style="375" customWidth="1"/>
    <col min="3592" max="3592" width="21.7109375" style="375" customWidth="1"/>
    <col min="3593" max="3593" width="22.140625" style="375" customWidth="1"/>
    <col min="3594" max="3594" width="20.140625" style="375" customWidth="1"/>
    <col min="3595" max="3595" width="22.42578125" style="375" customWidth="1"/>
    <col min="3596" max="3596" width="21.7109375" style="375" customWidth="1"/>
    <col min="3597" max="3597" width="22.140625" style="375" customWidth="1"/>
    <col min="3598" max="3598" width="3.42578125" style="375" customWidth="1"/>
    <col min="3599" max="3840" width="11.42578125" style="375"/>
    <col min="3841" max="3841" width="125.85546875" style="375" customWidth="1"/>
    <col min="3842" max="3842" width="20.140625" style="375" customWidth="1"/>
    <col min="3843" max="3843" width="22" style="375" customWidth="1"/>
    <col min="3844" max="3844" width="21.7109375" style="375" customWidth="1"/>
    <col min="3845" max="3845" width="22.28515625" style="375" customWidth="1"/>
    <col min="3846" max="3846" width="20.140625" style="375" customWidth="1"/>
    <col min="3847" max="3847" width="22.7109375" style="375" customWidth="1"/>
    <col min="3848" max="3848" width="21.7109375" style="375" customWidth="1"/>
    <col min="3849" max="3849" width="22.140625" style="375" customWidth="1"/>
    <col min="3850" max="3850" width="20.140625" style="375" customWidth="1"/>
    <col min="3851" max="3851" width="22.42578125" style="375" customWidth="1"/>
    <col min="3852" max="3852" width="21.7109375" style="375" customWidth="1"/>
    <col min="3853" max="3853" width="22.140625" style="375" customWidth="1"/>
    <col min="3854" max="3854" width="3.42578125" style="375" customWidth="1"/>
    <col min="3855" max="4096" width="11.42578125" style="375"/>
    <col min="4097" max="4097" width="125.85546875" style="375" customWidth="1"/>
    <col min="4098" max="4098" width="20.140625" style="375" customWidth="1"/>
    <col min="4099" max="4099" width="22" style="375" customWidth="1"/>
    <col min="4100" max="4100" width="21.7109375" style="375" customWidth="1"/>
    <col min="4101" max="4101" width="22.28515625" style="375" customWidth="1"/>
    <col min="4102" max="4102" width="20.140625" style="375" customWidth="1"/>
    <col min="4103" max="4103" width="22.7109375" style="375" customWidth="1"/>
    <col min="4104" max="4104" width="21.7109375" style="375" customWidth="1"/>
    <col min="4105" max="4105" width="22.140625" style="375" customWidth="1"/>
    <col min="4106" max="4106" width="20.140625" style="375" customWidth="1"/>
    <col min="4107" max="4107" width="22.42578125" style="375" customWidth="1"/>
    <col min="4108" max="4108" width="21.7109375" style="375" customWidth="1"/>
    <col min="4109" max="4109" width="22.140625" style="375" customWidth="1"/>
    <col min="4110" max="4110" width="3.42578125" style="375" customWidth="1"/>
    <col min="4111" max="4352" width="11.42578125" style="375"/>
    <col min="4353" max="4353" width="125.85546875" style="375" customWidth="1"/>
    <col min="4354" max="4354" width="20.140625" style="375" customWidth="1"/>
    <col min="4355" max="4355" width="22" style="375" customWidth="1"/>
    <col min="4356" max="4356" width="21.7109375" style="375" customWidth="1"/>
    <col min="4357" max="4357" width="22.28515625" style="375" customWidth="1"/>
    <col min="4358" max="4358" width="20.140625" style="375" customWidth="1"/>
    <col min="4359" max="4359" width="22.7109375" style="375" customWidth="1"/>
    <col min="4360" max="4360" width="21.7109375" style="375" customWidth="1"/>
    <col min="4361" max="4361" width="22.140625" style="375" customWidth="1"/>
    <col min="4362" max="4362" width="20.140625" style="375" customWidth="1"/>
    <col min="4363" max="4363" width="22.42578125" style="375" customWidth="1"/>
    <col min="4364" max="4364" width="21.7109375" style="375" customWidth="1"/>
    <col min="4365" max="4365" width="22.140625" style="375" customWidth="1"/>
    <col min="4366" max="4366" width="3.42578125" style="375" customWidth="1"/>
    <col min="4367" max="4608" width="11.42578125" style="375"/>
    <col min="4609" max="4609" width="125.85546875" style="375" customWidth="1"/>
    <col min="4610" max="4610" width="20.140625" style="375" customWidth="1"/>
    <col min="4611" max="4611" width="22" style="375" customWidth="1"/>
    <col min="4612" max="4612" width="21.7109375" style="375" customWidth="1"/>
    <col min="4613" max="4613" width="22.28515625" style="375" customWidth="1"/>
    <col min="4614" max="4614" width="20.140625" style="375" customWidth="1"/>
    <col min="4615" max="4615" width="22.7109375" style="375" customWidth="1"/>
    <col min="4616" max="4616" width="21.7109375" style="375" customWidth="1"/>
    <col min="4617" max="4617" width="22.140625" style="375" customWidth="1"/>
    <col min="4618" max="4618" width="20.140625" style="375" customWidth="1"/>
    <col min="4619" max="4619" width="22.42578125" style="375" customWidth="1"/>
    <col min="4620" max="4620" width="21.7109375" style="375" customWidth="1"/>
    <col min="4621" max="4621" width="22.140625" style="375" customWidth="1"/>
    <col min="4622" max="4622" width="3.42578125" style="375" customWidth="1"/>
    <col min="4623" max="4864" width="11.42578125" style="375"/>
    <col min="4865" max="4865" width="125.85546875" style="375" customWidth="1"/>
    <col min="4866" max="4866" width="20.140625" style="375" customWidth="1"/>
    <col min="4867" max="4867" width="22" style="375" customWidth="1"/>
    <col min="4868" max="4868" width="21.7109375" style="375" customWidth="1"/>
    <col min="4869" max="4869" width="22.28515625" style="375" customWidth="1"/>
    <col min="4870" max="4870" width="20.140625" style="375" customWidth="1"/>
    <col min="4871" max="4871" width="22.7109375" style="375" customWidth="1"/>
    <col min="4872" max="4872" width="21.7109375" style="375" customWidth="1"/>
    <col min="4873" max="4873" width="22.140625" style="375" customWidth="1"/>
    <col min="4874" max="4874" width="20.140625" style="375" customWidth="1"/>
    <col min="4875" max="4875" width="22.42578125" style="375" customWidth="1"/>
    <col min="4876" max="4876" width="21.7109375" style="375" customWidth="1"/>
    <col min="4877" max="4877" width="22.140625" style="375" customWidth="1"/>
    <col min="4878" max="4878" width="3.42578125" style="375" customWidth="1"/>
    <col min="4879" max="5120" width="11.42578125" style="375"/>
    <col min="5121" max="5121" width="125.85546875" style="375" customWidth="1"/>
    <col min="5122" max="5122" width="20.140625" style="375" customWidth="1"/>
    <col min="5123" max="5123" width="22" style="375" customWidth="1"/>
    <col min="5124" max="5124" width="21.7109375" style="375" customWidth="1"/>
    <col min="5125" max="5125" width="22.28515625" style="375" customWidth="1"/>
    <col min="5126" max="5126" width="20.140625" style="375" customWidth="1"/>
    <col min="5127" max="5127" width="22.7109375" style="375" customWidth="1"/>
    <col min="5128" max="5128" width="21.7109375" style="375" customWidth="1"/>
    <col min="5129" max="5129" width="22.140625" style="375" customWidth="1"/>
    <col min="5130" max="5130" width="20.140625" style="375" customWidth="1"/>
    <col min="5131" max="5131" width="22.42578125" style="375" customWidth="1"/>
    <col min="5132" max="5132" width="21.7109375" style="375" customWidth="1"/>
    <col min="5133" max="5133" width="22.140625" style="375" customWidth="1"/>
    <col min="5134" max="5134" width="3.42578125" style="375" customWidth="1"/>
    <col min="5135" max="5376" width="11.42578125" style="375"/>
    <col min="5377" max="5377" width="125.85546875" style="375" customWidth="1"/>
    <col min="5378" max="5378" width="20.140625" style="375" customWidth="1"/>
    <col min="5379" max="5379" width="22" style="375" customWidth="1"/>
    <col min="5380" max="5380" width="21.7109375" style="375" customWidth="1"/>
    <col min="5381" max="5381" width="22.28515625" style="375" customWidth="1"/>
    <col min="5382" max="5382" width="20.140625" style="375" customWidth="1"/>
    <col min="5383" max="5383" width="22.7109375" style="375" customWidth="1"/>
    <col min="5384" max="5384" width="21.7109375" style="375" customWidth="1"/>
    <col min="5385" max="5385" width="22.140625" style="375" customWidth="1"/>
    <col min="5386" max="5386" width="20.140625" style="375" customWidth="1"/>
    <col min="5387" max="5387" width="22.42578125" style="375" customWidth="1"/>
    <col min="5388" max="5388" width="21.7109375" style="375" customWidth="1"/>
    <col min="5389" max="5389" width="22.140625" style="375" customWidth="1"/>
    <col min="5390" max="5390" width="3.42578125" style="375" customWidth="1"/>
    <col min="5391" max="5632" width="11.42578125" style="375"/>
    <col min="5633" max="5633" width="125.85546875" style="375" customWidth="1"/>
    <col min="5634" max="5634" width="20.140625" style="375" customWidth="1"/>
    <col min="5635" max="5635" width="22" style="375" customWidth="1"/>
    <col min="5636" max="5636" width="21.7109375" style="375" customWidth="1"/>
    <col min="5637" max="5637" width="22.28515625" style="375" customWidth="1"/>
    <col min="5638" max="5638" width="20.140625" style="375" customWidth="1"/>
    <col min="5639" max="5639" width="22.7109375" style="375" customWidth="1"/>
    <col min="5640" max="5640" width="21.7109375" style="375" customWidth="1"/>
    <col min="5641" max="5641" width="22.140625" style="375" customWidth="1"/>
    <col min="5642" max="5642" width="20.140625" style="375" customWidth="1"/>
    <col min="5643" max="5643" width="22.42578125" style="375" customWidth="1"/>
    <col min="5644" max="5644" width="21.7109375" style="375" customWidth="1"/>
    <col min="5645" max="5645" width="22.140625" style="375" customWidth="1"/>
    <col min="5646" max="5646" width="3.42578125" style="375" customWidth="1"/>
    <col min="5647" max="5888" width="11.42578125" style="375"/>
    <col min="5889" max="5889" width="125.85546875" style="375" customWidth="1"/>
    <col min="5890" max="5890" width="20.140625" style="375" customWidth="1"/>
    <col min="5891" max="5891" width="22" style="375" customWidth="1"/>
    <col min="5892" max="5892" width="21.7109375" style="375" customWidth="1"/>
    <col min="5893" max="5893" width="22.28515625" style="375" customWidth="1"/>
    <col min="5894" max="5894" width="20.140625" style="375" customWidth="1"/>
    <col min="5895" max="5895" width="22.7109375" style="375" customWidth="1"/>
    <col min="5896" max="5896" width="21.7109375" style="375" customWidth="1"/>
    <col min="5897" max="5897" width="22.140625" style="375" customWidth="1"/>
    <col min="5898" max="5898" width="20.140625" style="375" customWidth="1"/>
    <col min="5899" max="5899" width="22.42578125" style="375" customWidth="1"/>
    <col min="5900" max="5900" width="21.7109375" style="375" customWidth="1"/>
    <col min="5901" max="5901" width="22.140625" style="375" customWidth="1"/>
    <col min="5902" max="5902" width="3.42578125" style="375" customWidth="1"/>
    <col min="5903" max="6144" width="11.42578125" style="375"/>
    <col min="6145" max="6145" width="125.85546875" style="375" customWidth="1"/>
    <col min="6146" max="6146" width="20.140625" style="375" customWidth="1"/>
    <col min="6147" max="6147" width="22" style="375" customWidth="1"/>
    <col min="6148" max="6148" width="21.7109375" style="375" customWidth="1"/>
    <col min="6149" max="6149" width="22.28515625" style="375" customWidth="1"/>
    <col min="6150" max="6150" width="20.140625" style="375" customWidth="1"/>
    <col min="6151" max="6151" width="22.7109375" style="375" customWidth="1"/>
    <col min="6152" max="6152" width="21.7109375" style="375" customWidth="1"/>
    <col min="6153" max="6153" width="22.140625" style="375" customWidth="1"/>
    <col min="6154" max="6154" width="20.140625" style="375" customWidth="1"/>
    <col min="6155" max="6155" width="22.42578125" style="375" customWidth="1"/>
    <col min="6156" max="6156" width="21.7109375" style="375" customWidth="1"/>
    <col min="6157" max="6157" width="22.140625" style="375" customWidth="1"/>
    <col min="6158" max="6158" width="3.42578125" style="375" customWidth="1"/>
    <col min="6159" max="6400" width="11.42578125" style="375"/>
    <col min="6401" max="6401" width="125.85546875" style="375" customWidth="1"/>
    <col min="6402" max="6402" width="20.140625" style="375" customWidth="1"/>
    <col min="6403" max="6403" width="22" style="375" customWidth="1"/>
    <col min="6404" max="6404" width="21.7109375" style="375" customWidth="1"/>
    <col min="6405" max="6405" width="22.28515625" style="375" customWidth="1"/>
    <col min="6406" max="6406" width="20.140625" style="375" customWidth="1"/>
    <col min="6407" max="6407" width="22.7109375" style="375" customWidth="1"/>
    <col min="6408" max="6408" width="21.7109375" style="375" customWidth="1"/>
    <col min="6409" max="6409" width="22.140625" style="375" customWidth="1"/>
    <col min="6410" max="6410" width="20.140625" style="375" customWidth="1"/>
    <col min="6411" max="6411" width="22.42578125" style="375" customWidth="1"/>
    <col min="6412" max="6412" width="21.7109375" style="375" customWidth="1"/>
    <col min="6413" max="6413" width="22.140625" style="375" customWidth="1"/>
    <col min="6414" max="6414" width="3.42578125" style="375" customWidth="1"/>
    <col min="6415" max="6656" width="11.42578125" style="375"/>
    <col min="6657" max="6657" width="125.85546875" style="375" customWidth="1"/>
    <col min="6658" max="6658" width="20.140625" style="375" customWidth="1"/>
    <col min="6659" max="6659" width="22" style="375" customWidth="1"/>
    <col min="6660" max="6660" width="21.7109375" style="375" customWidth="1"/>
    <col min="6661" max="6661" width="22.28515625" style="375" customWidth="1"/>
    <col min="6662" max="6662" width="20.140625" style="375" customWidth="1"/>
    <col min="6663" max="6663" width="22.7109375" style="375" customWidth="1"/>
    <col min="6664" max="6664" width="21.7109375" style="375" customWidth="1"/>
    <col min="6665" max="6665" width="22.140625" style="375" customWidth="1"/>
    <col min="6666" max="6666" width="20.140625" style="375" customWidth="1"/>
    <col min="6667" max="6667" width="22.42578125" style="375" customWidth="1"/>
    <col min="6668" max="6668" width="21.7109375" style="375" customWidth="1"/>
    <col min="6669" max="6669" width="22.140625" style="375" customWidth="1"/>
    <col min="6670" max="6670" width="3.42578125" style="375" customWidth="1"/>
    <col min="6671" max="6912" width="11.42578125" style="375"/>
    <col min="6913" max="6913" width="125.85546875" style="375" customWidth="1"/>
    <col min="6914" max="6914" width="20.140625" style="375" customWidth="1"/>
    <col min="6915" max="6915" width="22" style="375" customWidth="1"/>
    <col min="6916" max="6916" width="21.7109375" style="375" customWidth="1"/>
    <col min="6917" max="6917" width="22.28515625" style="375" customWidth="1"/>
    <col min="6918" max="6918" width="20.140625" style="375" customWidth="1"/>
    <col min="6919" max="6919" width="22.7109375" style="375" customWidth="1"/>
    <col min="6920" max="6920" width="21.7109375" style="375" customWidth="1"/>
    <col min="6921" max="6921" width="22.140625" style="375" customWidth="1"/>
    <col min="6922" max="6922" width="20.140625" style="375" customWidth="1"/>
    <col min="6923" max="6923" width="22.42578125" style="375" customWidth="1"/>
    <col min="6924" max="6924" width="21.7109375" style="375" customWidth="1"/>
    <col min="6925" max="6925" width="22.140625" style="375" customWidth="1"/>
    <col min="6926" max="6926" width="3.42578125" style="375" customWidth="1"/>
    <col min="6927" max="7168" width="11.42578125" style="375"/>
    <col min="7169" max="7169" width="125.85546875" style="375" customWidth="1"/>
    <col min="7170" max="7170" width="20.140625" style="375" customWidth="1"/>
    <col min="7171" max="7171" width="22" style="375" customWidth="1"/>
    <col min="7172" max="7172" width="21.7109375" style="375" customWidth="1"/>
    <col min="7173" max="7173" width="22.28515625" style="375" customWidth="1"/>
    <col min="7174" max="7174" width="20.140625" style="375" customWidth="1"/>
    <col min="7175" max="7175" width="22.7109375" style="375" customWidth="1"/>
    <col min="7176" max="7176" width="21.7109375" style="375" customWidth="1"/>
    <col min="7177" max="7177" width="22.140625" style="375" customWidth="1"/>
    <col min="7178" max="7178" width="20.140625" style="375" customWidth="1"/>
    <col min="7179" max="7179" width="22.42578125" style="375" customWidth="1"/>
    <col min="7180" max="7180" width="21.7109375" style="375" customWidth="1"/>
    <col min="7181" max="7181" width="22.140625" style="375" customWidth="1"/>
    <col min="7182" max="7182" width="3.42578125" style="375" customWidth="1"/>
    <col min="7183" max="7424" width="11.42578125" style="375"/>
    <col min="7425" max="7425" width="125.85546875" style="375" customWidth="1"/>
    <col min="7426" max="7426" width="20.140625" style="375" customWidth="1"/>
    <col min="7427" max="7427" width="22" style="375" customWidth="1"/>
    <col min="7428" max="7428" width="21.7109375" style="375" customWidth="1"/>
    <col min="7429" max="7429" width="22.28515625" style="375" customWidth="1"/>
    <col min="7430" max="7430" width="20.140625" style="375" customWidth="1"/>
    <col min="7431" max="7431" width="22.7109375" style="375" customWidth="1"/>
    <col min="7432" max="7432" width="21.7109375" style="375" customWidth="1"/>
    <col min="7433" max="7433" width="22.140625" style="375" customWidth="1"/>
    <col min="7434" max="7434" width="20.140625" style="375" customWidth="1"/>
    <col min="7435" max="7435" width="22.42578125" style="375" customWidth="1"/>
    <col min="7436" max="7436" width="21.7109375" style="375" customWidth="1"/>
    <col min="7437" max="7437" width="22.140625" style="375" customWidth="1"/>
    <col min="7438" max="7438" width="3.42578125" style="375" customWidth="1"/>
    <col min="7439" max="7680" width="11.42578125" style="375"/>
    <col min="7681" max="7681" width="125.85546875" style="375" customWidth="1"/>
    <col min="7682" max="7682" width="20.140625" style="375" customWidth="1"/>
    <col min="7683" max="7683" width="22" style="375" customWidth="1"/>
    <col min="7684" max="7684" width="21.7109375" style="375" customWidth="1"/>
    <col min="7685" max="7685" width="22.28515625" style="375" customWidth="1"/>
    <col min="7686" max="7686" width="20.140625" style="375" customWidth="1"/>
    <col min="7687" max="7687" width="22.7109375" style="375" customWidth="1"/>
    <col min="7688" max="7688" width="21.7109375" style="375" customWidth="1"/>
    <col min="7689" max="7689" width="22.140625" style="375" customWidth="1"/>
    <col min="7690" max="7690" width="20.140625" style="375" customWidth="1"/>
    <col min="7691" max="7691" width="22.42578125" style="375" customWidth="1"/>
    <col min="7692" max="7692" width="21.7109375" style="375" customWidth="1"/>
    <col min="7693" max="7693" width="22.140625" style="375" customWidth="1"/>
    <col min="7694" max="7694" width="3.42578125" style="375" customWidth="1"/>
    <col min="7695" max="7936" width="11.42578125" style="375"/>
    <col min="7937" max="7937" width="125.85546875" style="375" customWidth="1"/>
    <col min="7938" max="7938" width="20.140625" style="375" customWidth="1"/>
    <col min="7939" max="7939" width="22" style="375" customWidth="1"/>
    <col min="7940" max="7940" width="21.7109375" style="375" customWidth="1"/>
    <col min="7941" max="7941" width="22.28515625" style="375" customWidth="1"/>
    <col min="7942" max="7942" width="20.140625" style="375" customWidth="1"/>
    <col min="7943" max="7943" width="22.7109375" style="375" customWidth="1"/>
    <col min="7944" max="7944" width="21.7109375" style="375" customWidth="1"/>
    <col min="7945" max="7945" width="22.140625" style="375" customWidth="1"/>
    <col min="7946" max="7946" width="20.140625" style="375" customWidth="1"/>
    <col min="7947" max="7947" width="22.42578125" style="375" customWidth="1"/>
    <col min="7948" max="7948" width="21.7109375" style="375" customWidth="1"/>
    <col min="7949" max="7949" width="22.140625" style="375" customWidth="1"/>
    <col min="7950" max="7950" width="3.42578125" style="375" customWidth="1"/>
    <col min="7951" max="8192" width="11.42578125" style="375"/>
    <col min="8193" max="8193" width="125.85546875" style="375" customWidth="1"/>
    <col min="8194" max="8194" width="20.140625" style="375" customWidth="1"/>
    <col min="8195" max="8195" width="22" style="375" customWidth="1"/>
    <col min="8196" max="8196" width="21.7109375" style="375" customWidth="1"/>
    <col min="8197" max="8197" width="22.28515625" style="375" customWidth="1"/>
    <col min="8198" max="8198" width="20.140625" style="375" customWidth="1"/>
    <col min="8199" max="8199" width="22.7109375" style="375" customWidth="1"/>
    <col min="8200" max="8200" width="21.7109375" style="375" customWidth="1"/>
    <col min="8201" max="8201" width="22.140625" style="375" customWidth="1"/>
    <col min="8202" max="8202" width="20.140625" style="375" customWidth="1"/>
    <col min="8203" max="8203" width="22.42578125" style="375" customWidth="1"/>
    <col min="8204" max="8204" width="21.7109375" style="375" customWidth="1"/>
    <col min="8205" max="8205" width="22.140625" style="375" customWidth="1"/>
    <col min="8206" max="8206" width="3.42578125" style="375" customWidth="1"/>
    <col min="8207" max="8448" width="11.42578125" style="375"/>
    <col min="8449" max="8449" width="125.85546875" style="375" customWidth="1"/>
    <col min="8450" max="8450" width="20.140625" style="375" customWidth="1"/>
    <col min="8451" max="8451" width="22" style="375" customWidth="1"/>
    <col min="8452" max="8452" width="21.7109375" style="375" customWidth="1"/>
    <col min="8453" max="8453" width="22.28515625" style="375" customWidth="1"/>
    <col min="8454" max="8454" width="20.140625" style="375" customWidth="1"/>
    <col min="8455" max="8455" width="22.7109375" style="375" customWidth="1"/>
    <col min="8456" max="8456" width="21.7109375" style="375" customWidth="1"/>
    <col min="8457" max="8457" width="22.140625" style="375" customWidth="1"/>
    <col min="8458" max="8458" width="20.140625" style="375" customWidth="1"/>
    <col min="8459" max="8459" width="22.42578125" style="375" customWidth="1"/>
    <col min="8460" max="8460" width="21.7109375" style="375" customWidth="1"/>
    <col min="8461" max="8461" width="22.140625" style="375" customWidth="1"/>
    <col min="8462" max="8462" width="3.42578125" style="375" customWidth="1"/>
    <col min="8463" max="8704" width="11.42578125" style="375"/>
    <col min="8705" max="8705" width="125.85546875" style="375" customWidth="1"/>
    <col min="8706" max="8706" width="20.140625" style="375" customWidth="1"/>
    <col min="8707" max="8707" width="22" style="375" customWidth="1"/>
    <col min="8708" max="8708" width="21.7109375" style="375" customWidth="1"/>
    <col min="8709" max="8709" width="22.28515625" style="375" customWidth="1"/>
    <col min="8710" max="8710" width="20.140625" style="375" customWidth="1"/>
    <col min="8711" max="8711" width="22.7109375" style="375" customWidth="1"/>
    <col min="8712" max="8712" width="21.7109375" style="375" customWidth="1"/>
    <col min="8713" max="8713" width="22.140625" style="375" customWidth="1"/>
    <col min="8714" max="8714" width="20.140625" style="375" customWidth="1"/>
    <col min="8715" max="8715" width="22.42578125" style="375" customWidth="1"/>
    <col min="8716" max="8716" width="21.7109375" style="375" customWidth="1"/>
    <col min="8717" max="8717" width="22.140625" style="375" customWidth="1"/>
    <col min="8718" max="8718" width="3.42578125" style="375" customWidth="1"/>
    <col min="8719" max="8960" width="11.42578125" style="375"/>
    <col min="8961" max="8961" width="125.85546875" style="375" customWidth="1"/>
    <col min="8962" max="8962" width="20.140625" style="375" customWidth="1"/>
    <col min="8963" max="8963" width="22" style="375" customWidth="1"/>
    <col min="8964" max="8964" width="21.7109375" style="375" customWidth="1"/>
    <col min="8965" max="8965" width="22.28515625" style="375" customWidth="1"/>
    <col min="8966" max="8966" width="20.140625" style="375" customWidth="1"/>
    <col min="8967" max="8967" width="22.7109375" style="375" customWidth="1"/>
    <col min="8968" max="8968" width="21.7109375" style="375" customWidth="1"/>
    <col min="8969" max="8969" width="22.140625" style="375" customWidth="1"/>
    <col min="8970" max="8970" width="20.140625" style="375" customWidth="1"/>
    <col min="8971" max="8971" width="22.42578125" style="375" customWidth="1"/>
    <col min="8972" max="8972" width="21.7109375" style="375" customWidth="1"/>
    <col min="8973" max="8973" width="22.140625" style="375" customWidth="1"/>
    <col min="8974" max="8974" width="3.42578125" style="375" customWidth="1"/>
    <col min="8975" max="9216" width="11.42578125" style="375"/>
    <col min="9217" max="9217" width="125.85546875" style="375" customWidth="1"/>
    <col min="9218" max="9218" width="20.140625" style="375" customWidth="1"/>
    <col min="9219" max="9219" width="22" style="375" customWidth="1"/>
    <col min="9220" max="9220" width="21.7109375" style="375" customWidth="1"/>
    <col min="9221" max="9221" width="22.28515625" style="375" customWidth="1"/>
    <col min="9222" max="9222" width="20.140625" style="375" customWidth="1"/>
    <col min="9223" max="9223" width="22.7109375" style="375" customWidth="1"/>
    <col min="9224" max="9224" width="21.7109375" style="375" customWidth="1"/>
    <col min="9225" max="9225" width="22.140625" style="375" customWidth="1"/>
    <col min="9226" max="9226" width="20.140625" style="375" customWidth="1"/>
    <col min="9227" max="9227" width="22.42578125" style="375" customWidth="1"/>
    <col min="9228" max="9228" width="21.7109375" style="375" customWidth="1"/>
    <col min="9229" max="9229" width="22.140625" style="375" customWidth="1"/>
    <col min="9230" max="9230" width="3.42578125" style="375" customWidth="1"/>
    <col min="9231" max="9472" width="11.42578125" style="375"/>
    <col min="9473" max="9473" width="125.85546875" style="375" customWidth="1"/>
    <col min="9474" max="9474" width="20.140625" style="375" customWidth="1"/>
    <col min="9475" max="9475" width="22" style="375" customWidth="1"/>
    <col min="9476" max="9476" width="21.7109375" style="375" customWidth="1"/>
    <col min="9477" max="9477" width="22.28515625" style="375" customWidth="1"/>
    <col min="9478" max="9478" width="20.140625" style="375" customWidth="1"/>
    <col min="9479" max="9479" width="22.7109375" style="375" customWidth="1"/>
    <col min="9480" max="9480" width="21.7109375" style="375" customWidth="1"/>
    <col min="9481" max="9481" width="22.140625" style="375" customWidth="1"/>
    <col min="9482" max="9482" width="20.140625" style="375" customWidth="1"/>
    <col min="9483" max="9483" width="22.42578125" style="375" customWidth="1"/>
    <col min="9484" max="9484" width="21.7109375" style="375" customWidth="1"/>
    <col min="9485" max="9485" width="22.140625" style="375" customWidth="1"/>
    <col min="9486" max="9486" width="3.42578125" style="375" customWidth="1"/>
    <col min="9487" max="9728" width="11.42578125" style="375"/>
    <col min="9729" max="9729" width="125.85546875" style="375" customWidth="1"/>
    <col min="9730" max="9730" width="20.140625" style="375" customWidth="1"/>
    <col min="9731" max="9731" width="22" style="375" customWidth="1"/>
    <col min="9732" max="9732" width="21.7109375" style="375" customWidth="1"/>
    <col min="9733" max="9733" width="22.28515625" style="375" customWidth="1"/>
    <col min="9734" max="9734" width="20.140625" style="375" customWidth="1"/>
    <col min="9735" max="9735" width="22.7109375" style="375" customWidth="1"/>
    <col min="9736" max="9736" width="21.7109375" style="375" customWidth="1"/>
    <col min="9737" max="9737" width="22.140625" style="375" customWidth="1"/>
    <col min="9738" max="9738" width="20.140625" style="375" customWidth="1"/>
    <col min="9739" max="9739" width="22.42578125" style="375" customWidth="1"/>
    <col min="9740" max="9740" width="21.7109375" style="375" customWidth="1"/>
    <col min="9741" max="9741" width="22.140625" style="375" customWidth="1"/>
    <col min="9742" max="9742" width="3.42578125" style="375" customWidth="1"/>
    <col min="9743" max="9984" width="11.42578125" style="375"/>
    <col min="9985" max="9985" width="125.85546875" style="375" customWidth="1"/>
    <col min="9986" max="9986" width="20.140625" style="375" customWidth="1"/>
    <col min="9987" max="9987" width="22" style="375" customWidth="1"/>
    <col min="9988" max="9988" width="21.7109375" style="375" customWidth="1"/>
    <col min="9989" max="9989" width="22.28515625" style="375" customWidth="1"/>
    <col min="9990" max="9990" width="20.140625" style="375" customWidth="1"/>
    <col min="9991" max="9991" width="22.7109375" style="375" customWidth="1"/>
    <col min="9992" max="9992" width="21.7109375" style="375" customWidth="1"/>
    <col min="9993" max="9993" width="22.140625" style="375" customWidth="1"/>
    <col min="9994" max="9994" width="20.140625" style="375" customWidth="1"/>
    <col min="9995" max="9995" width="22.42578125" style="375" customWidth="1"/>
    <col min="9996" max="9996" width="21.7109375" style="375" customWidth="1"/>
    <col min="9997" max="9997" width="22.140625" style="375" customWidth="1"/>
    <col min="9998" max="9998" width="3.42578125" style="375" customWidth="1"/>
    <col min="9999" max="10240" width="11.42578125" style="375"/>
    <col min="10241" max="10241" width="125.85546875" style="375" customWidth="1"/>
    <col min="10242" max="10242" width="20.140625" style="375" customWidth="1"/>
    <col min="10243" max="10243" width="22" style="375" customWidth="1"/>
    <col min="10244" max="10244" width="21.7109375" style="375" customWidth="1"/>
    <col min="10245" max="10245" width="22.28515625" style="375" customWidth="1"/>
    <col min="10246" max="10246" width="20.140625" style="375" customWidth="1"/>
    <col min="10247" max="10247" width="22.7109375" style="375" customWidth="1"/>
    <col min="10248" max="10248" width="21.7109375" style="375" customWidth="1"/>
    <col min="10249" max="10249" width="22.140625" style="375" customWidth="1"/>
    <col min="10250" max="10250" width="20.140625" style="375" customWidth="1"/>
    <col min="10251" max="10251" width="22.42578125" style="375" customWidth="1"/>
    <col min="10252" max="10252" width="21.7109375" style="375" customWidth="1"/>
    <col min="10253" max="10253" width="22.140625" style="375" customWidth="1"/>
    <col min="10254" max="10254" width="3.42578125" style="375" customWidth="1"/>
    <col min="10255" max="10496" width="11.42578125" style="375"/>
    <col min="10497" max="10497" width="125.85546875" style="375" customWidth="1"/>
    <col min="10498" max="10498" width="20.140625" style="375" customWidth="1"/>
    <col min="10499" max="10499" width="22" style="375" customWidth="1"/>
    <col min="10500" max="10500" width="21.7109375" style="375" customWidth="1"/>
    <col min="10501" max="10501" width="22.28515625" style="375" customWidth="1"/>
    <col min="10502" max="10502" width="20.140625" style="375" customWidth="1"/>
    <col min="10503" max="10503" width="22.7109375" style="375" customWidth="1"/>
    <col min="10504" max="10504" width="21.7109375" style="375" customWidth="1"/>
    <col min="10505" max="10505" width="22.140625" style="375" customWidth="1"/>
    <col min="10506" max="10506" width="20.140625" style="375" customWidth="1"/>
    <col min="10507" max="10507" width="22.42578125" style="375" customWidth="1"/>
    <col min="10508" max="10508" width="21.7109375" style="375" customWidth="1"/>
    <col min="10509" max="10509" width="22.140625" style="375" customWidth="1"/>
    <col min="10510" max="10510" width="3.42578125" style="375" customWidth="1"/>
    <col min="10511" max="10752" width="11.42578125" style="375"/>
    <col min="10753" max="10753" width="125.85546875" style="375" customWidth="1"/>
    <col min="10754" max="10754" width="20.140625" style="375" customWidth="1"/>
    <col min="10755" max="10755" width="22" style="375" customWidth="1"/>
    <col min="10756" max="10756" width="21.7109375" style="375" customWidth="1"/>
    <col min="10757" max="10757" width="22.28515625" style="375" customWidth="1"/>
    <col min="10758" max="10758" width="20.140625" style="375" customWidth="1"/>
    <col min="10759" max="10759" width="22.7109375" style="375" customWidth="1"/>
    <col min="10760" max="10760" width="21.7109375" style="375" customWidth="1"/>
    <col min="10761" max="10761" width="22.140625" style="375" customWidth="1"/>
    <col min="10762" max="10762" width="20.140625" style="375" customWidth="1"/>
    <col min="10763" max="10763" width="22.42578125" style="375" customWidth="1"/>
    <col min="10764" max="10764" width="21.7109375" style="375" customWidth="1"/>
    <col min="10765" max="10765" width="22.140625" style="375" customWidth="1"/>
    <col min="10766" max="10766" width="3.42578125" style="375" customWidth="1"/>
    <col min="10767" max="11008" width="11.42578125" style="375"/>
    <col min="11009" max="11009" width="125.85546875" style="375" customWidth="1"/>
    <col min="11010" max="11010" width="20.140625" style="375" customWidth="1"/>
    <col min="11011" max="11011" width="22" style="375" customWidth="1"/>
    <col min="11012" max="11012" width="21.7109375" style="375" customWidth="1"/>
    <col min="11013" max="11013" width="22.28515625" style="375" customWidth="1"/>
    <col min="11014" max="11014" width="20.140625" style="375" customWidth="1"/>
    <col min="11015" max="11015" width="22.7109375" style="375" customWidth="1"/>
    <col min="11016" max="11016" width="21.7109375" style="375" customWidth="1"/>
    <col min="11017" max="11017" width="22.140625" style="375" customWidth="1"/>
    <col min="11018" max="11018" width="20.140625" style="375" customWidth="1"/>
    <col min="11019" max="11019" width="22.42578125" style="375" customWidth="1"/>
    <col min="11020" max="11020" width="21.7109375" style="375" customWidth="1"/>
    <col min="11021" max="11021" width="22.140625" style="375" customWidth="1"/>
    <col min="11022" max="11022" width="3.42578125" style="375" customWidth="1"/>
    <col min="11023" max="11264" width="11.42578125" style="375"/>
    <col min="11265" max="11265" width="125.85546875" style="375" customWidth="1"/>
    <col min="11266" max="11266" width="20.140625" style="375" customWidth="1"/>
    <col min="11267" max="11267" width="22" style="375" customWidth="1"/>
    <col min="11268" max="11268" width="21.7109375" style="375" customWidth="1"/>
    <col min="11269" max="11269" width="22.28515625" style="375" customWidth="1"/>
    <col min="11270" max="11270" width="20.140625" style="375" customWidth="1"/>
    <col min="11271" max="11271" width="22.7109375" style="375" customWidth="1"/>
    <col min="11272" max="11272" width="21.7109375" style="375" customWidth="1"/>
    <col min="11273" max="11273" width="22.140625" style="375" customWidth="1"/>
    <col min="11274" max="11274" width="20.140625" style="375" customWidth="1"/>
    <col min="11275" max="11275" width="22.42578125" style="375" customWidth="1"/>
    <col min="11276" max="11276" width="21.7109375" style="375" customWidth="1"/>
    <col min="11277" max="11277" width="22.140625" style="375" customWidth="1"/>
    <col min="11278" max="11278" width="3.42578125" style="375" customWidth="1"/>
    <col min="11279" max="11520" width="11.42578125" style="375"/>
    <col min="11521" max="11521" width="125.85546875" style="375" customWidth="1"/>
    <col min="11522" max="11522" width="20.140625" style="375" customWidth="1"/>
    <col min="11523" max="11523" width="22" style="375" customWidth="1"/>
    <col min="11524" max="11524" width="21.7109375" style="375" customWidth="1"/>
    <col min="11525" max="11525" width="22.28515625" style="375" customWidth="1"/>
    <col min="11526" max="11526" width="20.140625" style="375" customWidth="1"/>
    <col min="11527" max="11527" width="22.7109375" style="375" customWidth="1"/>
    <col min="11528" max="11528" width="21.7109375" style="375" customWidth="1"/>
    <col min="11529" max="11529" width="22.140625" style="375" customWidth="1"/>
    <col min="11530" max="11530" width="20.140625" style="375" customWidth="1"/>
    <col min="11531" max="11531" width="22.42578125" style="375" customWidth="1"/>
    <col min="11532" max="11532" width="21.7109375" style="375" customWidth="1"/>
    <col min="11533" max="11533" width="22.140625" style="375" customWidth="1"/>
    <col min="11534" max="11534" width="3.42578125" style="375" customWidth="1"/>
    <col min="11535" max="11776" width="11.42578125" style="375"/>
    <col min="11777" max="11777" width="125.85546875" style="375" customWidth="1"/>
    <col min="11778" max="11778" width="20.140625" style="375" customWidth="1"/>
    <col min="11779" max="11779" width="22" style="375" customWidth="1"/>
    <col min="11780" max="11780" width="21.7109375" style="375" customWidth="1"/>
    <col min="11781" max="11781" width="22.28515625" style="375" customWidth="1"/>
    <col min="11782" max="11782" width="20.140625" style="375" customWidth="1"/>
    <col min="11783" max="11783" width="22.7109375" style="375" customWidth="1"/>
    <col min="11784" max="11784" width="21.7109375" style="375" customWidth="1"/>
    <col min="11785" max="11785" width="22.140625" style="375" customWidth="1"/>
    <col min="11786" max="11786" width="20.140625" style="375" customWidth="1"/>
    <col min="11787" max="11787" width="22.42578125" style="375" customWidth="1"/>
    <col min="11788" max="11788" width="21.7109375" style="375" customWidth="1"/>
    <col min="11789" max="11789" width="22.140625" style="375" customWidth="1"/>
    <col min="11790" max="11790" width="3.42578125" style="375" customWidth="1"/>
    <col min="11791" max="12032" width="11.42578125" style="375"/>
    <col min="12033" max="12033" width="125.85546875" style="375" customWidth="1"/>
    <col min="12034" max="12034" width="20.140625" style="375" customWidth="1"/>
    <col min="12035" max="12035" width="22" style="375" customWidth="1"/>
    <col min="12036" max="12036" width="21.7109375" style="375" customWidth="1"/>
    <col min="12037" max="12037" width="22.28515625" style="375" customWidth="1"/>
    <col min="12038" max="12038" width="20.140625" style="375" customWidth="1"/>
    <col min="12039" max="12039" width="22.7109375" style="375" customWidth="1"/>
    <col min="12040" max="12040" width="21.7109375" style="375" customWidth="1"/>
    <col min="12041" max="12041" width="22.140625" style="375" customWidth="1"/>
    <col min="12042" max="12042" width="20.140625" style="375" customWidth="1"/>
    <col min="12043" max="12043" width="22.42578125" style="375" customWidth="1"/>
    <col min="12044" max="12044" width="21.7109375" style="375" customWidth="1"/>
    <col min="12045" max="12045" width="22.140625" style="375" customWidth="1"/>
    <col min="12046" max="12046" width="3.42578125" style="375" customWidth="1"/>
    <col min="12047" max="12288" width="11.42578125" style="375"/>
    <col min="12289" max="12289" width="125.85546875" style="375" customWidth="1"/>
    <col min="12290" max="12290" width="20.140625" style="375" customWidth="1"/>
    <col min="12291" max="12291" width="22" style="375" customWidth="1"/>
    <col min="12292" max="12292" width="21.7109375" style="375" customWidth="1"/>
    <col min="12293" max="12293" width="22.28515625" style="375" customWidth="1"/>
    <col min="12294" max="12294" width="20.140625" style="375" customWidth="1"/>
    <col min="12295" max="12295" width="22.7109375" style="375" customWidth="1"/>
    <col min="12296" max="12296" width="21.7109375" style="375" customWidth="1"/>
    <col min="12297" max="12297" width="22.140625" style="375" customWidth="1"/>
    <col min="12298" max="12298" width="20.140625" style="375" customWidth="1"/>
    <col min="12299" max="12299" width="22.42578125" style="375" customWidth="1"/>
    <col min="12300" max="12300" width="21.7109375" style="375" customWidth="1"/>
    <col min="12301" max="12301" width="22.140625" style="375" customWidth="1"/>
    <col min="12302" max="12302" width="3.42578125" style="375" customWidth="1"/>
    <col min="12303" max="12544" width="11.42578125" style="375"/>
    <col min="12545" max="12545" width="125.85546875" style="375" customWidth="1"/>
    <col min="12546" max="12546" width="20.140625" style="375" customWidth="1"/>
    <col min="12547" max="12547" width="22" style="375" customWidth="1"/>
    <col min="12548" max="12548" width="21.7109375" style="375" customWidth="1"/>
    <col min="12549" max="12549" width="22.28515625" style="375" customWidth="1"/>
    <col min="12550" max="12550" width="20.140625" style="375" customWidth="1"/>
    <col min="12551" max="12551" width="22.7109375" style="375" customWidth="1"/>
    <col min="12552" max="12552" width="21.7109375" style="375" customWidth="1"/>
    <col min="12553" max="12553" width="22.140625" style="375" customWidth="1"/>
    <col min="12554" max="12554" width="20.140625" style="375" customWidth="1"/>
    <col min="12555" max="12555" width="22.42578125" style="375" customWidth="1"/>
    <col min="12556" max="12556" width="21.7109375" style="375" customWidth="1"/>
    <col min="12557" max="12557" width="22.140625" style="375" customWidth="1"/>
    <col min="12558" max="12558" width="3.42578125" style="375" customWidth="1"/>
    <col min="12559" max="12800" width="11.42578125" style="375"/>
    <col min="12801" max="12801" width="125.85546875" style="375" customWidth="1"/>
    <col min="12802" max="12802" width="20.140625" style="375" customWidth="1"/>
    <col min="12803" max="12803" width="22" style="375" customWidth="1"/>
    <col min="12804" max="12804" width="21.7109375" style="375" customWidth="1"/>
    <col min="12805" max="12805" width="22.28515625" style="375" customWidth="1"/>
    <col min="12806" max="12806" width="20.140625" style="375" customWidth="1"/>
    <col min="12807" max="12807" width="22.7109375" style="375" customWidth="1"/>
    <col min="12808" max="12808" width="21.7109375" style="375" customWidth="1"/>
    <col min="12809" max="12809" width="22.140625" style="375" customWidth="1"/>
    <col min="12810" max="12810" width="20.140625" style="375" customWidth="1"/>
    <col min="12811" max="12811" width="22.42578125" style="375" customWidth="1"/>
    <col min="12812" max="12812" width="21.7109375" style="375" customWidth="1"/>
    <col min="12813" max="12813" width="22.140625" style="375" customWidth="1"/>
    <col min="12814" max="12814" width="3.42578125" style="375" customWidth="1"/>
    <col min="12815" max="13056" width="11.42578125" style="375"/>
    <col min="13057" max="13057" width="125.85546875" style="375" customWidth="1"/>
    <col min="13058" max="13058" width="20.140625" style="375" customWidth="1"/>
    <col min="13059" max="13059" width="22" style="375" customWidth="1"/>
    <col min="13060" max="13060" width="21.7109375" style="375" customWidth="1"/>
    <col min="13061" max="13061" width="22.28515625" style="375" customWidth="1"/>
    <col min="13062" max="13062" width="20.140625" style="375" customWidth="1"/>
    <col min="13063" max="13063" width="22.7109375" style="375" customWidth="1"/>
    <col min="13064" max="13064" width="21.7109375" style="375" customWidth="1"/>
    <col min="13065" max="13065" width="22.140625" style="375" customWidth="1"/>
    <col min="13066" max="13066" width="20.140625" style="375" customWidth="1"/>
    <col min="13067" max="13067" width="22.42578125" style="375" customWidth="1"/>
    <col min="13068" max="13068" width="21.7109375" style="375" customWidth="1"/>
    <col min="13069" max="13069" width="22.140625" style="375" customWidth="1"/>
    <col min="13070" max="13070" width="3.42578125" style="375" customWidth="1"/>
    <col min="13071" max="13312" width="11.42578125" style="375"/>
    <col min="13313" max="13313" width="125.85546875" style="375" customWidth="1"/>
    <col min="13314" max="13314" width="20.140625" style="375" customWidth="1"/>
    <col min="13315" max="13315" width="22" style="375" customWidth="1"/>
    <col min="13316" max="13316" width="21.7109375" style="375" customWidth="1"/>
    <col min="13317" max="13317" width="22.28515625" style="375" customWidth="1"/>
    <col min="13318" max="13318" width="20.140625" style="375" customWidth="1"/>
    <col min="13319" max="13319" width="22.7109375" style="375" customWidth="1"/>
    <col min="13320" max="13320" width="21.7109375" style="375" customWidth="1"/>
    <col min="13321" max="13321" width="22.140625" style="375" customWidth="1"/>
    <col min="13322" max="13322" width="20.140625" style="375" customWidth="1"/>
    <col min="13323" max="13323" width="22.42578125" style="375" customWidth="1"/>
    <col min="13324" max="13324" width="21.7109375" style="375" customWidth="1"/>
    <col min="13325" max="13325" width="22.140625" style="375" customWidth="1"/>
    <col min="13326" max="13326" width="3.42578125" style="375" customWidth="1"/>
    <col min="13327" max="13568" width="11.42578125" style="375"/>
    <col min="13569" max="13569" width="125.85546875" style="375" customWidth="1"/>
    <col min="13570" max="13570" width="20.140625" style="375" customWidth="1"/>
    <col min="13571" max="13571" width="22" style="375" customWidth="1"/>
    <col min="13572" max="13572" width="21.7109375" style="375" customWidth="1"/>
    <col min="13573" max="13573" width="22.28515625" style="375" customWidth="1"/>
    <col min="13574" max="13574" width="20.140625" style="375" customWidth="1"/>
    <col min="13575" max="13575" width="22.7109375" style="375" customWidth="1"/>
    <col min="13576" max="13576" width="21.7109375" style="375" customWidth="1"/>
    <col min="13577" max="13577" width="22.140625" style="375" customWidth="1"/>
    <col min="13578" max="13578" width="20.140625" style="375" customWidth="1"/>
    <col min="13579" max="13579" width="22.42578125" style="375" customWidth="1"/>
    <col min="13580" max="13580" width="21.7109375" style="375" customWidth="1"/>
    <col min="13581" max="13581" width="22.140625" style="375" customWidth="1"/>
    <col min="13582" max="13582" width="3.42578125" style="375" customWidth="1"/>
    <col min="13583" max="13824" width="11.42578125" style="375"/>
    <col min="13825" max="13825" width="125.85546875" style="375" customWidth="1"/>
    <col min="13826" max="13826" width="20.140625" style="375" customWidth="1"/>
    <col min="13827" max="13827" width="22" style="375" customWidth="1"/>
    <col min="13828" max="13828" width="21.7109375" style="375" customWidth="1"/>
    <col min="13829" max="13829" width="22.28515625" style="375" customWidth="1"/>
    <col min="13830" max="13830" width="20.140625" style="375" customWidth="1"/>
    <col min="13831" max="13831" width="22.7109375" style="375" customWidth="1"/>
    <col min="13832" max="13832" width="21.7109375" style="375" customWidth="1"/>
    <col min="13833" max="13833" width="22.140625" style="375" customWidth="1"/>
    <col min="13834" max="13834" width="20.140625" style="375" customWidth="1"/>
    <col min="13835" max="13835" width="22.42578125" style="375" customWidth="1"/>
    <col min="13836" max="13836" width="21.7109375" style="375" customWidth="1"/>
    <col min="13837" max="13837" width="22.140625" style="375" customWidth="1"/>
    <col min="13838" max="13838" width="3.42578125" style="375" customWidth="1"/>
    <col min="13839" max="14080" width="11.42578125" style="375"/>
    <col min="14081" max="14081" width="125.85546875" style="375" customWidth="1"/>
    <col min="14082" max="14082" width="20.140625" style="375" customWidth="1"/>
    <col min="14083" max="14083" width="22" style="375" customWidth="1"/>
    <col min="14084" max="14084" width="21.7109375" style="375" customWidth="1"/>
    <col min="14085" max="14085" width="22.28515625" style="375" customWidth="1"/>
    <col min="14086" max="14086" width="20.140625" style="375" customWidth="1"/>
    <col min="14087" max="14087" width="22.7109375" style="375" customWidth="1"/>
    <col min="14088" max="14088" width="21.7109375" style="375" customWidth="1"/>
    <col min="14089" max="14089" width="22.140625" style="375" customWidth="1"/>
    <col min="14090" max="14090" width="20.140625" style="375" customWidth="1"/>
    <col min="14091" max="14091" width="22.42578125" style="375" customWidth="1"/>
    <col min="14092" max="14092" width="21.7109375" style="375" customWidth="1"/>
    <col min="14093" max="14093" width="22.140625" style="375" customWidth="1"/>
    <col min="14094" max="14094" width="3.42578125" style="375" customWidth="1"/>
    <col min="14095" max="14336" width="11.42578125" style="375"/>
    <col min="14337" max="14337" width="125.85546875" style="375" customWidth="1"/>
    <col min="14338" max="14338" width="20.140625" style="375" customWidth="1"/>
    <col min="14339" max="14339" width="22" style="375" customWidth="1"/>
    <col min="14340" max="14340" width="21.7109375" style="375" customWidth="1"/>
    <col min="14341" max="14341" width="22.28515625" style="375" customWidth="1"/>
    <col min="14342" max="14342" width="20.140625" style="375" customWidth="1"/>
    <col min="14343" max="14343" width="22.7109375" style="375" customWidth="1"/>
    <col min="14344" max="14344" width="21.7109375" style="375" customWidth="1"/>
    <col min="14345" max="14345" width="22.140625" style="375" customWidth="1"/>
    <col min="14346" max="14346" width="20.140625" style="375" customWidth="1"/>
    <col min="14347" max="14347" width="22.42578125" style="375" customWidth="1"/>
    <col min="14348" max="14348" width="21.7109375" style="375" customWidth="1"/>
    <col min="14349" max="14349" width="22.140625" style="375" customWidth="1"/>
    <col min="14350" max="14350" width="3.42578125" style="375" customWidth="1"/>
    <col min="14351" max="14592" width="11.42578125" style="375"/>
    <col min="14593" max="14593" width="125.85546875" style="375" customWidth="1"/>
    <col min="14594" max="14594" width="20.140625" style="375" customWidth="1"/>
    <col min="14595" max="14595" width="22" style="375" customWidth="1"/>
    <col min="14596" max="14596" width="21.7109375" style="375" customWidth="1"/>
    <col min="14597" max="14597" width="22.28515625" style="375" customWidth="1"/>
    <col min="14598" max="14598" width="20.140625" style="375" customWidth="1"/>
    <col min="14599" max="14599" width="22.7109375" style="375" customWidth="1"/>
    <col min="14600" max="14600" width="21.7109375" style="375" customWidth="1"/>
    <col min="14601" max="14601" width="22.140625" style="375" customWidth="1"/>
    <col min="14602" max="14602" width="20.140625" style="375" customWidth="1"/>
    <col min="14603" max="14603" width="22.42578125" style="375" customWidth="1"/>
    <col min="14604" max="14604" width="21.7109375" style="375" customWidth="1"/>
    <col min="14605" max="14605" width="22.140625" style="375" customWidth="1"/>
    <col min="14606" max="14606" width="3.42578125" style="375" customWidth="1"/>
    <col min="14607" max="14848" width="11.42578125" style="375"/>
    <col min="14849" max="14849" width="125.85546875" style="375" customWidth="1"/>
    <col min="14850" max="14850" width="20.140625" style="375" customWidth="1"/>
    <col min="14851" max="14851" width="22" style="375" customWidth="1"/>
    <col min="14852" max="14852" width="21.7109375" style="375" customWidth="1"/>
    <col min="14853" max="14853" width="22.28515625" style="375" customWidth="1"/>
    <col min="14854" max="14854" width="20.140625" style="375" customWidth="1"/>
    <col min="14855" max="14855" width="22.7109375" style="375" customWidth="1"/>
    <col min="14856" max="14856" width="21.7109375" style="375" customWidth="1"/>
    <col min="14857" max="14857" width="22.140625" style="375" customWidth="1"/>
    <col min="14858" max="14858" width="20.140625" style="375" customWidth="1"/>
    <col min="14859" max="14859" width="22.42578125" style="375" customWidth="1"/>
    <col min="14860" max="14860" width="21.7109375" style="375" customWidth="1"/>
    <col min="14861" max="14861" width="22.140625" style="375" customWidth="1"/>
    <col min="14862" max="14862" width="3.42578125" style="375" customWidth="1"/>
    <col min="14863" max="15104" width="11.42578125" style="375"/>
    <col min="15105" max="15105" width="125.85546875" style="375" customWidth="1"/>
    <col min="15106" max="15106" width="20.140625" style="375" customWidth="1"/>
    <col min="15107" max="15107" width="22" style="375" customWidth="1"/>
    <col min="15108" max="15108" width="21.7109375" style="375" customWidth="1"/>
    <col min="15109" max="15109" width="22.28515625" style="375" customWidth="1"/>
    <col min="15110" max="15110" width="20.140625" style="375" customWidth="1"/>
    <col min="15111" max="15111" width="22.7109375" style="375" customWidth="1"/>
    <col min="15112" max="15112" width="21.7109375" style="375" customWidth="1"/>
    <col min="15113" max="15113" width="22.140625" style="375" customWidth="1"/>
    <col min="15114" max="15114" width="20.140625" style="375" customWidth="1"/>
    <col min="15115" max="15115" width="22.42578125" style="375" customWidth="1"/>
    <col min="15116" max="15116" width="21.7109375" style="375" customWidth="1"/>
    <col min="15117" max="15117" width="22.140625" style="375" customWidth="1"/>
    <col min="15118" max="15118" width="3.42578125" style="375" customWidth="1"/>
    <col min="15119" max="15360" width="11.42578125" style="375"/>
    <col min="15361" max="15361" width="125.85546875" style="375" customWidth="1"/>
    <col min="15362" max="15362" width="20.140625" style="375" customWidth="1"/>
    <col min="15363" max="15363" width="22" style="375" customWidth="1"/>
    <col min="15364" max="15364" width="21.7109375" style="375" customWidth="1"/>
    <col min="15365" max="15365" width="22.28515625" style="375" customWidth="1"/>
    <col min="15366" max="15366" width="20.140625" style="375" customWidth="1"/>
    <col min="15367" max="15367" width="22.7109375" style="375" customWidth="1"/>
    <col min="15368" max="15368" width="21.7109375" style="375" customWidth="1"/>
    <col min="15369" max="15369" width="22.140625" style="375" customWidth="1"/>
    <col min="15370" max="15370" width="20.140625" style="375" customWidth="1"/>
    <col min="15371" max="15371" width="22.42578125" style="375" customWidth="1"/>
    <col min="15372" max="15372" width="21.7109375" style="375" customWidth="1"/>
    <col min="15373" max="15373" width="22.140625" style="375" customWidth="1"/>
    <col min="15374" max="15374" width="3.42578125" style="375" customWidth="1"/>
    <col min="15375" max="15616" width="11.42578125" style="375"/>
    <col min="15617" max="15617" width="125.85546875" style="375" customWidth="1"/>
    <col min="15618" max="15618" width="20.140625" style="375" customWidth="1"/>
    <col min="15619" max="15619" width="22" style="375" customWidth="1"/>
    <col min="15620" max="15620" width="21.7109375" style="375" customWidth="1"/>
    <col min="15621" max="15621" width="22.28515625" style="375" customWidth="1"/>
    <col min="15622" max="15622" width="20.140625" style="375" customWidth="1"/>
    <col min="15623" max="15623" width="22.7109375" style="375" customWidth="1"/>
    <col min="15624" max="15624" width="21.7109375" style="375" customWidth="1"/>
    <col min="15625" max="15625" width="22.140625" style="375" customWidth="1"/>
    <col min="15626" max="15626" width="20.140625" style="375" customWidth="1"/>
    <col min="15627" max="15627" width="22.42578125" style="375" customWidth="1"/>
    <col min="15628" max="15628" width="21.7109375" style="375" customWidth="1"/>
    <col min="15629" max="15629" width="22.140625" style="375" customWidth="1"/>
    <col min="15630" max="15630" width="3.42578125" style="375" customWidth="1"/>
    <col min="15631" max="15872" width="11.42578125" style="375"/>
    <col min="15873" max="15873" width="125.85546875" style="375" customWidth="1"/>
    <col min="15874" max="15874" width="20.140625" style="375" customWidth="1"/>
    <col min="15875" max="15875" width="22" style="375" customWidth="1"/>
    <col min="15876" max="15876" width="21.7109375" style="375" customWidth="1"/>
    <col min="15877" max="15877" width="22.28515625" style="375" customWidth="1"/>
    <col min="15878" max="15878" width="20.140625" style="375" customWidth="1"/>
    <col min="15879" max="15879" width="22.7109375" style="375" customWidth="1"/>
    <col min="15880" max="15880" width="21.7109375" style="375" customWidth="1"/>
    <col min="15881" max="15881" width="22.140625" style="375" customWidth="1"/>
    <col min="15882" max="15882" width="20.140625" style="375" customWidth="1"/>
    <col min="15883" max="15883" width="22.42578125" style="375" customWidth="1"/>
    <col min="15884" max="15884" width="21.7109375" style="375" customWidth="1"/>
    <col min="15885" max="15885" width="22.140625" style="375" customWidth="1"/>
    <col min="15886" max="15886" width="3.42578125" style="375" customWidth="1"/>
    <col min="15887" max="16128" width="11.42578125" style="375"/>
    <col min="16129" max="16129" width="125.85546875" style="375" customWidth="1"/>
    <col min="16130" max="16130" width="20.140625" style="375" customWidth="1"/>
    <col min="16131" max="16131" width="22" style="375" customWidth="1"/>
    <col min="16132" max="16132" width="21.7109375" style="375" customWidth="1"/>
    <col min="16133" max="16133" width="22.28515625" style="375" customWidth="1"/>
    <col min="16134" max="16134" width="20.140625" style="375" customWidth="1"/>
    <col min="16135" max="16135" width="22.7109375" style="375" customWidth="1"/>
    <col min="16136" max="16136" width="21.7109375" style="375" customWidth="1"/>
    <col min="16137" max="16137" width="22.140625" style="375" customWidth="1"/>
    <col min="16138" max="16138" width="20.140625" style="375" customWidth="1"/>
    <col min="16139" max="16139" width="22.42578125" style="375" customWidth="1"/>
    <col min="16140" max="16140" width="21.7109375" style="375" customWidth="1"/>
    <col min="16141" max="16141" width="22.140625" style="375" customWidth="1"/>
    <col min="16142" max="16142" width="3.42578125" style="375" customWidth="1"/>
    <col min="16143" max="16384" width="11.42578125" style="375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221"/>
    </row>
    <row r="3" spans="1:14" s="2" customFormat="1" ht="42.75" customHeight="1">
      <c r="A3" s="852" t="s">
        <v>173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221"/>
    </row>
    <row r="4" spans="1:14" s="2" customFormat="1" ht="40.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221"/>
    </row>
    <row r="5" spans="1:14" s="3" customFormat="1" ht="74.2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162"/>
      <c r="B8" s="860" t="s">
        <v>177</v>
      </c>
      <c r="C8" s="860"/>
      <c r="D8" s="860"/>
      <c r="E8" s="860"/>
      <c r="F8" s="860" t="s">
        <v>178</v>
      </c>
      <c r="G8" s="860"/>
      <c r="H8" s="860"/>
      <c r="I8" s="860"/>
      <c r="J8" s="860" t="s">
        <v>179</v>
      </c>
      <c r="K8" s="860"/>
      <c r="L8" s="860"/>
      <c r="M8" s="860"/>
    </row>
    <row r="9" spans="1:14" s="227" customFormat="1" ht="7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  <c r="N9" s="226"/>
    </row>
    <row r="10" spans="1:14" s="228" customFormat="1" ht="66.75" customHeight="1">
      <c r="A10" s="169" t="s">
        <v>926</v>
      </c>
      <c r="B10" s="170">
        <v>217.57289</v>
      </c>
      <c r="C10" s="170">
        <v>53781.537770000003</v>
      </c>
      <c r="D10" s="170">
        <v>43942.235359999999</v>
      </c>
      <c r="E10" s="170">
        <v>97941.346019999997</v>
      </c>
      <c r="F10" s="170">
        <v>310.27050000000003</v>
      </c>
      <c r="G10" s="170">
        <v>46101.746310000002</v>
      </c>
      <c r="H10" s="170">
        <v>65130.183499999999</v>
      </c>
      <c r="I10" s="170">
        <v>111542.20031</v>
      </c>
      <c r="J10" s="170">
        <v>3283.7996078000001</v>
      </c>
      <c r="K10" s="170">
        <v>163794.33408</v>
      </c>
      <c r="L10" s="170">
        <v>160086.76000799998</v>
      </c>
      <c r="M10" s="170">
        <v>327164.89369579998</v>
      </c>
      <c r="N10" s="225"/>
    </row>
    <row r="11" spans="1:14" s="228" customFormat="1" ht="66.75" customHeight="1">
      <c r="A11" s="169" t="s">
        <v>927</v>
      </c>
      <c r="B11" s="172">
        <v>0</v>
      </c>
      <c r="C11" s="172">
        <v>0</v>
      </c>
      <c r="D11" s="172">
        <v>0</v>
      </c>
      <c r="E11" s="172">
        <v>0</v>
      </c>
      <c r="F11" s="172">
        <v>0</v>
      </c>
      <c r="G11" s="172">
        <v>0</v>
      </c>
      <c r="H11" s="170">
        <v>40</v>
      </c>
      <c r="I11" s="170">
        <v>40</v>
      </c>
      <c r="J11" s="170">
        <v>0</v>
      </c>
      <c r="K11" s="170">
        <v>325.78813000000002</v>
      </c>
      <c r="L11" s="170">
        <v>813.02143999999998</v>
      </c>
      <c r="M11" s="170">
        <v>1138.8095700000001</v>
      </c>
      <c r="N11" s="225"/>
    </row>
    <row r="12" spans="1:14" s="228" customFormat="1" ht="66.75" customHeight="1">
      <c r="A12" s="169" t="s">
        <v>928</v>
      </c>
      <c r="B12" s="172">
        <v>0</v>
      </c>
      <c r="C12" s="172">
        <v>20.58</v>
      </c>
      <c r="D12" s="172">
        <v>0</v>
      </c>
      <c r="E12" s="172">
        <v>20.58</v>
      </c>
      <c r="F12" s="172">
        <v>13.72</v>
      </c>
      <c r="G12" s="172">
        <v>6.86</v>
      </c>
      <c r="H12" s="170">
        <v>0</v>
      </c>
      <c r="I12" s="170">
        <v>20.58</v>
      </c>
      <c r="J12" s="170">
        <v>1.7</v>
      </c>
      <c r="K12" s="170">
        <v>0</v>
      </c>
      <c r="L12" s="170">
        <v>0</v>
      </c>
      <c r="M12" s="170">
        <v>1.7</v>
      </c>
      <c r="N12" s="225"/>
    </row>
    <row r="13" spans="1:14" s="228" customFormat="1" ht="66.75" customHeight="1">
      <c r="A13" s="169" t="s">
        <v>139</v>
      </c>
      <c r="B13" s="170">
        <v>8.4</v>
      </c>
      <c r="C13" s="170">
        <v>5532.1390700000002</v>
      </c>
      <c r="D13" s="170">
        <v>12350.825859999999</v>
      </c>
      <c r="E13" s="170">
        <v>17891.36493</v>
      </c>
      <c r="F13" s="170">
        <v>27525.638951200002</v>
      </c>
      <c r="G13" s="170">
        <v>14390.39352</v>
      </c>
      <c r="H13" s="170">
        <v>27902.585629199999</v>
      </c>
      <c r="I13" s="170">
        <v>69818.618100399995</v>
      </c>
      <c r="J13" s="170">
        <v>2.95</v>
      </c>
      <c r="K13" s="170">
        <v>5454.9829</v>
      </c>
      <c r="L13" s="170">
        <v>24062.3708152</v>
      </c>
      <c r="M13" s="170">
        <v>29520.3037152</v>
      </c>
      <c r="N13" s="225"/>
    </row>
    <row r="14" spans="1:14" s="228" customFormat="1" ht="66.75" customHeight="1">
      <c r="A14" s="169" t="s">
        <v>929</v>
      </c>
      <c r="B14" s="170">
        <v>56697.024100000002</v>
      </c>
      <c r="C14" s="170">
        <v>100118.63026000001</v>
      </c>
      <c r="D14" s="170">
        <v>91752.871350200003</v>
      </c>
      <c r="E14" s="170">
        <v>248568.52571020002</v>
      </c>
      <c r="F14" s="170">
        <v>21701.216370000002</v>
      </c>
      <c r="G14" s="170">
        <v>86055.198930000013</v>
      </c>
      <c r="H14" s="170">
        <v>146443.3504464</v>
      </c>
      <c r="I14" s="170">
        <v>254199.76574639999</v>
      </c>
      <c r="J14" s="170">
        <v>82542.755817400001</v>
      </c>
      <c r="K14" s="170">
        <v>148381.13047</v>
      </c>
      <c r="L14" s="170">
        <v>219824.89614660002</v>
      </c>
      <c r="M14" s="170">
        <v>450748.78243399999</v>
      </c>
      <c r="N14" s="225"/>
    </row>
    <row r="15" spans="1:14" s="228" customFormat="1" ht="66.75" customHeight="1">
      <c r="A15" s="169" t="s">
        <v>141</v>
      </c>
      <c r="B15" s="170">
        <v>50305.343229999999</v>
      </c>
      <c r="C15" s="170">
        <v>39522.319920000002</v>
      </c>
      <c r="D15" s="170">
        <v>60.61307</v>
      </c>
      <c r="E15" s="170">
        <v>89888.27622</v>
      </c>
      <c r="F15" s="170">
        <v>4470.9929812</v>
      </c>
      <c r="G15" s="170">
        <v>4743.8892000000005</v>
      </c>
      <c r="H15" s="170">
        <v>31732.7981</v>
      </c>
      <c r="I15" s="170">
        <v>40947.680281200002</v>
      </c>
      <c r="J15" s="170">
        <v>169</v>
      </c>
      <c r="K15" s="170">
        <v>277.25581</v>
      </c>
      <c r="L15" s="170">
        <v>249.96629000000001</v>
      </c>
      <c r="M15" s="170">
        <v>696.22209999999995</v>
      </c>
      <c r="N15" s="225"/>
    </row>
    <row r="16" spans="1:14" s="228" customFormat="1" ht="66.75" customHeight="1">
      <c r="A16" s="169" t="s">
        <v>98</v>
      </c>
      <c r="B16" s="170">
        <v>153493.94681999998</v>
      </c>
      <c r="C16" s="170">
        <v>266633.83205019997</v>
      </c>
      <c r="D16" s="170">
        <v>274071.50155380002</v>
      </c>
      <c r="E16" s="170">
        <v>694199.280424</v>
      </c>
      <c r="F16" s="170">
        <v>304935.53222000005</v>
      </c>
      <c r="G16" s="170">
        <v>218529.81143659999</v>
      </c>
      <c r="H16" s="170">
        <v>327742.58182200004</v>
      </c>
      <c r="I16" s="170">
        <v>851207.92547860008</v>
      </c>
      <c r="J16" s="170">
        <v>526733.60712080006</v>
      </c>
      <c r="K16" s="170">
        <v>531697.57083999994</v>
      </c>
      <c r="L16" s="170">
        <v>790905.12845179997</v>
      </c>
      <c r="M16" s="170">
        <v>1849336.3064126</v>
      </c>
      <c r="N16" s="225"/>
    </row>
    <row r="17" spans="1:14" s="228" customFormat="1" ht="66.75" customHeight="1">
      <c r="A17" s="169" t="s">
        <v>142</v>
      </c>
      <c r="B17" s="170">
        <v>46826.554214800002</v>
      </c>
      <c r="C17" s="170">
        <v>327492.51570619998</v>
      </c>
      <c r="D17" s="170">
        <v>362938.74595179997</v>
      </c>
      <c r="E17" s="170">
        <v>737257.81587279995</v>
      </c>
      <c r="F17" s="170">
        <v>6012.5696600000001</v>
      </c>
      <c r="G17" s="170">
        <v>193371.12012799998</v>
      </c>
      <c r="H17" s="170">
        <v>377768.33592400001</v>
      </c>
      <c r="I17" s="170">
        <v>577152.02571199997</v>
      </c>
      <c r="J17" s="170">
        <v>37423.927790000002</v>
      </c>
      <c r="K17" s="170">
        <v>376715.68194039998</v>
      </c>
      <c r="L17" s="170">
        <v>498858.32478079997</v>
      </c>
      <c r="M17" s="170">
        <v>912997.93451119994</v>
      </c>
      <c r="N17" s="225"/>
    </row>
    <row r="18" spans="1:14" s="228" customFormat="1" ht="66.75" customHeight="1">
      <c r="A18" s="169" t="s">
        <v>930</v>
      </c>
      <c r="B18" s="170">
        <v>370.4486</v>
      </c>
      <c r="C18" s="170">
        <v>14298.797339999999</v>
      </c>
      <c r="D18" s="170">
        <v>35192.0317364</v>
      </c>
      <c r="E18" s="170">
        <v>49861.277676400001</v>
      </c>
      <c r="F18" s="170">
        <v>359.04678000000001</v>
      </c>
      <c r="G18" s="170">
        <v>13503.23252</v>
      </c>
      <c r="H18" s="170">
        <v>35555.938670000003</v>
      </c>
      <c r="I18" s="170">
        <v>49418.217969999998</v>
      </c>
      <c r="J18" s="170">
        <v>928.57753000000002</v>
      </c>
      <c r="K18" s="170">
        <v>20188.335739999999</v>
      </c>
      <c r="L18" s="170">
        <v>46556.521554399995</v>
      </c>
      <c r="M18" s="170">
        <v>67673.434824399999</v>
      </c>
      <c r="N18" s="225"/>
    </row>
    <row r="19" spans="1:14" s="228" customFormat="1" ht="66.75" customHeight="1">
      <c r="A19" s="169" t="s">
        <v>144</v>
      </c>
      <c r="B19" s="170">
        <v>2821.9726700000001</v>
      </c>
      <c r="C19" s="170">
        <v>103457.97367939999</v>
      </c>
      <c r="D19" s="170">
        <v>139092.28359760001</v>
      </c>
      <c r="E19" s="170">
        <v>245372.22994699999</v>
      </c>
      <c r="F19" s="170">
        <v>1744.4226799999999</v>
      </c>
      <c r="G19" s="170">
        <v>74285.754099400001</v>
      </c>
      <c r="H19" s="170">
        <v>216163.8608622</v>
      </c>
      <c r="I19" s="170">
        <v>292194.03764160001</v>
      </c>
      <c r="J19" s="170">
        <v>1781.5110900000002</v>
      </c>
      <c r="K19" s="170">
        <v>78694.093720000004</v>
      </c>
      <c r="L19" s="170">
        <v>240815.47999320002</v>
      </c>
      <c r="M19" s="170">
        <v>321291.08480319998</v>
      </c>
      <c r="N19" s="225"/>
    </row>
    <row r="20" spans="1:14" s="228" customFormat="1" ht="66.75" customHeight="1">
      <c r="A20" s="169" t="s">
        <v>145</v>
      </c>
      <c r="B20" s="170">
        <v>48</v>
      </c>
      <c r="C20" s="170">
        <v>616.95756999999992</v>
      </c>
      <c r="D20" s="170">
        <v>8882.826509999999</v>
      </c>
      <c r="E20" s="170">
        <v>9547.7840799999994</v>
      </c>
      <c r="F20" s="170">
        <v>28.262</v>
      </c>
      <c r="G20" s="170">
        <v>742.6625600000001</v>
      </c>
      <c r="H20" s="170">
        <v>15601.362499999999</v>
      </c>
      <c r="I20" s="170">
        <v>16372.287060000001</v>
      </c>
      <c r="J20" s="170">
        <v>397.3091</v>
      </c>
      <c r="K20" s="170">
        <v>831.41476999999998</v>
      </c>
      <c r="L20" s="170">
        <v>14813.599539999999</v>
      </c>
      <c r="M20" s="170">
        <v>16042.323410000001</v>
      </c>
      <c r="N20" s="225"/>
    </row>
    <row r="21" spans="1:14" s="228" customFormat="1" ht="66.75" customHeight="1">
      <c r="A21" s="169" t="s">
        <v>146</v>
      </c>
      <c r="B21" s="170">
        <v>9164.6115592000006</v>
      </c>
      <c r="C21" s="170">
        <v>50900.50187</v>
      </c>
      <c r="D21" s="170">
        <v>912811.42785360001</v>
      </c>
      <c r="E21" s="170">
        <v>972876.54128279991</v>
      </c>
      <c r="F21" s="170">
        <v>2316.2891800000002</v>
      </c>
      <c r="G21" s="170">
        <v>43674.059091200004</v>
      </c>
      <c r="H21" s="170">
        <v>808538.31945479999</v>
      </c>
      <c r="I21" s="170">
        <v>854528.66772599996</v>
      </c>
      <c r="J21" s="170">
        <v>14530.121740000001</v>
      </c>
      <c r="K21" s="170">
        <v>49894.537006399994</v>
      </c>
      <c r="L21" s="170">
        <v>1475713.9220984001</v>
      </c>
      <c r="M21" s="170">
        <v>1540138.5808448</v>
      </c>
      <c r="N21" s="225"/>
    </row>
    <row r="22" spans="1:14" s="228" customFormat="1" ht="66.75" customHeight="1">
      <c r="A22" s="169" t="s">
        <v>147</v>
      </c>
      <c r="B22" s="170">
        <v>180.52423999999999</v>
      </c>
      <c r="C22" s="170">
        <v>240.09753000000001</v>
      </c>
      <c r="D22" s="170">
        <v>49939.063726799999</v>
      </c>
      <c r="E22" s="170">
        <v>50359.685496799997</v>
      </c>
      <c r="F22" s="170">
        <v>189.61539999999999</v>
      </c>
      <c r="G22" s="170">
        <v>439.52709000000004</v>
      </c>
      <c r="H22" s="170">
        <v>77046.922999999995</v>
      </c>
      <c r="I22" s="170">
        <v>77676.065489999994</v>
      </c>
      <c r="J22" s="170">
        <v>283.70691999999997</v>
      </c>
      <c r="K22" s="170">
        <v>283.79187000000002</v>
      </c>
      <c r="L22" s="170">
        <v>88104.217730000004</v>
      </c>
      <c r="M22" s="170">
        <v>88671.716520000002</v>
      </c>
      <c r="N22" s="225"/>
    </row>
    <row r="23" spans="1:14" s="228" customFormat="1" ht="66.75" customHeight="1">
      <c r="A23" s="169" t="s">
        <v>148</v>
      </c>
      <c r="B23" s="170">
        <v>2.3991199999999999</v>
      </c>
      <c r="C23" s="170">
        <v>1032.8267800000001</v>
      </c>
      <c r="D23" s="170">
        <v>11314.074849999999</v>
      </c>
      <c r="E23" s="170">
        <v>12349.30075</v>
      </c>
      <c r="F23" s="170">
        <v>1298.8950300000001</v>
      </c>
      <c r="G23" s="170">
        <v>1046.4658199999999</v>
      </c>
      <c r="H23" s="170">
        <v>9971.8341369999998</v>
      </c>
      <c r="I23" s="170">
        <v>12317.194986999999</v>
      </c>
      <c r="J23" s="170">
        <v>19.18234</v>
      </c>
      <c r="K23" s="170">
        <v>2206.9151000000002</v>
      </c>
      <c r="L23" s="170">
        <v>4044.8759123999998</v>
      </c>
      <c r="M23" s="170">
        <v>6270.9733524000003</v>
      </c>
      <c r="N23" s="225"/>
    </row>
    <row r="24" spans="1:14" s="228" customFormat="1" ht="66.75" customHeight="1">
      <c r="A24" s="169" t="s">
        <v>149</v>
      </c>
      <c r="B24" s="170">
        <v>1949.04423</v>
      </c>
      <c r="C24" s="170">
        <v>31407.37239</v>
      </c>
      <c r="D24" s="170">
        <v>83896.106353400013</v>
      </c>
      <c r="E24" s="170">
        <v>117252.5229734</v>
      </c>
      <c r="F24" s="170">
        <v>2716.6074700000004</v>
      </c>
      <c r="G24" s="170">
        <v>29899.770907000002</v>
      </c>
      <c r="H24" s="170">
        <v>89179.832211200002</v>
      </c>
      <c r="I24" s="170">
        <v>121796.2105882</v>
      </c>
      <c r="J24" s="170">
        <v>816.75481119999995</v>
      </c>
      <c r="K24" s="170">
        <v>30020.544710000002</v>
      </c>
      <c r="L24" s="170">
        <v>80786.462039199992</v>
      </c>
      <c r="M24" s="170">
        <v>111623.76156039999</v>
      </c>
      <c r="N24" s="225"/>
    </row>
    <row r="25" spans="1:14" s="228" customFormat="1" ht="66.75" customHeight="1">
      <c r="A25" s="169" t="s">
        <v>150</v>
      </c>
      <c r="B25" s="170">
        <v>0</v>
      </c>
      <c r="C25" s="170">
        <v>0</v>
      </c>
      <c r="D25" s="170">
        <v>0</v>
      </c>
      <c r="E25" s="170">
        <v>0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47.279559999999996</v>
      </c>
      <c r="L25" s="170">
        <v>0</v>
      </c>
      <c r="M25" s="170">
        <v>47.279559999999996</v>
      </c>
      <c r="N25" s="225"/>
    </row>
    <row r="26" spans="1:14" s="228" customFormat="1" ht="66.75" customHeight="1">
      <c r="A26" s="169" t="s">
        <v>151</v>
      </c>
      <c r="B26" s="170">
        <v>0</v>
      </c>
      <c r="C26" s="170">
        <v>274.39999999999998</v>
      </c>
      <c r="D26" s="170">
        <v>0</v>
      </c>
      <c r="E26" s="170">
        <v>274.39999999999998</v>
      </c>
      <c r="F26" s="170">
        <v>0</v>
      </c>
      <c r="G26" s="170">
        <v>0</v>
      </c>
      <c r="H26" s="170">
        <v>0</v>
      </c>
      <c r="I26" s="170">
        <v>0</v>
      </c>
      <c r="J26" s="170">
        <v>22.91</v>
      </c>
      <c r="K26" s="170">
        <v>0</v>
      </c>
      <c r="L26" s="170">
        <v>0</v>
      </c>
      <c r="M26" s="170">
        <v>22.91</v>
      </c>
      <c r="N26" s="225"/>
    </row>
    <row r="27" spans="1:14" s="230" customFormat="1" ht="92.25" customHeight="1" thickBot="1">
      <c r="A27" s="173" t="s">
        <v>152</v>
      </c>
      <c r="B27" s="174">
        <v>880.79061999999999</v>
      </c>
      <c r="C27" s="174">
        <v>90.091999999999999</v>
      </c>
      <c r="D27" s="174">
        <v>0</v>
      </c>
      <c r="E27" s="174">
        <v>970.88261999999997</v>
      </c>
      <c r="F27" s="174">
        <v>2259.34654</v>
      </c>
      <c r="G27" s="174">
        <v>1198.2789299999999</v>
      </c>
      <c r="H27" s="174">
        <v>0</v>
      </c>
      <c r="I27" s="174">
        <v>3457.6254700000004</v>
      </c>
      <c r="J27" s="174">
        <v>122.45972</v>
      </c>
      <c r="K27" s="174">
        <v>302.93700000000001</v>
      </c>
      <c r="L27" s="174">
        <v>60.89423</v>
      </c>
      <c r="M27" s="174">
        <v>486.29095000000001</v>
      </c>
      <c r="N27" s="229"/>
    </row>
    <row r="28" spans="1:14" s="228" customFormat="1" ht="42" customHeight="1" thickTop="1" thickBot="1">
      <c r="A28" s="231" t="s">
        <v>165</v>
      </c>
      <c r="B28" s="232">
        <f>SUM(B10:B27)</f>
        <v>322966.63229399995</v>
      </c>
      <c r="C28" s="232">
        <f t="shared" ref="C28:M28" si="0">SUM(C10:C27)</f>
        <v>995420.5739358</v>
      </c>
      <c r="D28" s="232">
        <f t="shared" si="0"/>
        <v>2026244.6077735999</v>
      </c>
      <c r="E28" s="232">
        <f t="shared" si="0"/>
        <v>3344631.8140034</v>
      </c>
      <c r="F28" s="232">
        <f t="shared" si="0"/>
        <v>375882.42576240003</v>
      </c>
      <c r="G28" s="232">
        <f t="shared" si="0"/>
        <v>727988.77054219996</v>
      </c>
      <c r="H28" s="232">
        <f t="shared" si="0"/>
        <v>2228817.9062568001</v>
      </c>
      <c r="I28" s="232">
        <f t="shared" si="0"/>
        <v>3332689.1025613998</v>
      </c>
      <c r="J28" s="232">
        <f t="shared" si="0"/>
        <v>669060.27358720021</v>
      </c>
      <c r="K28" s="232">
        <f t="shared" si="0"/>
        <v>1409116.5936467999</v>
      </c>
      <c r="L28" s="232">
        <f t="shared" si="0"/>
        <v>3645696.4410300003</v>
      </c>
      <c r="M28" s="232">
        <f t="shared" si="0"/>
        <v>5723873.3082640003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185" t="s">
        <v>737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A2" sqref="A1:XFD1048576"/>
    </sheetView>
  </sheetViews>
  <sheetFormatPr baseColWidth="10" defaultRowHeight="15"/>
  <cols>
    <col min="1" max="1" width="140.85546875" style="20" customWidth="1"/>
    <col min="2" max="2" width="29.140625" style="375" customWidth="1"/>
    <col min="3" max="3" width="31" style="375" customWidth="1"/>
    <col min="4" max="4" width="30.7109375" style="375" customWidth="1"/>
    <col min="5" max="5" width="31.28515625" style="375" customWidth="1"/>
    <col min="6" max="6" width="28.85546875" style="375" customWidth="1"/>
    <col min="7" max="7" width="31" style="375" customWidth="1"/>
    <col min="8" max="8" width="30.7109375" style="375" customWidth="1"/>
    <col min="9" max="9" width="31.28515625" style="375" customWidth="1"/>
    <col min="10" max="10" width="3.42578125" style="223" customWidth="1"/>
    <col min="11" max="256" width="11.42578125" style="375"/>
    <col min="257" max="257" width="140.85546875" style="375" customWidth="1"/>
    <col min="258" max="258" width="29.140625" style="375" customWidth="1"/>
    <col min="259" max="259" width="31" style="375" customWidth="1"/>
    <col min="260" max="260" width="30.7109375" style="375" customWidth="1"/>
    <col min="261" max="261" width="31.28515625" style="375" customWidth="1"/>
    <col min="262" max="262" width="28.85546875" style="375" customWidth="1"/>
    <col min="263" max="263" width="31" style="375" customWidth="1"/>
    <col min="264" max="264" width="30.7109375" style="375" customWidth="1"/>
    <col min="265" max="265" width="31.28515625" style="375" customWidth="1"/>
    <col min="266" max="266" width="3.42578125" style="375" customWidth="1"/>
    <col min="267" max="512" width="11.42578125" style="375"/>
    <col min="513" max="513" width="140.85546875" style="375" customWidth="1"/>
    <col min="514" max="514" width="29.140625" style="375" customWidth="1"/>
    <col min="515" max="515" width="31" style="375" customWidth="1"/>
    <col min="516" max="516" width="30.7109375" style="375" customWidth="1"/>
    <col min="517" max="517" width="31.28515625" style="375" customWidth="1"/>
    <col min="518" max="518" width="28.85546875" style="375" customWidth="1"/>
    <col min="519" max="519" width="31" style="375" customWidth="1"/>
    <col min="520" max="520" width="30.7109375" style="375" customWidth="1"/>
    <col min="521" max="521" width="31.28515625" style="375" customWidth="1"/>
    <col min="522" max="522" width="3.42578125" style="375" customWidth="1"/>
    <col min="523" max="768" width="11.42578125" style="375"/>
    <col min="769" max="769" width="140.85546875" style="375" customWidth="1"/>
    <col min="770" max="770" width="29.140625" style="375" customWidth="1"/>
    <col min="771" max="771" width="31" style="375" customWidth="1"/>
    <col min="772" max="772" width="30.7109375" style="375" customWidth="1"/>
    <col min="773" max="773" width="31.28515625" style="375" customWidth="1"/>
    <col min="774" max="774" width="28.85546875" style="375" customWidth="1"/>
    <col min="775" max="775" width="31" style="375" customWidth="1"/>
    <col min="776" max="776" width="30.7109375" style="375" customWidth="1"/>
    <col min="777" max="777" width="31.28515625" style="375" customWidth="1"/>
    <col min="778" max="778" width="3.42578125" style="375" customWidth="1"/>
    <col min="779" max="1024" width="11.42578125" style="375"/>
    <col min="1025" max="1025" width="140.85546875" style="375" customWidth="1"/>
    <col min="1026" max="1026" width="29.140625" style="375" customWidth="1"/>
    <col min="1027" max="1027" width="31" style="375" customWidth="1"/>
    <col min="1028" max="1028" width="30.7109375" style="375" customWidth="1"/>
    <col min="1029" max="1029" width="31.28515625" style="375" customWidth="1"/>
    <col min="1030" max="1030" width="28.85546875" style="375" customWidth="1"/>
    <col min="1031" max="1031" width="31" style="375" customWidth="1"/>
    <col min="1032" max="1032" width="30.7109375" style="375" customWidth="1"/>
    <col min="1033" max="1033" width="31.28515625" style="375" customWidth="1"/>
    <col min="1034" max="1034" width="3.42578125" style="375" customWidth="1"/>
    <col min="1035" max="1280" width="11.42578125" style="375"/>
    <col min="1281" max="1281" width="140.85546875" style="375" customWidth="1"/>
    <col min="1282" max="1282" width="29.140625" style="375" customWidth="1"/>
    <col min="1283" max="1283" width="31" style="375" customWidth="1"/>
    <col min="1284" max="1284" width="30.7109375" style="375" customWidth="1"/>
    <col min="1285" max="1285" width="31.28515625" style="375" customWidth="1"/>
    <col min="1286" max="1286" width="28.85546875" style="375" customWidth="1"/>
    <col min="1287" max="1287" width="31" style="375" customWidth="1"/>
    <col min="1288" max="1288" width="30.7109375" style="375" customWidth="1"/>
    <col min="1289" max="1289" width="31.28515625" style="375" customWidth="1"/>
    <col min="1290" max="1290" width="3.42578125" style="375" customWidth="1"/>
    <col min="1291" max="1536" width="11.42578125" style="375"/>
    <col min="1537" max="1537" width="140.85546875" style="375" customWidth="1"/>
    <col min="1538" max="1538" width="29.140625" style="375" customWidth="1"/>
    <col min="1539" max="1539" width="31" style="375" customWidth="1"/>
    <col min="1540" max="1540" width="30.7109375" style="375" customWidth="1"/>
    <col min="1541" max="1541" width="31.28515625" style="375" customWidth="1"/>
    <col min="1542" max="1542" width="28.85546875" style="375" customWidth="1"/>
    <col min="1543" max="1543" width="31" style="375" customWidth="1"/>
    <col min="1544" max="1544" width="30.7109375" style="375" customWidth="1"/>
    <col min="1545" max="1545" width="31.28515625" style="375" customWidth="1"/>
    <col min="1546" max="1546" width="3.42578125" style="375" customWidth="1"/>
    <col min="1547" max="1792" width="11.42578125" style="375"/>
    <col min="1793" max="1793" width="140.85546875" style="375" customWidth="1"/>
    <col min="1794" max="1794" width="29.140625" style="375" customWidth="1"/>
    <col min="1795" max="1795" width="31" style="375" customWidth="1"/>
    <col min="1796" max="1796" width="30.7109375" style="375" customWidth="1"/>
    <col min="1797" max="1797" width="31.28515625" style="375" customWidth="1"/>
    <col min="1798" max="1798" width="28.85546875" style="375" customWidth="1"/>
    <col min="1799" max="1799" width="31" style="375" customWidth="1"/>
    <col min="1800" max="1800" width="30.7109375" style="375" customWidth="1"/>
    <col min="1801" max="1801" width="31.28515625" style="375" customWidth="1"/>
    <col min="1802" max="1802" width="3.42578125" style="375" customWidth="1"/>
    <col min="1803" max="2048" width="11.42578125" style="375"/>
    <col min="2049" max="2049" width="140.85546875" style="375" customWidth="1"/>
    <col min="2050" max="2050" width="29.140625" style="375" customWidth="1"/>
    <col min="2051" max="2051" width="31" style="375" customWidth="1"/>
    <col min="2052" max="2052" width="30.7109375" style="375" customWidth="1"/>
    <col min="2053" max="2053" width="31.28515625" style="375" customWidth="1"/>
    <col min="2054" max="2054" width="28.85546875" style="375" customWidth="1"/>
    <col min="2055" max="2055" width="31" style="375" customWidth="1"/>
    <col min="2056" max="2056" width="30.7109375" style="375" customWidth="1"/>
    <col min="2057" max="2057" width="31.28515625" style="375" customWidth="1"/>
    <col min="2058" max="2058" width="3.42578125" style="375" customWidth="1"/>
    <col min="2059" max="2304" width="11.42578125" style="375"/>
    <col min="2305" max="2305" width="140.85546875" style="375" customWidth="1"/>
    <col min="2306" max="2306" width="29.140625" style="375" customWidth="1"/>
    <col min="2307" max="2307" width="31" style="375" customWidth="1"/>
    <col min="2308" max="2308" width="30.7109375" style="375" customWidth="1"/>
    <col min="2309" max="2309" width="31.28515625" style="375" customWidth="1"/>
    <col min="2310" max="2310" width="28.85546875" style="375" customWidth="1"/>
    <col min="2311" max="2311" width="31" style="375" customWidth="1"/>
    <col min="2312" max="2312" width="30.7109375" style="375" customWidth="1"/>
    <col min="2313" max="2313" width="31.28515625" style="375" customWidth="1"/>
    <col min="2314" max="2314" width="3.42578125" style="375" customWidth="1"/>
    <col min="2315" max="2560" width="11.42578125" style="375"/>
    <col min="2561" max="2561" width="140.85546875" style="375" customWidth="1"/>
    <col min="2562" max="2562" width="29.140625" style="375" customWidth="1"/>
    <col min="2563" max="2563" width="31" style="375" customWidth="1"/>
    <col min="2564" max="2564" width="30.7109375" style="375" customWidth="1"/>
    <col min="2565" max="2565" width="31.28515625" style="375" customWidth="1"/>
    <col min="2566" max="2566" width="28.85546875" style="375" customWidth="1"/>
    <col min="2567" max="2567" width="31" style="375" customWidth="1"/>
    <col min="2568" max="2568" width="30.7109375" style="375" customWidth="1"/>
    <col min="2569" max="2569" width="31.28515625" style="375" customWidth="1"/>
    <col min="2570" max="2570" width="3.42578125" style="375" customWidth="1"/>
    <col min="2571" max="2816" width="11.42578125" style="375"/>
    <col min="2817" max="2817" width="140.85546875" style="375" customWidth="1"/>
    <col min="2818" max="2818" width="29.140625" style="375" customWidth="1"/>
    <col min="2819" max="2819" width="31" style="375" customWidth="1"/>
    <col min="2820" max="2820" width="30.7109375" style="375" customWidth="1"/>
    <col min="2821" max="2821" width="31.28515625" style="375" customWidth="1"/>
    <col min="2822" max="2822" width="28.85546875" style="375" customWidth="1"/>
    <col min="2823" max="2823" width="31" style="375" customWidth="1"/>
    <col min="2824" max="2824" width="30.7109375" style="375" customWidth="1"/>
    <col min="2825" max="2825" width="31.28515625" style="375" customWidth="1"/>
    <col min="2826" max="2826" width="3.42578125" style="375" customWidth="1"/>
    <col min="2827" max="3072" width="11.42578125" style="375"/>
    <col min="3073" max="3073" width="140.85546875" style="375" customWidth="1"/>
    <col min="3074" max="3074" width="29.140625" style="375" customWidth="1"/>
    <col min="3075" max="3075" width="31" style="375" customWidth="1"/>
    <col min="3076" max="3076" width="30.7109375" style="375" customWidth="1"/>
    <col min="3077" max="3077" width="31.28515625" style="375" customWidth="1"/>
    <col min="3078" max="3078" width="28.85546875" style="375" customWidth="1"/>
    <col min="3079" max="3079" width="31" style="375" customWidth="1"/>
    <col min="3080" max="3080" width="30.7109375" style="375" customWidth="1"/>
    <col min="3081" max="3081" width="31.28515625" style="375" customWidth="1"/>
    <col min="3082" max="3082" width="3.42578125" style="375" customWidth="1"/>
    <col min="3083" max="3328" width="11.42578125" style="375"/>
    <col min="3329" max="3329" width="140.85546875" style="375" customWidth="1"/>
    <col min="3330" max="3330" width="29.140625" style="375" customWidth="1"/>
    <col min="3331" max="3331" width="31" style="375" customWidth="1"/>
    <col min="3332" max="3332" width="30.7109375" style="375" customWidth="1"/>
    <col min="3333" max="3333" width="31.28515625" style="375" customWidth="1"/>
    <col min="3334" max="3334" width="28.85546875" style="375" customWidth="1"/>
    <col min="3335" max="3335" width="31" style="375" customWidth="1"/>
    <col min="3336" max="3336" width="30.7109375" style="375" customWidth="1"/>
    <col min="3337" max="3337" width="31.28515625" style="375" customWidth="1"/>
    <col min="3338" max="3338" width="3.42578125" style="375" customWidth="1"/>
    <col min="3339" max="3584" width="11.42578125" style="375"/>
    <col min="3585" max="3585" width="140.85546875" style="375" customWidth="1"/>
    <col min="3586" max="3586" width="29.140625" style="375" customWidth="1"/>
    <col min="3587" max="3587" width="31" style="375" customWidth="1"/>
    <col min="3588" max="3588" width="30.7109375" style="375" customWidth="1"/>
    <col min="3589" max="3589" width="31.28515625" style="375" customWidth="1"/>
    <col min="3590" max="3590" width="28.85546875" style="375" customWidth="1"/>
    <col min="3591" max="3591" width="31" style="375" customWidth="1"/>
    <col min="3592" max="3592" width="30.7109375" style="375" customWidth="1"/>
    <col min="3593" max="3593" width="31.28515625" style="375" customWidth="1"/>
    <col min="3594" max="3594" width="3.42578125" style="375" customWidth="1"/>
    <col min="3595" max="3840" width="11.42578125" style="375"/>
    <col min="3841" max="3841" width="140.85546875" style="375" customWidth="1"/>
    <col min="3842" max="3842" width="29.140625" style="375" customWidth="1"/>
    <col min="3843" max="3843" width="31" style="375" customWidth="1"/>
    <col min="3844" max="3844" width="30.7109375" style="375" customWidth="1"/>
    <col min="3845" max="3845" width="31.28515625" style="375" customWidth="1"/>
    <col min="3846" max="3846" width="28.85546875" style="375" customWidth="1"/>
    <col min="3847" max="3847" width="31" style="375" customWidth="1"/>
    <col min="3848" max="3848" width="30.7109375" style="375" customWidth="1"/>
    <col min="3849" max="3849" width="31.28515625" style="375" customWidth="1"/>
    <col min="3850" max="3850" width="3.42578125" style="375" customWidth="1"/>
    <col min="3851" max="4096" width="11.42578125" style="375"/>
    <col min="4097" max="4097" width="140.85546875" style="375" customWidth="1"/>
    <col min="4098" max="4098" width="29.140625" style="375" customWidth="1"/>
    <col min="4099" max="4099" width="31" style="375" customWidth="1"/>
    <col min="4100" max="4100" width="30.7109375" style="375" customWidth="1"/>
    <col min="4101" max="4101" width="31.28515625" style="375" customWidth="1"/>
    <col min="4102" max="4102" width="28.85546875" style="375" customWidth="1"/>
    <col min="4103" max="4103" width="31" style="375" customWidth="1"/>
    <col min="4104" max="4104" width="30.7109375" style="375" customWidth="1"/>
    <col min="4105" max="4105" width="31.28515625" style="375" customWidth="1"/>
    <col min="4106" max="4106" width="3.42578125" style="375" customWidth="1"/>
    <col min="4107" max="4352" width="11.42578125" style="375"/>
    <col min="4353" max="4353" width="140.85546875" style="375" customWidth="1"/>
    <col min="4354" max="4354" width="29.140625" style="375" customWidth="1"/>
    <col min="4355" max="4355" width="31" style="375" customWidth="1"/>
    <col min="4356" max="4356" width="30.7109375" style="375" customWidth="1"/>
    <col min="4357" max="4357" width="31.28515625" style="375" customWidth="1"/>
    <col min="4358" max="4358" width="28.85546875" style="375" customWidth="1"/>
    <col min="4359" max="4359" width="31" style="375" customWidth="1"/>
    <col min="4360" max="4360" width="30.7109375" style="375" customWidth="1"/>
    <col min="4361" max="4361" width="31.28515625" style="375" customWidth="1"/>
    <col min="4362" max="4362" width="3.42578125" style="375" customWidth="1"/>
    <col min="4363" max="4608" width="11.42578125" style="375"/>
    <col min="4609" max="4609" width="140.85546875" style="375" customWidth="1"/>
    <col min="4610" max="4610" width="29.140625" style="375" customWidth="1"/>
    <col min="4611" max="4611" width="31" style="375" customWidth="1"/>
    <col min="4612" max="4612" width="30.7109375" style="375" customWidth="1"/>
    <col min="4613" max="4613" width="31.28515625" style="375" customWidth="1"/>
    <col min="4614" max="4614" width="28.85546875" style="375" customWidth="1"/>
    <col min="4615" max="4615" width="31" style="375" customWidth="1"/>
    <col min="4616" max="4616" width="30.7109375" style="375" customWidth="1"/>
    <col min="4617" max="4617" width="31.28515625" style="375" customWidth="1"/>
    <col min="4618" max="4618" width="3.42578125" style="375" customWidth="1"/>
    <col min="4619" max="4864" width="11.42578125" style="375"/>
    <col min="4865" max="4865" width="140.85546875" style="375" customWidth="1"/>
    <col min="4866" max="4866" width="29.140625" style="375" customWidth="1"/>
    <col min="4867" max="4867" width="31" style="375" customWidth="1"/>
    <col min="4868" max="4868" width="30.7109375" style="375" customWidth="1"/>
    <col min="4869" max="4869" width="31.28515625" style="375" customWidth="1"/>
    <col min="4870" max="4870" width="28.85546875" style="375" customWidth="1"/>
    <col min="4871" max="4871" width="31" style="375" customWidth="1"/>
    <col min="4872" max="4872" width="30.7109375" style="375" customWidth="1"/>
    <col min="4873" max="4873" width="31.28515625" style="375" customWidth="1"/>
    <col min="4874" max="4874" width="3.42578125" style="375" customWidth="1"/>
    <col min="4875" max="5120" width="11.42578125" style="375"/>
    <col min="5121" max="5121" width="140.85546875" style="375" customWidth="1"/>
    <col min="5122" max="5122" width="29.140625" style="375" customWidth="1"/>
    <col min="5123" max="5123" width="31" style="375" customWidth="1"/>
    <col min="5124" max="5124" width="30.7109375" style="375" customWidth="1"/>
    <col min="5125" max="5125" width="31.28515625" style="375" customWidth="1"/>
    <col min="5126" max="5126" width="28.85546875" style="375" customWidth="1"/>
    <col min="5127" max="5127" width="31" style="375" customWidth="1"/>
    <col min="5128" max="5128" width="30.7109375" style="375" customWidth="1"/>
    <col min="5129" max="5129" width="31.28515625" style="375" customWidth="1"/>
    <col min="5130" max="5130" width="3.42578125" style="375" customWidth="1"/>
    <col min="5131" max="5376" width="11.42578125" style="375"/>
    <col min="5377" max="5377" width="140.85546875" style="375" customWidth="1"/>
    <col min="5378" max="5378" width="29.140625" style="375" customWidth="1"/>
    <col min="5379" max="5379" width="31" style="375" customWidth="1"/>
    <col min="5380" max="5380" width="30.7109375" style="375" customWidth="1"/>
    <col min="5381" max="5381" width="31.28515625" style="375" customWidth="1"/>
    <col min="5382" max="5382" width="28.85546875" style="375" customWidth="1"/>
    <col min="5383" max="5383" width="31" style="375" customWidth="1"/>
    <col min="5384" max="5384" width="30.7109375" style="375" customWidth="1"/>
    <col min="5385" max="5385" width="31.28515625" style="375" customWidth="1"/>
    <col min="5386" max="5386" width="3.42578125" style="375" customWidth="1"/>
    <col min="5387" max="5632" width="11.42578125" style="375"/>
    <col min="5633" max="5633" width="140.85546875" style="375" customWidth="1"/>
    <col min="5634" max="5634" width="29.140625" style="375" customWidth="1"/>
    <col min="5635" max="5635" width="31" style="375" customWidth="1"/>
    <col min="5636" max="5636" width="30.7109375" style="375" customWidth="1"/>
    <col min="5637" max="5637" width="31.28515625" style="375" customWidth="1"/>
    <col min="5638" max="5638" width="28.85546875" style="375" customWidth="1"/>
    <col min="5639" max="5639" width="31" style="375" customWidth="1"/>
    <col min="5640" max="5640" width="30.7109375" style="375" customWidth="1"/>
    <col min="5641" max="5641" width="31.28515625" style="375" customWidth="1"/>
    <col min="5642" max="5642" width="3.42578125" style="375" customWidth="1"/>
    <col min="5643" max="5888" width="11.42578125" style="375"/>
    <col min="5889" max="5889" width="140.85546875" style="375" customWidth="1"/>
    <col min="5890" max="5890" width="29.140625" style="375" customWidth="1"/>
    <col min="5891" max="5891" width="31" style="375" customWidth="1"/>
    <col min="5892" max="5892" width="30.7109375" style="375" customWidth="1"/>
    <col min="5893" max="5893" width="31.28515625" style="375" customWidth="1"/>
    <col min="5894" max="5894" width="28.85546875" style="375" customWidth="1"/>
    <col min="5895" max="5895" width="31" style="375" customWidth="1"/>
    <col min="5896" max="5896" width="30.7109375" style="375" customWidth="1"/>
    <col min="5897" max="5897" width="31.28515625" style="375" customWidth="1"/>
    <col min="5898" max="5898" width="3.42578125" style="375" customWidth="1"/>
    <col min="5899" max="6144" width="11.42578125" style="375"/>
    <col min="6145" max="6145" width="140.85546875" style="375" customWidth="1"/>
    <col min="6146" max="6146" width="29.140625" style="375" customWidth="1"/>
    <col min="6147" max="6147" width="31" style="375" customWidth="1"/>
    <col min="6148" max="6148" width="30.7109375" style="375" customWidth="1"/>
    <col min="6149" max="6149" width="31.28515625" style="375" customWidth="1"/>
    <col min="6150" max="6150" width="28.85546875" style="375" customWidth="1"/>
    <col min="6151" max="6151" width="31" style="375" customWidth="1"/>
    <col min="6152" max="6152" width="30.7109375" style="375" customWidth="1"/>
    <col min="6153" max="6153" width="31.28515625" style="375" customWidth="1"/>
    <col min="6154" max="6154" width="3.42578125" style="375" customWidth="1"/>
    <col min="6155" max="6400" width="11.42578125" style="375"/>
    <col min="6401" max="6401" width="140.85546875" style="375" customWidth="1"/>
    <col min="6402" max="6402" width="29.140625" style="375" customWidth="1"/>
    <col min="6403" max="6403" width="31" style="375" customWidth="1"/>
    <col min="6404" max="6404" width="30.7109375" style="375" customWidth="1"/>
    <col min="6405" max="6405" width="31.28515625" style="375" customWidth="1"/>
    <col min="6406" max="6406" width="28.85546875" style="375" customWidth="1"/>
    <col min="6407" max="6407" width="31" style="375" customWidth="1"/>
    <col min="6408" max="6408" width="30.7109375" style="375" customWidth="1"/>
    <col min="6409" max="6409" width="31.28515625" style="375" customWidth="1"/>
    <col min="6410" max="6410" width="3.42578125" style="375" customWidth="1"/>
    <col min="6411" max="6656" width="11.42578125" style="375"/>
    <col min="6657" max="6657" width="140.85546875" style="375" customWidth="1"/>
    <col min="6658" max="6658" width="29.140625" style="375" customWidth="1"/>
    <col min="6659" max="6659" width="31" style="375" customWidth="1"/>
    <col min="6660" max="6660" width="30.7109375" style="375" customWidth="1"/>
    <col min="6661" max="6661" width="31.28515625" style="375" customWidth="1"/>
    <col min="6662" max="6662" width="28.85546875" style="375" customWidth="1"/>
    <col min="6663" max="6663" width="31" style="375" customWidth="1"/>
    <col min="6664" max="6664" width="30.7109375" style="375" customWidth="1"/>
    <col min="6665" max="6665" width="31.28515625" style="375" customWidth="1"/>
    <col min="6666" max="6666" width="3.42578125" style="375" customWidth="1"/>
    <col min="6667" max="6912" width="11.42578125" style="375"/>
    <col min="6913" max="6913" width="140.85546875" style="375" customWidth="1"/>
    <col min="6914" max="6914" width="29.140625" style="375" customWidth="1"/>
    <col min="6915" max="6915" width="31" style="375" customWidth="1"/>
    <col min="6916" max="6916" width="30.7109375" style="375" customWidth="1"/>
    <col min="6917" max="6917" width="31.28515625" style="375" customWidth="1"/>
    <col min="6918" max="6918" width="28.85546875" style="375" customWidth="1"/>
    <col min="6919" max="6919" width="31" style="375" customWidth="1"/>
    <col min="6920" max="6920" width="30.7109375" style="375" customWidth="1"/>
    <col min="6921" max="6921" width="31.28515625" style="375" customWidth="1"/>
    <col min="6922" max="6922" width="3.42578125" style="375" customWidth="1"/>
    <col min="6923" max="7168" width="11.42578125" style="375"/>
    <col min="7169" max="7169" width="140.85546875" style="375" customWidth="1"/>
    <col min="7170" max="7170" width="29.140625" style="375" customWidth="1"/>
    <col min="7171" max="7171" width="31" style="375" customWidth="1"/>
    <col min="7172" max="7172" width="30.7109375" style="375" customWidth="1"/>
    <col min="7173" max="7173" width="31.28515625" style="375" customWidth="1"/>
    <col min="7174" max="7174" width="28.85546875" style="375" customWidth="1"/>
    <col min="7175" max="7175" width="31" style="375" customWidth="1"/>
    <col min="7176" max="7176" width="30.7109375" style="375" customWidth="1"/>
    <col min="7177" max="7177" width="31.28515625" style="375" customWidth="1"/>
    <col min="7178" max="7178" width="3.42578125" style="375" customWidth="1"/>
    <col min="7179" max="7424" width="11.42578125" style="375"/>
    <col min="7425" max="7425" width="140.85546875" style="375" customWidth="1"/>
    <col min="7426" max="7426" width="29.140625" style="375" customWidth="1"/>
    <col min="7427" max="7427" width="31" style="375" customWidth="1"/>
    <col min="7428" max="7428" width="30.7109375" style="375" customWidth="1"/>
    <col min="7429" max="7429" width="31.28515625" style="375" customWidth="1"/>
    <col min="7430" max="7430" width="28.85546875" style="375" customWidth="1"/>
    <col min="7431" max="7431" width="31" style="375" customWidth="1"/>
    <col min="7432" max="7432" width="30.7109375" style="375" customWidth="1"/>
    <col min="7433" max="7433" width="31.28515625" style="375" customWidth="1"/>
    <col min="7434" max="7434" width="3.42578125" style="375" customWidth="1"/>
    <col min="7435" max="7680" width="11.42578125" style="375"/>
    <col min="7681" max="7681" width="140.85546875" style="375" customWidth="1"/>
    <col min="7682" max="7682" width="29.140625" style="375" customWidth="1"/>
    <col min="7683" max="7683" width="31" style="375" customWidth="1"/>
    <col min="7684" max="7684" width="30.7109375" style="375" customWidth="1"/>
    <col min="7685" max="7685" width="31.28515625" style="375" customWidth="1"/>
    <col min="7686" max="7686" width="28.85546875" style="375" customWidth="1"/>
    <col min="7687" max="7687" width="31" style="375" customWidth="1"/>
    <col min="7688" max="7688" width="30.7109375" style="375" customWidth="1"/>
    <col min="7689" max="7689" width="31.28515625" style="375" customWidth="1"/>
    <col min="7690" max="7690" width="3.42578125" style="375" customWidth="1"/>
    <col min="7691" max="7936" width="11.42578125" style="375"/>
    <col min="7937" max="7937" width="140.85546875" style="375" customWidth="1"/>
    <col min="7938" max="7938" width="29.140625" style="375" customWidth="1"/>
    <col min="7939" max="7939" width="31" style="375" customWidth="1"/>
    <col min="7940" max="7940" width="30.7109375" style="375" customWidth="1"/>
    <col min="7941" max="7941" width="31.28515625" style="375" customWidth="1"/>
    <col min="7942" max="7942" width="28.85546875" style="375" customWidth="1"/>
    <col min="7943" max="7943" width="31" style="375" customWidth="1"/>
    <col min="7944" max="7944" width="30.7109375" style="375" customWidth="1"/>
    <col min="7945" max="7945" width="31.28515625" style="375" customWidth="1"/>
    <col min="7946" max="7946" width="3.42578125" style="375" customWidth="1"/>
    <col min="7947" max="8192" width="11.42578125" style="375"/>
    <col min="8193" max="8193" width="140.85546875" style="375" customWidth="1"/>
    <col min="8194" max="8194" width="29.140625" style="375" customWidth="1"/>
    <col min="8195" max="8195" width="31" style="375" customWidth="1"/>
    <col min="8196" max="8196" width="30.7109375" style="375" customWidth="1"/>
    <col min="8197" max="8197" width="31.28515625" style="375" customWidth="1"/>
    <col min="8198" max="8198" width="28.85546875" style="375" customWidth="1"/>
    <col min="8199" max="8199" width="31" style="375" customWidth="1"/>
    <col min="8200" max="8200" width="30.7109375" style="375" customWidth="1"/>
    <col min="8201" max="8201" width="31.28515625" style="375" customWidth="1"/>
    <col min="8202" max="8202" width="3.42578125" style="375" customWidth="1"/>
    <col min="8203" max="8448" width="11.42578125" style="375"/>
    <col min="8449" max="8449" width="140.85546875" style="375" customWidth="1"/>
    <col min="8450" max="8450" width="29.140625" style="375" customWidth="1"/>
    <col min="8451" max="8451" width="31" style="375" customWidth="1"/>
    <col min="8452" max="8452" width="30.7109375" style="375" customWidth="1"/>
    <col min="8453" max="8453" width="31.28515625" style="375" customWidth="1"/>
    <col min="8454" max="8454" width="28.85546875" style="375" customWidth="1"/>
    <col min="8455" max="8455" width="31" style="375" customWidth="1"/>
    <col min="8456" max="8456" width="30.7109375" style="375" customWidth="1"/>
    <col min="8457" max="8457" width="31.28515625" style="375" customWidth="1"/>
    <col min="8458" max="8458" width="3.42578125" style="375" customWidth="1"/>
    <col min="8459" max="8704" width="11.42578125" style="375"/>
    <col min="8705" max="8705" width="140.85546875" style="375" customWidth="1"/>
    <col min="8706" max="8706" width="29.140625" style="375" customWidth="1"/>
    <col min="8707" max="8707" width="31" style="375" customWidth="1"/>
    <col min="8708" max="8708" width="30.7109375" style="375" customWidth="1"/>
    <col min="8709" max="8709" width="31.28515625" style="375" customWidth="1"/>
    <col min="8710" max="8710" width="28.85546875" style="375" customWidth="1"/>
    <col min="8711" max="8711" width="31" style="375" customWidth="1"/>
    <col min="8712" max="8712" width="30.7109375" style="375" customWidth="1"/>
    <col min="8713" max="8713" width="31.28515625" style="375" customWidth="1"/>
    <col min="8714" max="8714" width="3.42578125" style="375" customWidth="1"/>
    <col min="8715" max="8960" width="11.42578125" style="375"/>
    <col min="8961" max="8961" width="140.85546875" style="375" customWidth="1"/>
    <col min="8962" max="8962" width="29.140625" style="375" customWidth="1"/>
    <col min="8963" max="8963" width="31" style="375" customWidth="1"/>
    <col min="8964" max="8964" width="30.7109375" style="375" customWidth="1"/>
    <col min="8965" max="8965" width="31.28515625" style="375" customWidth="1"/>
    <col min="8966" max="8966" width="28.85546875" style="375" customWidth="1"/>
    <col min="8967" max="8967" width="31" style="375" customWidth="1"/>
    <col min="8968" max="8968" width="30.7109375" style="375" customWidth="1"/>
    <col min="8969" max="8969" width="31.28515625" style="375" customWidth="1"/>
    <col min="8970" max="8970" width="3.42578125" style="375" customWidth="1"/>
    <col min="8971" max="9216" width="11.42578125" style="375"/>
    <col min="9217" max="9217" width="140.85546875" style="375" customWidth="1"/>
    <col min="9218" max="9218" width="29.140625" style="375" customWidth="1"/>
    <col min="9219" max="9219" width="31" style="375" customWidth="1"/>
    <col min="9220" max="9220" width="30.7109375" style="375" customWidth="1"/>
    <col min="9221" max="9221" width="31.28515625" style="375" customWidth="1"/>
    <col min="9222" max="9222" width="28.85546875" style="375" customWidth="1"/>
    <col min="9223" max="9223" width="31" style="375" customWidth="1"/>
    <col min="9224" max="9224" width="30.7109375" style="375" customWidth="1"/>
    <col min="9225" max="9225" width="31.28515625" style="375" customWidth="1"/>
    <col min="9226" max="9226" width="3.42578125" style="375" customWidth="1"/>
    <col min="9227" max="9472" width="11.42578125" style="375"/>
    <col min="9473" max="9473" width="140.85546875" style="375" customWidth="1"/>
    <col min="9474" max="9474" width="29.140625" style="375" customWidth="1"/>
    <col min="9475" max="9475" width="31" style="375" customWidth="1"/>
    <col min="9476" max="9476" width="30.7109375" style="375" customWidth="1"/>
    <col min="9477" max="9477" width="31.28515625" style="375" customWidth="1"/>
    <col min="9478" max="9478" width="28.85546875" style="375" customWidth="1"/>
    <col min="9479" max="9479" width="31" style="375" customWidth="1"/>
    <col min="9480" max="9480" width="30.7109375" style="375" customWidth="1"/>
    <col min="9481" max="9481" width="31.28515625" style="375" customWidth="1"/>
    <col min="9482" max="9482" width="3.42578125" style="375" customWidth="1"/>
    <col min="9483" max="9728" width="11.42578125" style="375"/>
    <col min="9729" max="9729" width="140.85546875" style="375" customWidth="1"/>
    <col min="9730" max="9730" width="29.140625" style="375" customWidth="1"/>
    <col min="9731" max="9731" width="31" style="375" customWidth="1"/>
    <col min="9732" max="9732" width="30.7109375" style="375" customWidth="1"/>
    <col min="9733" max="9733" width="31.28515625" style="375" customWidth="1"/>
    <col min="9734" max="9734" width="28.85546875" style="375" customWidth="1"/>
    <col min="9735" max="9735" width="31" style="375" customWidth="1"/>
    <col min="9736" max="9736" width="30.7109375" style="375" customWidth="1"/>
    <col min="9737" max="9737" width="31.28515625" style="375" customWidth="1"/>
    <col min="9738" max="9738" width="3.42578125" style="375" customWidth="1"/>
    <col min="9739" max="9984" width="11.42578125" style="375"/>
    <col min="9985" max="9985" width="140.85546875" style="375" customWidth="1"/>
    <col min="9986" max="9986" width="29.140625" style="375" customWidth="1"/>
    <col min="9987" max="9987" width="31" style="375" customWidth="1"/>
    <col min="9988" max="9988" width="30.7109375" style="375" customWidth="1"/>
    <col min="9989" max="9989" width="31.28515625" style="375" customWidth="1"/>
    <col min="9990" max="9990" width="28.85546875" style="375" customWidth="1"/>
    <col min="9991" max="9991" width="31" style="375" customWidth="1"/>
    <col min="9992" max="9992" width="30.7109375" style="375" customWidth="1"/>
    <col min="9993" max="9993" width="31.28515625" style="375" customWidth="1"/>
    <col min="9994" max="9994" width="3.42578125" style="375" customWidth="1"/>
    <col min="9995" max="10240" width="11.42578125" style="375"/>
    <col min="10241" max="10241" width="140.85546875" style="375" customWidth="1"/>
    <col min="10242" max="10242" width="29.140625" style="375" customWidth="1"/>
    <col min="10243" max="10243" width="31" style="375" customWidth="1"/>
    <col min="10244" max="10244" width="30.7109375" style="375" customWidth="1"/>
    <col min="10245" max="10245" width="31.28515625" style="375" customWidth="1"/>
    <col min="10246" max="10246" width="28.85546875" style="375" customWidth="1"/>
    <col min="10247" max="10247" width="31" style="375" customWidth="1"/>
    <col min="10248" max="10248" width="30.7109375" style="375" customWidth="1"/>
    <col min="10249" max="10249" width="31.28515625" style="375" customWidth="1"/>
    <col min="10250" max="10250" width="3.42578125" style="375" customWidth="1"/>
    <col min="10251" max="10496" width="11.42578125" style="375"/>
    <col min="10497" max="10497" width="140.85546875" style="375" customWidth="1"/>
    <col min="10498" max="10498" width="29.140625" style="375" customWidth="1"/>
    <col min="10499" max="10499" width="31" style="375" customWidth="1"/>
    <col min="10500" max="10500" width="30.7109375" style="375" customWidth="1"/>
    <col min="10501" max="10501" width="31.28515625" style="375" customWidth="1"/>
    <col min="10502" max="10502" width="28.85546875" style="375" customWidth="1"/>
    <col min="10503" max="10503" width="31" style="375" customWidth="1"/>
    <col min="10504" max="10504" width="30.7109375" style="375" customWidth="1"/>
    <col min="10505" max="10505" width="31.28515625" style="375" customWidth="1"/>
    <col min="10506" max="10506" width="3.42578125" style="375" customWidth="1"/>
    <col min="10507" max="10752" width="11.42578125" style="375"/>
    <col min="10753" max="10753" width="140.85546875" style="375" customWidth="1"/>
    <col min="10754" max="10754" width="29.140625" style="375" customWidth="1"/>
    <col min="10755" max="10755" width="31" style="375" customWidth="1"/>
    <col min="10756" max="10756" width="30.7109375" style="375" customWidth="1"/>
    <col min="10757" max="10757" width="31.28515625" style="375" customWidth="1"/>
    <col min="10758" max="10758" width="28.85546875" style="375" customWidth="1"/>
    <col min="10759" max="10759" width="31" style="375" customWidth="1"/>
    <col min="10760" max="10760" width="30.7109375" style="375" customWidth="1"/>
    <col min="10761" max="10761" width="31.28515625" style="375" customWidth="1"/>
    <col min="10762" max="10762" width="3.42578125" style="375" customWidth="1"/>
    <col min="10763" max="11008" width="11.42578125" style="375"/>
    <col min="11009" max="11009" width="140.85546875" style="375" customWidth="1"/>
    <col min="11010" max="11010" width="29.140625" style="375" customWidth="1"/>
    <col min="11011" max="11011" width="31" style="375" customWidth="1"/>
    <col min="11012" max="11012" width="30.7109375" style="375" customWidth="1"/>
    <col min="11013" max="11013" width="31.28515625" style="375" customWidth="1"/>
    <col min="11014" max="11014" width="28.85546875" style="375" customWidth="1"/>
    <col min="11015" max="11015" width="31" style="375" customWidth="1"/>
    <col min="11016" max="11016" width="30.7109375" style="375" customWidth="1"/>
    <col min="11017" max="11017" width="31.28515625" style="375" customWidth="1"/>
    <col min="11018" max="11018" width="3.42578125" style="375" customWidth="1"/>
    <col min="11019" max="11264" width="11.42578125" style="375"/>
    <col min="11265" max="11265" width="140.85546875" style="375" customWidth="1"/>
    <col min="11266" max="11266" width="29.140625" style="375" customWidth="1"/>
    <col min="11267" max="11267" width="31" style="375" customWidth="1"/>
    <col min="11268" max="11268" width="30.7109375" style="375" customWidth="1"/>
    <col min="11269" max="11269" width="31.28515625" style="375" customWidth="1"/>
    <col min="11270" max="11270" width="28.85546875" style="375" customWidth="1"/>
    <col min="11271" max="11271" width="31" style="375" customWidth="1"/>
    <col min="11272" max="11272" width="30.7109375" style="375" customWidth="1"/>
    <col min="11273" max="11273" width="31.28515625" style="375" customWidth="1"/>
    <col min="11274" max="11274" width="3.42578125" style="375" customWidth="1"/>
    <col min="11275" max="11520" width="11.42578125" style="375"/>
    <col min="11521" max="11521" width="140.85546875" style="375" customWidth="1"/>
    <col min="11522" max="11522" width="29.140625" style="375" customWidth="1"/>
    <col min="11523" max="11523" width="31" style="375" customWidth="1"/>
    <col min="11524" max="11524" width="30.7109375" style="375" customWidth="1"/>
    <col min="11525" max="11525" width="31.28515625" style="375" customWidth="1"/>
    <col min="11526" max="11526" width="28.85546875" style="375" customWidth="1"/>
    <col min="11527" max="11527" width="31" style="375" customWidth="1"/>
    <col min="11528" max="11528" width="30.7109375" style="375" customWidth="1"/>
    <col min="11529" max="11529" width="31.28515625" style="375" customWidth="1"/>
    <col min="11530" max="11530" width="3.42578125" style="375" customWidth="1"/>
    <col min="11531" max="11776" width="11.42578125" style="375"/>
    <col min="11777" max="11777" width="140.85546875" style="375" customWidth="1"/>
    <col min="11778" max="11778" width="29.140625" style="375" customWidth="1"/>
    <col min="11779" max="11779" width="31" style="375" customWidth="1"/>
    <col min="11780" max="11780" width="30.7109375" style="375" customWidth="1"/>
    <col min="11781" max="11781" width="31.28515625" style="375" customWidth="1"/>
    <col min="11782" max="11782" width="28.85546875" style="375" customWidth="1"/>
    <col min="11783" max="11783" width="31" style="375" customWidth="1"/>
    <col min="11784" max="11784" width="30.7109375" style="375" customWidth="1"/>
    <col min="11785" max="11785" width="31.28515625" style="375" customWidth="1"/>
    <col min="11786" max="11786" width="3.42578125" style="375" customWidth="1"/>
    <col min="11787" max="12032" width="11.42578125" style="375"/>
    <col min="12033" max="12033" width="140.85546875" style="375" customWidth="1"/>
    <col min="12034" max="12034" width="29.140625" style="375" customWidth="1"/>
    <col min="12035" max="12035" width="31" style="375" customWidth="1"/>
    <col min="12036" max="12036" width="30.7109375" style="375" customWidth="1"/>
    <col min="12037" max="12037" width="31.28515625" style="375" customWidth="1"/>
    <col min="12038" max="12038" width="28.85546875" style="375" customWidth="1"/>
    <col min="12039" max="12039" width="31" style="375" customWidth="1"/>
    <col min="12040" max="12040" width="30.7109375" style="375" customWidth="1"/>
    <col min="12041" max="12041" width="31.28515625" style="375" customWidth="1"/>
    <col min="12042" max="12042" width="3.42578125" style="375" customWidth="1"/>
    <col min="12043" max="12288" width="11.42578125" style="375"/>
    <col min="12289" max="12289" width="140.85546875" style="375" customWidth="1"/>
    <col min="12290" max="12290" width="29.140625" style="375" customWidth="1"/>
    <col min="12291" max="12291" width="31" style="375" customWidth="1"/>
    <col min="12292" max="12292" width="30.7109375" style="375" customWidth="1"/>
    <col min="12293" max="12293" width="31.28515625" style="375" customWidth="1"/>
    <col min="12294" max="12294" width="28.85546875" style="375" customWidth="1"/>
    <col min="12295" max="12295" width="31" style="375" customWidth="1"/>
    <col min="12296" max="12296" width="30.7109375" style="375" customWidth="1"/>
    <col min="12297" max="12297" width="31.28515625" style="375" customWidth="1"/>
    <col min="12298" max="12298" width="3.42578125" style="375" customWidth="1"/>
    <col min="12299" max="12544" width="11.42578125" style="375"/>
    <col min="12545" max="12545" width="140.85546875" style="375" customWidth="1"/>
    <col min="12546" max="12546" width="29.140625" style="375" customWidth="1"/>
    <col min="12547" max="12547" width="31" style="375" customWidth="1"/>
    <col min="12548" max="12548" width="30.7109375" style="375" customWidth="1"/>
    <col min="12549" max="12549" width="31.28515625" style="375" customWidth="1"/>
    <col min="12550" max="12550" width="28.85546875" style="375" customWidth="1"/>
    <col min="12551" max="12551" width="31" style="375" customWidth="1"/>
    <col min="12552" max="12552" width="30.7109375" style="375" customWidth="1"/>
    <col min="12553" max="12553" width="31.28515625" style="375" customWidth="1"/>
    <col min="12554" max="12554" width="3.42578125" style="375" customWidth="1"/>
    <col min="12555" max="12800" width="11.42578125" style="375"/>
    <col min="12801" max="12801" width="140.85546875" style="375" customWidth="1"/>
    <col min="12802" max="12802" width="29.140625" style="375" customWidth="1"/>
    <col min="12803" max="12803" width="31" style="375" customWidth="1"/>
    <col min="12804" max="12804" width="30.7109375" style="375" customWidth="1"/>
    <col min="12805" max="12805" width="31.28515625" style="375" customWidth="1"/>
    <col min="12806" max="12806" width="28.85546875" style="375" customWidth="1"/>
    <col min="12807" max="12807" width="31" style="375" customWidth="1"/>
    <col min="12808" max="12808" width="30.7109375" style="375" customWidth="1"/>
    <col min="12809" max="12809" width="31.28515625" style="375" customWidth="1"/>
    <col min="12810" max="12810" width="3.42578125" style="375" customWidth="1"/>
    <col min="12811" max="13056" width="11.42578125" style="375"/>
    <col min="13057" max="13057" width="140.85546875" style="375" customWidth="1"/>
    <col min="13058" max="13058" width="29.140625" style="375" customWidth="1"/>
    <col min="13059" max="13059" width="31" style="375" customWidth="1"/>
    <col min="13060" max="13060" width="30.7109375" style="375" customWidth="1"/>
    <col min="13061" max="13061" width="31.28515625" style="375" customWidth="1"/>
    <col min="13062" max="13062" width="28.85546875" style="375" customWidth="1"/>
    <col min="13063" max="13063" width="31" style="375" customWidth="1"/>
    <col min="13064" max="13064" width="30.7109375" style="375" customWidth="1"/>
    <col min="13065" max="13065" width="31.28515625" style="375" customWidth="1"/>
    <col min="13066" max="13066" width="3.42578125" style="375" customWidth="1"/>
    <col min="13067" max="13312" width="11.42578125" style="375"/>
    <col min="13313" max="13313" width="140.85546875" style="375" customWidth="1"/>
    <col min="13314" max="13314" width="29.140625" style="375" customWidth="1"/>
    <col min="13315" max="13315" width="31" style="375" customWidth="1"/>
    <col min="13316" max="13316" width="30.7109375" style="375" customWidth="1"/>
    <col min="13317" max="13317" width="31.28515625" style="375" customWidth="1"/>
    <col min="13318" max="13318" width="28.85546875" style="375" customWidth="1"/>
    <col min="13319" max="13319" width="31" style="375" customWidth="1"/>
    <col min="13320" max="13320" width="30.7109375" style="375" customWidth="1"/>
    <col min="13321" max="13321" width="31.28515625" style="375" customWidth="1"/>
    <col min="13322" max="13322" width="3.42578125" style="375" customWidth="1"/>
    <col min="13323" max="13568" width="11.42578125" style="375"/>
    <col min="13569" max="13569" width="140.85546875" style="375" customWidth="1"/>
    <col min="13570" max="13570" width="29.140625" style="375" customWidth="1"/>
    <col min="13571" max="13571" width="31" style="375" customWidth="1"/>
    <col min="13572" max="13572" width="30.7109375" style="375" customWidth="1"/>
    <col min="13573" max="13573" width="31.28515625" style="375" customWidth="1"/>
    <col min="13574" max="13574" width="28.85546875" style="375" customWidth="1"/>
    <col min="13575" max="13575" width="31" style="375" customWidth="1"/>
    <col min="13576" max="13576" width="30.7109375" style="375" customWidth="1"/>
    <col min="13577" max="13577" width="31.28515625" style="375" customWidth="1"/>
    <col min="13578" max="13578" width="3.42578125" style="375" customWidth="1"/>
    <col min="13579" max="13824" width="11.42578125" style="375"/>
    <col min="13825" max="13825" width="140.85546875" style="375" customWidth="1"/>
    <col min="13826" max="13826" width="29.140625" style="375" customWidth="1"/>
    <col min="13827" max="13827" width="31" style="375" customWidth="1"/>
    <col min="13828" max="13828" width="30.7109375" style="375" customWidth="1"/>
    <col min="13829" max="13829" width="31.28515625" style="375" customWidth="1"/>
    <col min="13830" max="13830" width="28.85546875" style="375" customWidth="1"/>
    <col min="13831" max="13831" width="31" style="375" customWidth="1"/>
    <col min="13832" max="13832" width="30.7109375" style="375" customWidth="1"/>
    <col min="13833" max="13833" width="31.28515625" style="375" customWidth="1"/>
    <col min="13834" max="13834" width="3.42578125" style="375" customWidth="1"/>
    <col min="13835" max="14080" width="11.42578125" style="375"/>
    <col min="14081" max="14081" width="140.85546875" style="375" customWidth="1"/>
    <col min="14082" max="14082" width="29.140625" style="375" customWidth="1"/>
    <col min="14083" max="14083" width="31" style="375" customWidth="1"/>
    <col min="14084" max="14084" width="30.7109375" style="375" customWidth="1"/>
    <col min="14085" max="14085" width="31.28515625" style="375" customWidth="1"/>
    <col min="14086" max="14086" width="28.85546875" style="375" customWidth="1"/>
    <col min="14087" max="14087" width="31" style="375" customWidth="1"/>
    <col min="14088" max="14088" width="30.7109375" style="375" customWidth="1"/>
    <col min="14089" max="14089" width="31.28515625" style="375" customWidth="1"/>
    <col min="14090" max="14090" width="3.42578125" style="375" customWidth="1"/>
    <col min="14091" max="14336" width="11.42578125" style="375"/>
    <col min="14337" max="14337" width="140.85546875" style="375" customWidth="1"/>
    <col min="14338" max="14338" width="29.140625" style="375" customWidth="1"/>
    <col min="14339" max="14339" width="31" style="375" customWidth="1"/>
    <col min="14340" max="14340" width="30.7109375" style="375" customWidth="1"/>
    <col min="14341" max="14341" width="31.28515625" style="375" customWidth="1"/>
    <col min="14342" max="14342" width="28.85546875" style="375" customWidth="1"/>
    <col min="14343" max="14343" width="31" style="375" customWidth="1"/>
    <col min="14344" max="14344" width="30.7109375" style="375" customWidth="1"/>
    <col min="14345" max="14345" width="31.28515625" style="375" customWidth="1"/>
    <col min="14346" max="14346" width="3.42578125" style="375" customWidth="1"/>
    <col min="14347" max="14592" width="11.42578125" style="375"/>
    <col min="14593" max="14593" width="140.85546875" style="375" customWidth="1"/>
    <col min="14594" max="14594" width="29.140625" style="375" customWidth="1"/>
    <col min="14595" max="14595" width="31" style="375" customWidth="1"/>
    <col min="14596" max="14596" width="30.7109375" style="375" customWidth="1"/>
    <col min="14597" max="14597" width="31.28515625" style="375" customWidth="1"/>
    <col min="14598" max="14598" width="28.85546875" style="375" customWidth="1"/>
    <col min="14599" max="14599" width="31" style="375" customWidth="1"/>
    <col min="14600" max="14600" width="30.7109375" style="375" customWidth="1"/>
    <col min="14601" max="14601" width="31.28515625" style="375" customWidth="1"/>
    <col min="14602" max="14602" width="3.42578125" style="375" customWidth="1"/>
    <col min="14603" max="14848" width="11.42578125" style="375"/>
    <col min="14849" max="14849" width="140.85546875" style="375" customWidth="1"/>
    <col min="14850" max="14850" width="29.140625" style="375" customWidth="1"/>
    <col min="14851" max="14851" width="31" style="375" customWidth="1"/>
    <col min="14852" max="14852" width="30.7109375" style="375" customWidth="1"/>
    <col min="14853" max="14853" width="31.28515625" style="375" customWidth="1"/>
    <col min="14854" max="14854" width="28.85546875" style="375" customWidth="1"/>
    <col min="14855" max="14855" width="31" style="375" customWidth="1"/>
    <col min="14856" max="14856" width="30.7109375" style="375" customWidth="1"/>
    <col min="14857" max="14857" width="31.28515625" style="375" customWidth="1"/>
    <col min="14858" max="14858" width="3.42578125" style="375" customWidth="1"/>
    <col min="14859" max="15104" width="11.42578125" style="375"/>
    <col min="15105" max="15105" width="140.85546875" style="375" customWidth="1"/>
    <col min="15106" max="15106" width="29.140625" style="375" customWidth="1"/>
    <col min="15107" max="15107" width="31" style="375" customWidth="1"/>
    <col min="15108" max="15108" width="30.7109375" style="375" customWidth="1"/>
    <col min="15109" max="15109" width="31.28515625" style="375" customWidth="1"/>
    <col min="15110" max="15110" width="28.85546875" style="375" customWidth="1"/>
    <col min="15111" max="15111" width="31" style="375" customWidth="1"/>
    <col min="15112" max="15112" width="30.7109375" style="375" customWidth="1"/>
    <col min="15113" max="15113" width="31.28515625" style="375" customWidth="1"/>
    <col min="15114" max="15114" width="3.42578125" style="375" customWidth="1"/>
    <col min="15115" max="15360" width="11.42578125" style="375"/>
    <col min="15361" max="15361" width="140.85546875" style="375" customWidth="1"/>
    <col min="15362" max="15362" width="29.140625" style="375" customWidth="1"/>
    <col min="15363" max="15363" width="31" style="375" customWidth="1"/>
    <col min="15364" max="15364" width="30.7109375" style="375" customWidth="1"/>
    <col min="15365" max="15365" width="31.28515625" style="375" customWidth="1"/>
    <col min="15366" max="15366" width="28.85546875" style="375" customWidth="1"/>
    <col min="15367" max="15367" width="31" style="375" customWidth="1"/>
    <col min="15368" max="15368" width="30.7109375" style="375" customWidth="1"/>
    <col min="15369" max="15369" width="31.28515625" style="375" customWidth="1"/>
    <col min="15370" max="15370" width="3.42578125" style="375" customWidth="1"/>
    <col min="15371" max="15616" width="11.42578125" style="375"/>
    <col min="15617" max="15617" width="140.85546875" style="375" customWidth="1"/>
    <col min="15618" max="15618" width="29.140625" style="375" customWidth="1"/>
    <col min="15619" max="15619" width="31" style="375" customWidth="1"/>
    <col min="15620" max="15620" width="30.7109375" style="375" customWidth="1"/>
    <col min="15621" max="15621" width="31.28515625" style="375" customWidth="1"/>
    <col min="15622" max="15622" width="28.85546875" style="375" customWidth="1"/>
    <col min="15623" max="15623" width="31" style="375" customWidth="1"/>
    <col min="15624" max="15624" width="30.7109375" style="375" customWidth="1"/>
    <col min="15625" max="15625" width="31.28515625" style="375" customWidth="1"/>
    <col min="15626" max="15626" width="3.42578125" style="375" customWidth="1"/>
    <col min="15627" max="15872" width="11.42578125" style="375"/>
    <col min="15873" max="15873" width="140.85546875" style="375" customWidth="1"/>
    <col min="15874" max="15874" width="29.140625" style="375" customWidth="1"/>
    <col min="15875" max="15875" width="31" style="375" customWidth="1"/>
    <col min="15876" max="15876" width="30.7109375" style="375" customWidth="1"/>
    <col min="15877" max="15877" width="31.28515625" style="375" customWidth="1"/>
    <col min="15878" max="15878" width="28.85546875" style="375" customWidth="1"/>
    <col min="15879" max="15879" width="31" style="375" customWidth="1"/>
    <col min="15880" max="15880" width="30.7109375" style="375" customWidth="1"/>
    <col min="15881" max="15881" width="31.28515625" style="375" customWidth="1"/>
    <col min="15882" max="15882" width="3.42578125" style="375" customWidth="1"/>
    <col min="15883" max="16128" width="11.42578125" style="375"/>
    <col min="16129" max="16129" width="140.85546875" style="375" customWidth="1"/>
    <col min="16130" max="16130" width="29.140625" style="375" customWidth="1"/>
    <col min="16131" max="16131" width="31" style="375" customWidth="1"/>
    <col min="16132" max="16132" width="30.7109375" style="375" customWidth="1"/>
    <col min="16133" max="16133" width="31.28515625" style="375" customWidth="1"/>
    <col min="16134" max="16134" width="28.85546875" style="375" customWidth="1"/>
    <col min="16135" max="16135" width="31" style="375" customWidth="1"/>
    <col min="16136" max="16136" width="30.7109375" style="375" customWidth="1"/>
    <col min="16137" max="16137" width="31.28515625" style="375" customWidth="1"/>
    <col min="16138" max="16138" width="3.42578125" style="375" customWidth="1"/>
    <col min="16139" max="16384" width="11.42578125" style="375"/>
  </cols>
  <sheetData>
    <row r="1" spans="1:10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20"/>
    </row>
    <row r="2" spans="1:10" s="2" customFormat="1" ht="70.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221"/>
    </row>
    <row r="3" spans="1:10" s="2" customFormat="1" ht="42.75" customHeight="1">
      <c r="A3" s="852" t="s">
        <v>173</v>
      </c>
      <c r="B3" s="852"/>
      <c r="C3" s="852"/>
      <c r="D3" s="852"/>
      <c r="E3" s="852"/>
      <c r="F3" s="852"/>
      <c r="G3" s="852"/>
      <c r="H3" s="852"/>
      <c r="I3" s="852"/>
      <c r="J3" s="221"/>
    </row>
    <row r="4" spans="1:10" s="2" customFormat="1" ht="40.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221"/>
    </row>
    <row r="5" spans="1:10" s="3" customFormat="1" ht="74.2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222"/>
    </row>
    <row r="6" spans="1:10" ht="6" customHeight="1"/>
    <row r="7" spans="1:10" ht="19.5" customHeight="1">
      <c r="A7" s="158"/>
      <c r="B7" s="159"/>
      <c r="C7" s="159"/>
      <c r="D7" s="160"/>
      <c r="E7" s="160"/>
      <c r="F7" s="160"/>
      <c r="G7" s="160"/>
      <c r="H7" s="159"/>
      <c r="I7" s="160"/>
      <c r="J7" s="224"/>
    </row>
    <row r="8" spans="1:10" s="225" customFormat="1" ht="33.75" customHeight="1">
      <c r="A8" s="162"/>
      <c r="B8" s="860" t="s">
        <v>180</v>
      </c>
      <c r="C8" s="860"/>
      <c r="D8" s="860"/>
      <c r="E8" s="860"/>
      <c r="F8" s="860" t="s">
        <v>181</v>
      </c>
      <c r="G8" s="860"/>
      <c r="H8" s="860"/>
      <c r="I8" s="860"/>
    </row>
    <row r="9" spans="1:10" s="227" customFormat="1" ht="7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5" t="s">
        <v>162</v>
      </c>
      <c r="G9" s="165" t="s">
        <v>163</v>
      </c>
      <c r="H9" s="166" t="s">
        <v>164</v>
      </c>
      <c r="I9" s="165" t="s">
        <v>43</v>
      </c>
      <c r="J9" s="226"/>
    </row>
    <row r="10" spans="1:10" s="228" customFormat="1" ht="66.75" customHeight="1">
      <c r="A10" s="169" t="s">
        <v>136</v>
      </c>
      <c r="B10" s="170">
        <v>735232.59800759994</v>
      </c>
      <c r="C10" s="170">
        <v>1867850.680711</v>
      </c>
      <c r="D10" s="170">
        <v>6519279.2505214</v>
      </c>
      <c r="E10" s="170">
        <v>9122362.5292399991</v>
      </c>
      <c r="F10" s="170">
        <v>10937.15098</v>
      </c>
      <c r="G10" s="170">
        <v>141432.23825999998</v>
      </c>
      <c r="H10" s="170">
        <v>209368.61543520002</v>
      </c>
      <c r="I10" s="170">
        <v>361738.00467519998</v>
      </c>
      <c r="J10" s="225"/>
    </row>
    <row r="11" spans="1:10" s="228" customFormat="1" ht="66.75" customHeight="1">
      <c r="A11" s="169" t="s">
        <v>137</v>
      </c>
      <c r="B11" s="172">
        <v>1000</v>
      </c>
      <c r="C11" s="172">
        <v>19956.383989999998</v>
      </c>
      <c r="D11" s="172">
        <v>13830.46574</v>
      </c>
      <c r="E11" s="172">
        <v>34786.849729999994</v>
      </c>
      <c r="F11" s="170">
        <v>68590.330090000003</v>
      </c>
      <c r="G11" s="170">
        <v>43942.649669999999</v>
      </c>
      <c r="H11" s="170">
        <v>5189.0330999999996</v>
      </c>
      <c r="I11" s="170">
        <v>117722.01286</v>
      </c>
      <c r="J11" s="225"/>
    </row>
    <row r="12" spans="1:10" s="228" customFormat="1" ht="66.75" customHeight="1">
      <c r="A12" s="169" t="s">
        <v>138</v>
      </c>
      <c r="B12" s="172">
        <v>151015.26545400001</v>
      </c>
      <c r="C12" s="172">
        <v>475415.111645</v>
      </c>
      <c r="D12" s="172">
        <v>52169.211130000003</v>
      </c>
      <c r="E12" s="172">
        <v>678599.58822899999</v>
      </c>
      <c r="F12" s="170">
        <v>30</v>
      </c>
      <c r="G12" s="170">
        <v>0</v>
      </c>
      <c r="H12" s="170">
        <v>0</v>
      </c>
      <c r="I12" s="170">
        <v>30</v>
      </c>
      <c r="J12" s="225"/>
    </row>
    <row r="13" spans="1:10" s="228" customFormat="1" ht="66.75" customHeight="1">
      <c r="A13" s="169" t="s">
        <v>139</v>
      </c>
      <c r="B13" s="170">
        <v>13666.266883999999</v>
      </c>
      <c r="C13" s="170">
        <v>84159.162750000003</v>
      </c>
      <c r="D13" s="170">
        <v>299666.99745999998</v>
      </c>
      <c r="E13" s="170">
        <v>397492.42709399998</v>
      </c>
      <c r="F13" s="170">
        <v>22.11524</v>
      </c>
      <c r="G13" s="170">
        <v>3905.3177099999998</v>
      </c>
      <c r="H13" s="170">
        <v>8553.6429399999997</v>
      </c>
      <c r="I13" s="170">
        <v>12481.07589</v>
      </c>
      <c r="J13" s="225"/>
    </row>
    <row r="14" spans="1:10" s="228" customFormat="1" ht="66.75" customHeight="1">
      <c r="A14" s="169" t="s">
        <v>140</v>
      </c>
      <c r="B14" s="170">
        <v>3132052.4950970002</v>
      </c>
      <c r="C14" s="170">
        <v>3376567.9153762003</v>
      </c>
      <c r="D14" s="170">
        <v>7471941.1849884009</v>
      </c>
      <c r="E14" s="170">
        <v>13980561.5954616</v>
      </c>
      <c r="F14" s="170">
        <v>92289.509088000006</v>
      </c>
      <c r="G14" s="170">
        <v>64256.829030000001</v>
      </c>
      <c r="H14" s="170">
        <v>59727.779930799996</v>
      </c>
      <c r="I14" s="170">
        <v>216274.11804879998</v>
      </c>
      <c r="J14" s="225"/>
    </row>
    <row r="15" spans="1:10" s="228" customFormat="1" ht="66.75" customHeight="1">
      <c r="A15" s="169" t="s">
        <v>141</v>
      </c>
      <c r="B15" s="170">
        <v>8826.4325419999986</v>
      </c>
      <c r="C15" s="170">
        <v>136039.76418180001</v>
      </c>
      <c r="D15" s="170">
        <v>536030.25456999999</v>
      </c>
      <c r="E15" s="170">
        <v>680896.45129380003</v>
      </c>
      <c r="F15" s="170">
        <v>65.091999999999999</v>
      </c>
      <c r="G15" s="170">
        <v>4157.3394200000002</v>
      </c>
      <c r="H15" s="170">
        <v>1339.8501899999999</v>
      </c>
      <c r="I15" s="170">
        <v>5562.28161</v>
      </c>
      <c r="J15" s="225"/>
    </row>
    <row r="16" spans="1:10" s="228" customFormat="1" ht="66.75" customHeight="1">
      <c r="A16" s="169" t="s">
        <v>98</v>
      </c>
      <c r="B16" s="170">
        <v>1604618.2451096</v>
      </c>
      <c r="C16" s="170">
        <v>2402542.6462467997</v>
      </c>
      <c r="D16" s="170">
        <v>5644518.8401960004</v>
      </c>
      <c r="E16" s="170">
        <v>9651679.7315523997</v>
      </c>
      <c r="F16" s="170">
        <v>67364.514360000001</v>
      </c>
      <c r="G16" s="170">
        <v>84962.648760000011</v>
      </c>
      <c r="H16" s="170">
        <v>485163.86127960001</v>
      </c>
      <c r="I16" s="170">
        <v>637491.02439959999</v>
      </c>
      <c r="J16" s="225"/>
    </row>
    <row r="17" spans="1:10" s="228" customFormat="1" ht="66.75" customHeight="1">
      <c r="A17" s="169" t="s">
        <v>142</v>
      </c>
      <c r="B17" s="170">
        <v>2408640.2845133999</v>
      </c>
      <c r="C17" s="170">
        <v>3967073.7254892001</v>
      </c>
      <c r="D17" s="170">
        <v>4838415.3689916003</v>
      </c>
      <c r="E17" s="170">
        <v>11214129.3789942</v>
      </c>
      <c r="F17" s="170">
        <v>14759.899380000001</v>
      </c>
      <c r="G17" s="170">
        <v>291122.29476080002</v>
      </c>
      <c r="H17" s="170">
        <v>393097.45851080003</v>
      </c>
      <c r="I17" s="170">
        <v>698979.65265159996</v>
      </c>
      <c r="J17" s="225"/>
    </row>
    <row r="18" spans="1:10" s="228" customFormat="1" ht="66.75" customHeight="1">
      <c r="A18" s="169" t="s">
        <v>143</v>
      </c>
      <c r="B18" s="170">
        <v>16228.665959799999</v>
      </c>
      <c r="C18" s="170">
        <v>156756.27908760001</v>
      </c>
      <c r="D18" s="170">
        <v>682284.90220739995</v>
      </c>
      <c r="E18" s="170">
        <v>855269.84725479991</v>
      </c>
      <c r="F18" s="170">
        <v>407.40924999999999</v>
      </c>
      <c r="G18" s="170">
        <v>18536.711789999998</v>
      </c>
      <c r="H18" s="170">
        <v>50518.723052399997</v>
      </c>
      <c r="I18" s="170">
        <v>69462.844092400002</v>
      </c>
      <c r="J18" s="225"/>
    </row>
    <row r="19" spans="1:10" s="228" customFormat="1" ht="66.75" customHeight="1">
      <c r="A19" s="169" t="s">
        <v>144</v>
      </c>
      <c r="B19" s="170">
        <v>121085.6428458</v>
      </c>
      <c r="C19" s="170">
        <v>689338.1080452</v>
      </c>
      <c r="D19" s="170">
        <v>1452021.7596184001</v>
      </c>
      <c r="E19" s="170">
        <v>2262445.5105093997</v>
      </c>
      <c r="F19" s="170">
        <v>58.990610000000004</v>
      </c>
      <c r="G19" s="170">
        <v>8344.5945599999995</v>
      </c>
      <c r="H19" s="170">
        <v>18185.213671000001</v>
      </c>
      <c r="I19" s="170">
        <v>26588.798841</v>
      </c>
      <c r="J19" s="225"/>
    </row>
    <row r="20" spans="1:10" s="228" customFormat="1" ht="66.75" customHeight="1">
      <c r="A20" s="169" t="s">
        <v>145</v>
      </c>
      <c r="B20" s="170">
        <v>149319.99527779999</v>
      </c>
      <c r="C20" s="170">
        <v>153934.14973179999</v>
      </c>
      <c r="D20" s="170">
        <v>145646.82147220001</v>
      </c>
      <c r="E20" s="170">
        <v>448900.96648180002</v>
      </c>
      <c r="F20" s="170">
        <v>0.96190999999999993</v>
      </c>
      <c r="G20" s="170">
        <v>821.4753199999999</v>
      </c>
      <c r="H20" s="170">
        <v>8318.3827099999999</v>
      </c>
      <c r="I20" s="170">
        <v>9140.8199399999994</v>
      </c>
      <c r="J20" s="225"/>
    </row>
    <row r="21" spans="1:10" s="228" customFormat="1" ht="66.75" customHeight="1">
      <c r="A21" s="169" t="s">
        <v>146</v>
      </c>
      <c r="B21" s="170">
        <v>349497.88514979999</v>
      </c>
      <c r="C21" s="170">
        <v>840358.6788468</v>
      </c>
      <c r="D21" s="170">
        <v>13853780.0419528</v>
      </c>
      <c r="E21" s="170">
        <v>15043636.6059494</v>
      </c>
      <c r="F21" s="170">
        <v>402.43086999999997</v>
      </c>
      <c r="G21" s="170">
        <v>14949.291230000001</v>
      </c>
      <c r="H21" s="170">
        <v>914446.02269260003</v>
      </c>
      <c r="I21" s="170">
        <v>929797.74479260005</v>
      </c>
      <c r="J21" s="225"/>
    </row>
    <row r="22" spans="1:10" s="228" customFormat="1" ht="66.75" customHeight="1">
      <c r="A22" s="169" t="s">
        <v>147</v>
      </c>
      <c r="B22" s="170">
        <v>2388.1010299999998</v>
      </c>
      <c r="C22" s="170">
        <v>3583.4062599999997</v>
      </c>
      <c r="D22" s="170">
        <v>427747.51479059999</v>
      </c>
      <c r="E22" s="170">
        <v>433719.02208060003</v>
      </c>
      <c r="F22" s="170">
        <v>0</v>
      </c>
      <c r="G22" s="170">
        <v>101.32061</v>
      </c>
      <c r="H22" s="170">
        <v>86935.79614820001</v>
      </c>
      <c r="I22" s="170">
        <v>87037.116758200005</v>
      </c>
      <c r="J22" s="225"/>
    </row>
    <row r="23" spans="1:10" s="228" customFormat="1" ht="66.75" customHeight="1">
      <c r="A23" s="169" t="s">
        <v>148</v>
      </c>
      <c r="B23" s="170">
        <v>1172.9489407999999</v>
      </c>
      <c r="C23" s="170">
        <v>8759.7898286</v>
      </c>
      <c r="D23" s="170">
        <v>65327.174450800005</v>
      </c>
      <c r="E23" s="170">
        <v>75259.913220200004</v>
      </c>
      <c r="F23" s="170">
        <v>0</v>
      </c>
      <c r="G23" s="170">
        <v>861.17634999999996</v>
      </c>
      <c r="H23" s="170">
        <v>2531.1675800000003</v>
      </c>
      <c r="I23" s="170">
        <v>3392.34393</v>
      </c>
      <c r="J23" s="225"/>
    </row>
    <row r="24" spans="1:10" s="228" customFormat="1" ht="66.75" customHeight="1">
      <c r="A24" s="169" t="s">
        <v>149</v>
      </c>
      <c r="B24" s="170">
        <v>28771.887253199999</v>
      </c>
      <c r="C24" s="170">
        <v>338074.40313480003</v>
      </c>
      <c r="D24" s="170">
        <v>795702.22616040008</v>
      </c>
      <c r="E24" s="170">
        <v>1162548.5165483998</v>
      </c>
      <c r="F24" s="170">
        <v>445.78359999999998</v>
      </c>
      <c r="G24" s="170">
        <v>15325.613660000001</v>
      </c>
      <c r="H24" s="170">
        <v>40973.197919999999</v>
      </c>
      <c r="I24" s="170">
        <v>56744.595179999997</v>
      </c>
      <c r="J24" s="225"/>
    </row>
    <row r="25" spans="1:10" s="228" customFormat="1" ht="66.75" customHeight="1">
      <c r="A25" s="169" t="s">
        <v>150</v>
      </c>
      <c r="B25" s="170">
        <v>44.949190000000002</v>
      </c>
      <c r="C25" s="170">
        <v>646.53816000000006</v>
      </c>
      <c r="D25" s="170">
        <v>274.23604</v>
      </c>
      <c r="E25" s="170">
        <v>965.72338999999999</v>
      </c>
      <c r="F25" s="170">
        <v>0</v>
      </c>
      <c r="G25" s="170">
        <v>0</v>
      </c>
      <c r="H25" s="170">
        <v>0</v>
      </c>
      <c r="I25" s="170">
        <v>0</v>
      </c>
      <c r="J25" s="225"/>
    </row>
    <row r="26" spans="1:10" s="228" customFormat="1" ht="66.75" customHeight="1">
      <c r="A26" s="169" t="s">
        <v>151</v>
      </c>
      <c r="B26" s="170">
        <v>205.8</v>
      </c>
      <c r="C26" s="170">
        <v>71.564070000000001</v>
      </c>
      <c r="D26" s="170">
        <v>0</v>
      </c>
      <c r="E26" s="170">
        <v>277.36407000000003</v>
      </c>
      <c r="F26" s="170">
        <v>0</v>
      </c>
      <c r="G26" s="170">
        <v>0</v>
      </c>
      <c r="H26" s="170">
        <v>0</v>
      </c>
      <c r="I26" s="170">
        <v>0</v>
      </c>
      <c r="J26" s="225"/>
    </row>
    <row r="27" spans="1:10" s="230" customFormat="1" ht="92.25" customHeight="1" thickBot="1">
      <c r="A27" s="173" t="s">
        <v>152</v>
      </c>
      <c r="B27" s="174">
        <v>603.83320860000003</v>
      </c>
      <c r="C27" s="174">
        <v>176.73294000000001</v>
      </c>
      <c r="D27" s="174">
        <v>1027.6901624</v>
      </c>
      <c r="E27" s="174">
        <v>1808.2563110000001</v>
      </c>
      <c r="F27" s="174">
        <v>0</v>
      </c>
      <c r="G27" s="174">
        <v>0</v>
      </c>
      <c r="H27" s="174">
        <v>0</v>
      </c>
      <c r="I27" s="174">
        <v>0</v>
      </c>
      <c r="J27" s="229"/>
    </row>
    <row r="28" spans="1:10" s="228" customFormat="1" ht="42" customHeight="1" thickTop="1" thickBot="1">
      <c r="A28" s="231" t="s">
        <v>165</v>
      </c>
      <c r="B28" s="232">
        <f>SUM(B10:B27)</f>
        <v>8724371.2964634001</v>
      </c>
      <c r="C28" s="232">
        <f t="shared" ref="C28:I28" si="0">SUM(C10:C27)</f>
        <v>14521305.040494801</v>
      </c>
      <c r="D28" s="232">
        <f t="shared" si="0"/>
        <v>42799663.940452412</v>
      </c>
      <c r="E28" s="232">
        <f t="shared" si="0"/>
        <v>66045340.277410597</v>
      </c>
      <c r="F28" s="232">
        <f t="shared" si="0"/>
        <v>255374.18737800003</v>
      </c>
      <c r="G28" s="232">
        <f t="shared" si="0"/>
        <v>692719.5011308</v>
      </c>
      <c r="H28" s="232">
        <f t="shared" si="0"/>
        <v>2284348.7451606006</v>
      </c>
      <c r="I28" s="232">
        <f t="shared" si="0"/>
        <v>3232442.4336693999</v>
      </c>
      <c r="J28" s="225"/>
    </row>
    <row r="29" spans="1:10" ht="11.25" customHeight="1" thickTop="1" thickBot="1">
      <c r="A29" s="179"/>
      <c r="B29" s="180"/>
      <c r="C29" s="181"/>
      <c r="D29" s="181"/>
      <c r="E29" s="181"/>
      <c r="F29" s="180"/>
      <c r="G29" s="180"/>
      <c r="H29" s="180"/>
      <c r="I29" s="180"/>
    </row>
    <row r="30" spans="1:10" ht="33" customHeight="1" thickTop="1">
      <c r="A30" s="185" t="s">
        <v>737</v>
      </c>
      <c r="B30" s="123"/>
      <c r="C30" s="148"/>
      <c r="D30" s="148"/>
      <c r="E30" s="148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9"/>
      <c r="B37" s="187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7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7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7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7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7"/>
      <c r="C42" s="18"/>
      <c r="D42" s="18"/>
      <c r="E42" s="18"/>
      <c r="F42" s="17"/>
      <c r="G42" s="17"/>
      <c r="H42" s="17"/>
      <c r="I42" s="17"/>
    </row>
    <row r="43" spans="1:9" ht="13.5" customHeight="1">
      <c r="A43" s="129"/>
      <c r="B43" s="187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9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9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7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7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7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7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8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8"/>
      <c r="C61" s="18"/>
      <c r="D61" s="18"/>
      <c r="E61" s="18"/>
      <c r="F61" s="17"/>
      <c r="G61" s="17"/>
      <c r="H61" s="17"/>
      <c r="I61" s="17"/>
    </row>
    <row r="62" spans="1:9" ht="9" customHeight="1">
      <c r="A62" s="129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7"/>
      <c r="C67" s="18"/>
      <c r="D67" s="18"/>
      <c r="E67" s="18"/>
      <c r="F67" s="17"/>
      <c r="G67" s="17"/>
      <c r="H67" s="17"/>
      <c r="I67" s="17"/>
    </row>
    <row r="68" spans="1:9" ht="9" customHeight="1">
      <c r="A68" s="129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7"/>
      <c r="C73" s="18"/>
      <c r="D73" s="18"/>
      <c r="E73" s="18"/>
      <c r="F73" s="17"/>
      <c r="G73" s="17"/>
      <c r="H73" s="17"/>
      <c r="I73" s="17"/>
    </row>
    <row r="74" spans="1:9" ht="9" customHeight="1">
      <c r="A74" s="129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7"/>
      <c r="C83" s="37"/>
      <c r="D83" s="37"/>
      <c r="E83" s="37"/>
    </row>
    <row r="84" spans="1:5">
      <c r="A84" s="129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9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0"/>
      <c r="C98" s="37"/>
      <c r="D98" s="37"/>
      <c r="E98" s="37"/>
    </row>
    <row r="99" spans="1:5">
      <c r="A99" s="130"/>
      <c r="C99" s="37"/>
      <c r="D99" s="37"/>
      <c r="E99" s="37"/>
    </row>
    <row r="100" spans="1:5">
      <c r="A100" s="130"/>
      <c r="C100" s="37"/>
      <c r="D100" s="37"/>
      <c r="E100" s="37"/>
    </row>
    <row r="101" spans="1:5">
      <c r="A101" s="130"/>
      <c r="C101" s="37"/>
      <c r="D101" s="37"/>
      <c r="E101" s="37"/>
    </row>
    <row r="102" spans="1:5">
      <c r="A102" s="130"/>
      <c r="C102" s="37"/>
      <c r="D102" s="37"/>
      <c r="E102" s="37"/>
    </row>
    <row r="103" spans="1:5">
      <c r="A103" s="130"/>
      <c r="C103" s="37"/>
      <c r="D103" s="37"/>
      <c r="E103" s="37"/>
    </row>
    <row r="104" spans="1:5">
      <c r="A104" s="130"/>
      <c r="C104" s="37"/>
      <c r="D104" s="37"/>
      <c r="E104" s="37"/>
    </row>
    <row r="105" spans="1:5">
      <c r="A105" s="130"/>
      <c r="C105" s="37"/>
      <c r="D105" s="37"/>
      <c r="E105" s="37"/>
    </row>
    <row r="106" spans="1:5">
      <c r="A106" s="130"/>
      <c r="C106" s="37"/>
      <c r="D106" s="37"/>
      <c r="E106" s="37"/>
    </row>
    <row r="107" spans="1:5" ht="15.75">
      <c r="A107" s="131"/>
      <c r="C107" s="37"/>
      <c r="D107" s="37"/>
      <c r="E107" s="37"/>
    </row>
    <row r="108" spans="1:5" ht="15.75">
      <c r="A108" s="131"/>
      <c r="C108" s="37"/>
      <c r="D108" s="37"/>
      <c r="E108" s="37"/>
    </row>
    <row r="109" spans="1:5" ht="15.75">
      <c r="A109" s="131"/>
      <c r="C109" s="37"/>
      <c r="D109" s="37"/>
      <c r="E109" s="37"/>
    </row>
    <row r="110" spans="1:5" ht="15.75">
      <c r="A110" s="131"/>
      <c r="C110" s="37"/>
      <c r="D110" s="37"/>
      <c r="E110" s="37"/>
    </row>
    <row r="111" spans="1:5" ht="15.75">
      <c r="A111" s="131"/>
      <c r="C111" s="37"/>
      <c r="D111" s="37"/>
      <c r="E111" s="37"/>
    </row>
    <row r="112" spans="1:5" ht="15.75">
      <c r="A112" s="131"/>
      <c r="C112" s="37"/>
      <c r="D112" s="37"/>
      <c r="E112" s="37"/>
    </row>
    <row r="113" spans="1:5" ht="15.75">
      <c r="A113" s="131"/>
      <c r="C113" s="37"/>
      <c r="D113" s="37"/>
      <c r="E113" s="37"/>
    </row>
    <row r="114" spans="1:5" ht="15.75">
      <c r="A114" s="131"/>
      <c r="C114" s="37"/>
      <c r="D114" s="37"/>
      <c r="E114" s="37"/>
    </row>
    <row r="115" spans="1:5" ht="15.75">
      <c r="A115" s="131"/>
      <c r="C115" s="37"/>
      <c r="D115" s="37"/>
      <c r="E115" s="37"/>
    </row>
    <row r="116" spans="1:5" ht="15.75">
      <c r="A116" s="131"/>
      <c r="C116" s="37"/>
      <c r="D116" s="37"/>
      <c r="E116" s="37"/>
    </row>
    <row r="117" spans="1:5" ht="15.75">
      <c r="A117" s="131"/>
      <c r="C117" s="37"/>
      <c r="D117" s="37"/>
      <c r="E117" s="37"/>
    </row>
    <row r="118" spans="1:5" ht="15.75">
      <c r="A118" s="131"/>
      <c r="C118" s="37"/>
      <c r="D118" s="37"/>
      <c r="E118" s="37"/>
    </row>
    <row r="119" spans="1:5" ht="15.75">
      <c r="A119" s="131"/>
      <c r="C119" s="37"/>
      <c r="D119" s="37"/>
      <c r="E119" s="37"/>
    </row>
    <row r="120" spans="1:5" ht="15.75">
      <c r="A120" s="131"/>
    </row>
    <row r="121" spans="1:5" ht="15.75">
      <c r="A121" s="131"/>
    </row>
    <row r="122" spans="1:5" ht="15.75">
      <c r="A122" s="131"/>
    </row>
    <row r="123" spans="1:5" ht="15.75">
      <c r="A123" s="131"/>
    </row>
    <row r="124" spans="1:5" ht="15.75">
      <c r="A124" s="131"/>
    </row>
    <row r="125" spans="1:5" ht="15.75">
      <c r="A125" s="131"/>
    </row>
    <row r="126" spans="1:5" ht="15.75">
      <c r="A126" s="131"/>
    </row>
    <row r="127" spans="1:5" ht="15.75">
      <c r="A127" s="131"/>
    </row>
    <row r="128" spans="1:5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/>
  </sheetViews>
  <sheetFormatPr baseColWidth="10" defaultRowHeight="15"/>
  <cols>
    <col min="1" max="1" width="140.85546875" style="20" customWidth="1"/>
    <col min="2" max="2" width="29.140625" style="375" customWidth="1"/>
    <col min="3" max="3" width="31" style="375" customWidth="1"/>
    <col min="4" max="4" width="30.7109375" style="375" customWidth="1"/>
    <col min="5" max="5" width="31.28515625" style="375" customWidth="1"/>
    <col min="6" max="6" width="28.85546875" style="375" customWidth="1"/>
    <col min="7" max="7" width="31" style="375" customWidth="1"/>
    <col min="8" max="8" width="30.7109375" style="375" customWidth="1"/>
    <col min="9" max="9" width="31.28515625" style="375" customWidth="1"/>
    <col min="10" max="10" width="3.42578125" style="223" customWidth="1"/>
    <col min="11" max="256" width="11.42578125" style="375"/>
    <col min="257" max="257" width="140.85546875" style="375" customWidth="1"/>
    <col min="258" max="258" width="29.140625" style="375" customWidth="1"/>
    <col min="259" max="259" width="31" style="375" customWidth="1"/>
    <col min="260" max="260" width="30.7109375" style="375" customWidth="1"/>
    <col min="261" max="261" width="31.28515625" style="375" customWidth="1"/>
    <col min="262" max="262" width="28.85546875" style="375" customWidth="1"/>
    <col min="263" max="263" width="31" style="375" customWidth="1"/>
    <col min="264" max="264" width="30.7109375" style="375" customWidth="1"/>
    <col min="265" max="265" width="31.28515625" style="375" customWidth="1"/>
    <col min="266" max="266" width="3.42578125" style="375" customWidth="1"/>
    <col min="267" max="512" width="11.42578125" style="375"/>
    <col min="513" max="513" width="140.85546875" style="375" customWidth="1"/>
    <col min="514" max="514" width="29.140625" style="375" customWidth="1"/>
    <col min="515" max="515" width="31" style="375" customWidth="1"/>
    <col min="516" max="516" width="30.7109375" style="375" customWidth="1"/>
    <col min="517" max="517" width="31.28515625" style="375" customWidth="1"/>
    <col min="518" max="518" width="28.85546875" style="375" customWidth="1"/>
    <col min="519" max="519" width="31" style="375" customWidth="1"/>
    <col min="520" max="520" width="30.7109375" style="375" customWidth="1"/>
    <col min="521" max="521" width="31.28515625" style="375" customWidth="1"/>
    <col min="522" max="522" width="3.42578125" style="375" customWidth="1"/>
    <col min="523" max="768" width="11.42578125" style="375"/>
    <col min="769" max="769" width="140.85546875" style="375" customWidth="1"/>
    <col min="770" max="770" width="29.140625" style="375" customWidth="1"/>
    <col min="771" max="771" width="31" style="375" customWidth="1"/>
    <col min="772" max="772" width="30.7109375" style="375" customWidth="1"/>
    <col min="773" max="773" width="31.28515625" style="375" customWidth="1"/>
    <col min="774" max="774" width="28.85546875" style="375" customWidth="1"/>
    <col min="775" max="775" width="31" style="375" customWidth="1"/>
    <col min="776" max="776" width="30.7109375" style="375" customWidth="1"/>
    <col min="777" max="777" width="31.28515625" style="375" customWidth="1"/>
    <col min="778" max="778" width="3.42578125" style="375" customWidth="1"/>
    <col min="779" max="1024" width="11.42578125" style="375"/>
    <col min="1025" max="1025" width="140.85546875" style="375" customWidth="1"/>
    <col min="1026" max="1026" width="29.140625" style="375" customWidth="1"/>
    <col min="1027" max="1027" width="31" style="375" customWidth="1"/>
    <col min="1028" max="1028" width="30.7109375" style="375" customWidth="1"/>
    <col min="1029" max="1029" width="31.28515625" style="375" customWidth="1"/>
    <col min="1030" max="1030" width="28.85546875" style="375" customWidth="1"/>
    <col min="1031" max="1031" width="31" style="375" customWidth="1"/>
    <col min="1032" max="1032" width="30.7109375" style="375" customWidth="1"/>
    <col min="1033" max="1033" width="31.28515625" style="375" customWidth="1"/>
    <col min="1034" max="1034" width="3.42578125" style="375" customWidth="1"/>
    <col min="1035" max="1280" width="11.42578125" style="375"/>
    <col min="1281" max="1281" width="140.85546875" style="375" customWidth="1"/>
    <col min="1282" max="1282" width="29.140625" style="375" customWidth="1"/>
    <col min="1283" max="1283" width="31" style="375" customWidth="1"/>
    <col min="1284" max="1284" width="30.7109375" style="375" customWidth="1"/>
    <col min="1285" max="1285" width="31.28515625" style="375" customWidth="1"/>
    <col min="1286" max="1286" width="28.85546875" style="375" customWidth="1"/>
    <col min="1287" max="1287" width="31" style="375" customWidth="1"/>
    <col min="1288" max="1288" width="30.7109375" style="375" customWidth="1"/>
    <col min="1289" max="1289" width="31.28515625" style="375" customWidth="1"/>
    <col min="1290" max="1290" width="3.42578125" style="375" customWidth="1"/>
    <col min="1291" max="1536" width="11.42578125" style="375"/>
    <col min="1537" max="1537" width="140.85546875" style="375" customWidth="1"/>
    <col min="1538" max="1538" width="29.140625" style="375" customWidth="1"/>
    <col min="1539" max="1539" width="31" style="375" customWidth="1"/>
    <col min="1540" max="1540" width="30.7109375" style="375" customWidth="1"/>
    <col min="1541" max="1541" width="31.28515625" style="375" customWidth="1"/>
    <col min="1542" max="1542" width="28.85546875" style="375" customWidth="1"/>
    <col min="1543" max="1543" width="31" style="375" customWidth="1"/>
    <col min="1544" max="1544" width="30.7109375" style="375" customWidth="1"/>
    <col min="1545" max="1545" width="31.28515625" style="375" customWidth="1"/>
    <col min="1546" max="1546" width="3.42578125" style="375" customWidth="1"/>
    <col min="1547" max="1792" width="11.42578125" style="375"/>
    <col min="1793" max="1793" width="140.85546875" style="375" customWidth="1"/>
    <col min="1794" max="1794" width="29.140625" style="375" customWidth="1"/>
    <col min="1795" max="1795" width="31" style="375" customWidth="1"/>
    <col min="1796" max="1796" width="30.7109375" style="375" customWidth="1"/>
    <col min="1797" max="1797" width="31.28515625" style="375" customWidth="1"/>
    <col min="1798" max="1798" width="28.85546875" style="375" customWidth="1"/>
    <col min="1799" max="1799" width="31" style="375" customWidth="1"/>
    <col min="1800" max="1800" width="30.7109375" style="375" customWidth="1"/>
    <col min="1801" max="1801" width="31.28515625" style="375" customWidth="1"/>
    <col min="1802" max="1802" width="3.42578125" style="375" customWidth="1"/>
    <col min="1803" max="2048" width="11.42578125" style="375"/>
    <col min="2049" max="2049" width="140.85546875" style="375" customWidth="1"/>
    <col min="2050" max="2050" width="29.140625" style="375" customWidth="1"/>
    <col min="2051" max="2051" width="31" style="375" customWidth="1"/>
    <col min="2052" max="2052" width="30.7109375" style="375" customWidth="1"/>
    <col min="2053" max="2053" width="31.28515625" style="375" customWidth="1"/>
    <col min="2054" max="2054" width="28.85546875" style="375" customWidth="1"/>
    <col min="2055" max="2055" width="31" style="375" customWidth="1"/>
    <col min="2056" max="2056" width="30.7109375" style="375" customWidth="1"/>
    <col min="2057" max="2057" width="31.28515625" style="375" customWidth="1"/>
    <col min="2058" max="2058" width="3.42578125" style="375" customWidth="1"/>
    <col min="2059" max="2304" width="11.42578125" style="375"/>
    <col min="2305" max="2305" width="140.85546875" style="375" customWidth="1"/>
    <col min="2306" max="2306" width="29.140625" style="375" customWidth="1"/>
    <col min="2307" max="2307" width="31" style="375" customWidth="1"/>
    <col min="2308" max="2308" width="30.7109375" style="375" customWidth="1"/>
    <col min="2309" max="2309" width="31.28515625" style="375" customWidth="1"/>
    <col min="2310" max="2310" width="28.85546875" style="375" customWidth="1"/>
    <col min="2311" max="2311" width="31" style="375" customWidth="1"/>
    <col min="2312" max="2312" width="30.7109375" style="375" customWidth="1"/>
    <col min="2313" max="2313" width="31.28515625" style="375" customWidth="1"/>
    <col min="2314" max="2314" width="3.42578125" style="375" customWidth="1"/>
    <col min="2315" max="2560" width="11.42578125" style="375"/>
    <col min="2561" max="2561" width="140.85546875" style="375" customWidth="1"/>
    <col min="2562" max="2562" width="29.140625" style="375" customWidth="1"/>
    <col min="2563" max="2563" width="31" style="375" customWidth="1"/>
    <col min="2564" max="2564" width="30.7109375" style="375" customWidth="1"/>
    <col min="2565" max="2565" width="31.28515625" style="375" customWidth="1"/>
    <col min="2566" max="2566" width="28.85546875" style="375" customWidth="1"/>
    <col min="2567" max="2567" width="31" style="375" customWidth="1"/>
    <col min="2568" max="2568" width="30.7109375" style="375" customWidth="1"/>
    <col min="2569" max="2569" width="31.28515625" style="375" customWidth="1"/>
    <col min="2570" max="2570" width="3.42578125" style="375" customWidth="1"/>
    <col min="2571" max="2816" width="11.42578125" style="375"/>
    <col min="2817" max="2817" width="140.85546875" style="375" customWidth="1"/>
    <col min="2818" max="2818" width="29.140625" style="375" customWidth="1"/>
    <col min="2819" max="2819" width="31" style="375" customWidth="1"/>
    <col min="2820" max="2820" width="30.7109375" style="375" customWidth="1"/>
    <col min="2821" max="2821" width="31.28515625" style="375" customWidth="1"/>
    <col min="2822" max="2822" width="28.85546875" style="375" customWidth="1"/>
    <col min="2823" max="2823" width="31" style="375" customWidth="1"/>
    <col min="2824" max="2824" width="30.7109375" style="375" customWidth="1"/>
    <col min="2825" max="2825" width="31.28515625" style="375" customWidth="1"/>
    <col min="2826" max="2826" width="3.42578125" style="375" customWidth="1"/>
    <col min="2827" max="3072" width="11.42578125" style="375"/>
    <col min="3073" max="3073" width="140.85546875" style="375" customWidth="1"/>
    <col min="3074" max="3074" width="29.140625" style="375" customWidth="1"/>
    <col min="3075" max="3075" width="31" style="375" customWidth="1"/>
    <col min="3076" max="3076" width="30.7109375" style="375" customWidth="1"/>
    <col min="3077" max="3077" width="31.28515625" style="375" customWidth="1"/>
    <col min="3078" max="3078" width="28.85546875" style="375" customWidth="1"/>
    <col min="3079" max="3079" width="31" style="375" customWidth="1"/>
    <col min="3080" max="3080" width="30.7109375" style="375" customWidth="1"/>
    <col min="3081" max="3081" width="31.28515625" style="375" customWidth="1"/>
    <col min="3082" max="3082" width="3.42578125" style="375" customWidth="1"/>
    <col min="3083" max="3328" width="11.42578125" style="375"/>
    <col min="3329" max="3329" width="140.85546875" style="375" customWidth="1"/>
    <col min="3330" max="3330" width="29.140625" style="375" customWidth="1"/>
    <col min="3331" max="3331" width="31" style="375" customWidth="1"/>
    <col min="3332" max="3332" width="30.7109375" style="375" customWidth="1"/>
    <col min="3333" max="3333" width="31.28515625" style="375" customWidth="1"/>
    <col min="3334" max="3334" width="28.85546875" style="375" customWidth="1"/>
    <col min="3335" max="3335" width="31" style="375" customWidth="1"/>
    <col min="3336" max="3336" width="30.7109375" style="375" customWidth="1"/>
    <col min="3337" max="3337" width="31.28515625" style="375" customWidth="1"/>
    <col min="3338" max="3338" width="3.42578125" style="375" customWidth="1"/>
    <col min="3339" max="3584" width="11.42578125" style="375"/>
    <col min="3585" max="3585" width="140.85546875" style="375" customWidth="1"/>
    <col min="3586" max="3586" width="29.140625" style="375" customWidth="1"/>
    <col min="3587" max="3587" width="31" style="375" customWidth="1"/>
    <col min="3588" max="3588" width="30.7109375" style="375" customWidth="1"/>
    <col min="3589" max="3589" width="31.28515625" style="375" customWidth="1"/>
    <col min="3590" max="3590" width="28.85546875" style="375" customWidth="1"/>
    <col min="3591" max="3591" width="31" style="375" customWidth="1"/>
    <col min="3592" max="3592" width="30.7109375" style="375" customWidth="1"/>
    <col min="3593" max="3593" width="31.28515625" style="375" customWidth="1"/>
    <col min="3594" max="3594" width="3.42578125" style="375" customWidth="1"/>
    <col min="3595" max="3840" width="11.42578125" style="375"/>
    <col min="3841" max="3841" width="140.85546875" style="375" customWidth="1"/>
    <col min="3842" max="3842" width="29.140625" style="375" customWidth="1"/>
    <col min="3843" max="3843" width="31" style="375" customWidth="1"/>
    <col min="3844" max="3844" width="30.7109375" style="375" customWidth="1"/>
    <col min="3845" max="3845" width="31.28515625" style="375" customWidth="1"/>
    <col min="3846" max="3846" width="28.85546875" style="375" customWidth="1"/>
    <col min="3847" max="3847" width="31" style="375" customWidth="1"/>
    <col min="3848" max="3848" width="30.7109375" style="375" customWidth="1"/>
    <col min="3849" max="3849" width="31.28515625" style="375" customWidth="1"/>
    <col min="3850" max="3850" width="3.42578125" style="375" customWidth="1"/>
    <col min="3851" max="4096" width="11.42578125" style="375"/>
    <col min="4097" max="4097" width="140.85546875" style="375" customWidth="1"/>
    <col min="4098" max="4098" width="29.140625" style="375" customWidth="1"/>
    <col min="4099" max="4099" width="31" style="375" customWidth="1"/>
    <col min="4100" max="4100" width="30.7109375" style="375" customWidth="1"/>
    <col min="4101" max="4101" width="31.28515625" style="375" customWidth="1"/>
    <col min="4102" max="4102" width="28.85546875" style="375" customWidth="1"/>
    <col min="4103" max="4103" width="31" style="375" customWidth="1"/>
    <col min="4104" max="4104" width="30.7109375" style="375" customWidth="1"/>
    <col min="4105" max="4105" width="31.28515625" style="375" customWidth="1"/>
    <col min="4106" max="4106" width="3.42578125" style="375" customWidth="1"/>
    <col min="4107" max="4352" width="11.42578125" style="375"/>
    <col min="4353" max="4353" width="140.85546875" style="375" customWidth="1"/>
    <col min="4354" max="4354" width="29.140625" style="375" customWidth="1"/>
    <col min="4355" max="4355" width="31" style="375" customWidth="1"/>
    <col min="4356" max="4356" width="30.7109375" style="375" customWidth="1"/>
    <col min="4357" max="4357" width="31.28515625" style="375" customWidth="1"/>
    <col min="4358" max="4358" width="28.85546875" style="375" customWidth="1"/>
    <col min="4359" max="4359" width="31" style="375" customWidth="1"/>
    <col min="4360" max="4360" width="30.7109375" style="375" customWidth="1"/>
    <col min="4361" max="4361" width="31.28515625" style="375" customWidth="1"/>
    <col min="4362" max="4362" width="3.42578125" style="375" customWidth="1"/>
    <col min="4363" max="4608" width="11.42578125" style="375"/>
    <col min="4609" max="4609" width="140.85546875" style="375" customWidth="1"/>
    <col min="4610" max="4610" width="29.140625" style="375" customWidth="1"/>
    <col min="4611" max="4611" width="31" style="375" customWidth="1"/>
    <col min="4612" max="4612" width="30.7109375" style="375" customWidth="1"/>
    <col min="4613" max="4613" width="31.28515625" style="375" customWidth="1"/>
    <col min="4614" max="4614" width="28.85546875" style="375" customWidth="1"/>
    <col min="4615" max="4615" width="31" style="375" customWidth="1"/>
    <col min="4616" max="4616" width="30.7109375" style="375" customWidth="1"/>
    <col min="4617" max="4617" width="31.28515625" style="375" customWidth="1"/>
    <col min="4618" max="4618" width="3.42578125" style="375" customWidth="1"/>
    <col min="4619" max="4864" width="11.42578125" style="375"/>
    <col min="4865" max="4865" width="140.85546875" style="375" customWidth="1"/>
    <col min="4866" max="4866" width="29.140625" style="375" customWidth="1"/>
    <col min="4867" max="4867" width="31" style="375" customWidth="1"/>
    <col min="4868" max="4868" width="30.7109375" style="375" customWidth="1"/>
    <col min="4869" max="4869" width="31.28515625" style="375" customWidth="1"/>
    <col min="4870" max="4870" width="28.85546875" style="375" customWidth="1"/>
    <col min="4871" max="4871" width="31" style="375" customWidth="1"/>
    <col min="4872" max="4872" width="30.7109375" style="375" customWidth="1"/>
    <col min="4873" max="4873" width="31.28515625" style="375" customWidth="1"/>
    <col min="4874" max="4874" width="3.42578125" style="375" customWidth="1"/>
    <col min="4875" max="5120" width="11.42578125" style="375"/>
    <col min="5121" max="5121" width="140.85546875" style="375" customWidth="1"/>
    <col min="5122" max="5122" width="29.140625" style="375" customWidth="1"/>
    <col min="5123" max="5123" width="31" style="375" customWidth="1"/>
    <col min="5124" max="5124" width="30.7109375" style="375" customWidth="1"/>
    <col min="5125" max="5125" width="31.28515625" style="375" customWidth="1"/>
    <col min="5126" max="5126" width="28.85546875" style="375" customWidth="1"/>
    <col min="5127" max="5127" width="31" style="375" customWidth="1"/>
    <col min="5128" max="5128" width="30.7109375" style="375" customWidth="1"/>
    <col min="5129" max="5129" width="31.28515625" style="375" customWidth="1"/>
    <col min="5130" max="5130" width="3.42578125" style="375" customWidth="1"/>
    <col min="5131" max="5376" width="11.42578125" style="375"/>
    <col min="5377" max="5377" width="140.85546875" style="375" customWidth="1"/>
    <col min="5378" max="5378" width="29.140625" style="375" customWidth="1"/>
    <col min="5379" max="5379" width="31" style="375" customWidth="1"/>
    <col min="5380" max="5380" width="30.7109375" style="375" customWidth="1"/>
    <col min="5381" max="5381" width="31.28515625" style="375" customWidth="1"/>
    <col min="5382" max="5382" width="28.85546875" style="375" customWidth="1"/>
    <col min="5383" max="5383" width="31" style="375" customWidth="1"/>
    <col min="5384" max="5384" width="30.7109375" style="375" customWidth="1"/>
    <col min="5385" max="5385" width="31.28515625" style="375" customWidth="1"/>
    <col min="5386" max="5386" width="3.42578125" style="375" customWidth="1"/>
    <col min="5387" max="5632" width="11.42578125" style="375"/>
    <col min="5633" max="5633" width="140.85546875" style="375" customWidth="1"/>
    <col min="5634" max="5634" width="29.140625" style="375" customWidth="1"/>
    <col min="5635" max="5635" width="31" style="375" customWidth="1"/>
    <col min="5636" max="5636" width="30.7109375" style="375" customWidth="1"/>
    <col min="5637" max="5637" width="31.28515625" style="375" customWidth="1"/>
    <col min="5638" max="5638" width="28.85546875" style="375" customWidth="1"/>
    <col min="5639" max="5639" width="31" style="375" customWidth="1"/>
    <col min="5640" max="5640" width="30.7109375" style="375" customWidth="1"/>
    <col min="5641" max="5641" width="31.28515625" style="375" customWidth="1"/>
    <col min="5642" max="5642" width="3.42578125" style="375" customWidth="1"/>
    <col min="5643" max="5888" width="11.42578125" style="375"/>
    <col min="5889" max="5889" width="140.85546875" style="375" customWidth="1"/>
    <col min="5890" max="5890" width="29.140625" style="375" customWidth="1"/>
    <col min="5891" max="5891" width="31" style="375" customWidth="1"/>
    <col min="5892" max="5892" width="30.7109375" style="375" customWidth="1"/>
    <col min="5893" max="5893" width="31.28515625" style="375" customWidth="1"/>
    <col min="5894" max="5894" width="28.85546875" style="375" customWidth="1"/>
    <col min="5895" max="5895" width="31" style="375" customWidth="1"/>
    <col min="5896" max="5896" width="30.7109375" style="375" customWidth="1"/>
    <col min="5897" max="5897" width="31.28515625" style="375" customWidth="1"/>
    <col min="5898" max="5898" width="3.42578125" style="375" customWidth="1"/>
    <col min="5899" max="6144" width="11.42578125" style="375"/>
    <col min="6145" max="6145" width="140.85546875" style="375" customWidth="1"/>
    <col min="6146" max="6146" width="29.140625" style="375" customWidth="1"/>
    <col min="6147" max="6147" width="31" style="375" customWidth="1"/>
    <col min="6148" max="6148" width="30.7109375" style="375" customWidth="1"/>
    <col min="6149" max="6149" width="31.28515625" style="375" customWidth="1"/>
    <col min="6150" max="6150" width="28.85546875" style="375" customWidth="1"/>
    <col min="6151" max="6151" width="31" style="375" customWidth="1"/>
    <col min="6152" max="6152" width="30.7109375" style="375" customWidth="1"/>
    <col min="6153" max="6153" width="31.28515625" style="375" customWidth="1"/>
    <col min="6154" max="6154" width="3.42578125" style="375" customWidth="1"/>
    <col min="6155" max="6400" width="11.42578125" style="375"/>
    <col min="6401" max="6401" width="140.85546875" style="375" customWidth="1"/>
    <col min="6402" max="6402" width="29.140625" style="375" customWidth="1"/>
    <col min="6403" max="6403" width="31" style="375" customWidth="1"/>
    <col min="6404" max="6404" width="30.7109375" style="375" customWidth="1"/>
    <col min="6405" max="6405" width="31.28515625" style="375" customWidth="1"/>
    <col min="6406" max="6406" width="28.85546875" style="375" customWidth="1"/>
    <col min="6407" max="6407" width="31" style="375" customWidth="1"/>
    <col min="6408" max="6408" width="30.7109375" style="375" customWidth="1"/>
    <col min="6409" max="6409" width="31.28515625" style="375" customWidth="1"/>
    <col min="6410" max="6410" width="3.42578125" style="375" customWidth="1"/>
    <col min="6411" max="6656" width="11.42578125" style="375"/>
    <col min="6657" max="6657" width="140.85546875" style="375" customWidth="1"/>
    <col min="6658" max="6658" width="29.140625" style="375" customWidth="1"/>
    <col min="6659" max="6659" width="31" style="375" customWidth="1"/>
    <col min="6660" max="6660" width="30.7109375" style="375" customWidth="1"/>
    <col min="6661" max="6661" width="31.28515625" style="375" customWidth="1"/>
    <col min="6662" max="6662" width="28.85546875" style="375" customWidth="1"/>
    <col min="6663" max="6663" width="31" style="375" customWidth="1"/>
    <col min="6664" max="6664" width="30.7109375" style="375" customWidth="1"/>
    <col min="6665" max="6665" width="31.28515625" style="375" customWidth="1"/>
    <col min="6666" max="6666" width="3.42578125" style="375" customWidth="1"/>
    <col min="6667" max="6912" width="11.42578125" style="375"/>
    <col min="6913" max="6913" width="140.85546875" style="375" customWidth="1"/>
    <col min="6914" max="6914" width="29.140625" style="375" customWidth="1"/>
    <col min="6915" max="6915" width="31" style="375" customWidth="1"/>
    <col min="6916" max="6916" width="30.7109375" style="375" customWidth="1"/>
    <col min="6917" max="6917" width="31.28515625" style="375" customWidth="1"/>
    <col min="6918" max="6918" width="28.85546875" style="375" customWidth="1"/>
    <col min="6919" max="6919" width="31" style="375" customWidth="1"/>
    <col min="6920" max="6920" width="30.7109375" style="375" customWidth="1"/>
    <col min="6921" max="6921" width="31.28515625" style="375" customWidth="1"/>
    <col min="6922" max="6922" width="3.42578125" style="375" customWidth="1"/>
    <col min="6923" max="7168" width="11.42578125" style="375"/>
    <col min="7169" max="7169" width="140.85546875" style="375" customWidth="1"/>
    <col min="7170" max="7170" width="29.140625" style="375" customWidth="1"/>
    <col min="7171" max="7171" width="31" style="375" customWidth="1"/>
    <col min="7172" max="7172" width="30.7109375" style="375" customWidth="1"/>
    <col min="7173" max="7173" width="31.28515625" style="375" customWidth="1"/>
    <col min="7174" max="7174" width="28.85546875" style="375" customWidth="1"/>
    <col min="7175" max="7175" width="31" style="375" customWidth="1"/>
    <col min="7176" max="7176" width="30.7109375" style="375" customWidth="1"/>
    <col min="7177" max="7177" width="31.28515625" style="375" customWidth="1"/>
    <col min="7178" max="7178" width="3.42578125" style="375" customWidth="1"/>
    <col min="7179" max="7424" width="11.42578125" style="375"/>
    <col min="7425" max="7425" width="140.85546875" style="375" customWidth="1"/>
    <col min="7426" max="7426" width="29.140625" style="375" customWidth="1"/>
    <col min="7427" max="7427" width="31" style="375" customWidth="1"/>
    <col min="7428" max="7428" width="30.7109375" style="375" customWidth="1"/>
    <col min="7429" max="7429" width="31.28515625" style="375" customWidth="1"/>
    <col min="7430" max="7430" width="28.85546875" style="375" customWidth="1"/>
    <col min="7431" max="7431" width="31" style="375" customWidth="1"/>
    <col min="7432" max="7432" width="30.7109375" style="375" customWidth="1"/>
    <col min="7433" max="7433" width="31.28515625" style="375" customWidth="1"/>
    <col min="7434" max="7434" width="3.42578125" style="375" customWidth="1"/>
    <col min="7435" max="7680" width="11.42578125" style="375"/>
    <col min="7681" max="7681" width="140.85546875" style="375" customWidth="1"/>
    <col min="7682" max="7682" width="29.140625" style="375" customWidth="1"/>
    <col min="7683" max="7683" width="31" style="375" customWidth="1"/>
    <col min="7684" max="7684" width="30.7109375" style="375" customWidth="1"/>
    <col min="7685" max="7685" width="31.28515625" style="375" customWidth="1"/>
    <col min="7686" max="7686" width="28.85546875" style="375" customWidth="1"/>
    <col min="7687" max="7687" width="31" style="375" customWidth="1"/>
    <col min="7688" max="7688" width="30.7109375" style="375" customWidth="1"/>
    <col min="7689" max="7689" width="31.28515625" style="375" customWidth="1"/>
    <col min="7690" max="7690" width="3.42578125" style="375" customWidth="1"/>
    <col min="7691" max="7936" width="11.42578125" style="375"/>
    <col min="7937" max="7937" width="140.85546875" style="375" customWidth="1"/>
    <col min="7938" max="7938" width="29.140625" style="375" customWidth="1"/>
    <col min="7939" max="7939" width="31" style="375" customWidth="1"/>
    <col min="7940" max="7940" width="30.7109375" style="375" customWidth="1"/>
    <col min="7941" max="7941" width="31.28515625" style="375" customWidth="1"/>
    <col min="7942" max="7942" width="28.85546875" style="375" customWidth="1"/>
    <col min="7943" max="7943" width="31" style="375" customWidth="1"/>
    <col min="7944" max="7944" width="30.7109375" style="375" customWidth="1"/>
    <col min="7945" max="7945" width="31.28515625" style="375" customWidth="1"/>
    <col min="7946" max="7946" width="3.42578125" style="375" customWidth="1"/>
    <col min="7947" max="8192" width="11.42578125" style="375"/>
    <col min="8193" max="8193" width="140.85546875" style="375" customWidth="1"/>
    <col min="8194" max="8194" width="29.140625" style="375" customWidth="1"/>
    <col min="8195" max="8195" width="31" style="375" customWidth="1"/>
    <col min="8196" max="8196" width="30.7109375" style="375" customWidth="1"/>
    <col min="8197" max="8197" width="31.28515625" style="375" customWidth="1"/>
    <col min="8198" max="8198" width="28.85546875" style="375" customWidth="1"/>
    <col min="8199" max="8199" width="31" style="375" customWidth="1"/>
    <col min="8200" max="8200" width="30.7109375" style="375" customWidth="1"/>
    <col min="8201" max="8201" width="31.28515625" style="375" customWidth="1"/>
    <col min="8202" max="8202" width="3.42578125" style="375" customWidth="1"/>
    <col min="8203" max="8448" width="11.42578125" style="375"/>
    <col min="8449" max="8449" width="140.85546875" style="375" customWidth="1"/>
    <col min="8450" max="8450" width="29.140625" style="375" customWidth="1"/>
    <col min="8451" max="8451" width="31" style="375" customWidth="1"/>
    <col min="8452" max="8452" width="30.7109375" style="375" customWidth="1"/>
    <col min="8453" max="8453" width="31.28515625" style="375" customWidth="1"/>
    <col min="8454" max="8454" width="28.85546875" style="375" customWidth="1"/>
    <col min="8455" max="8455" width="31" style="375" customWidth="1"/>
    <col min="8456" max="8456" width="30.7109375" style="375" customWidth="1"/>
    <col min="8457" max="8457" width="31.28515625" style="375" customWidth="1"/>
    <col min="8458" max="8458" width="3.42578125" style="375" customWidth="1"/>
    <col min="8459" max="8704" width="11.42578125" style="375"/>
    <col min="8705" max="8705" width="140.85546875" style="375" customWidth="1"/>
    <col min="8706" max="8706" width="29.140625" style="375" customWidth="1"/>
    <col min="8707" max="8707" width="31" style="375" customWidth="1"/>
    <col min="8708" max="8708" width="30.7109375" style="375" customWidth="1"/>
    <col min="8709" max="8709" width="31.28515625" style="375" customWidth="1"/>
    <col min="8710" max="8710" width="28.85546875" style="375" customWidth="1"/>
    <col min="8711" max="8711" width="31" style="375" customWidth="1"/>
    <col min="8712" max="8712" width="30.7109375" style="375" customWidth="1"/>
    <col min="8713" max="8713" width="31.28515625" style="375" customWidth="1"/>
    <col min="8714" max="8714" width="3.42578125" style="375" customWidth="1"/>
    <col min="8715" max="8960" width="11.42578125" style="375"/>
    <col min="8961" max="8961" width="140.85546875" style="375" customWidth="1"/>
    <col min="8962" max="8962" width="29.140625" style="375" customWidth="1"/>
    <col min="8963" max="8963" width="31" style="375" customWidth="1"/>
    <col min="8964" max="8964" width="30.7109375" style="375" customWidth="1"/>
    <col min="8965" max="8965" width="31.28515625" style="375" customWidth="1"/>
    <col min="8966" max="8966" width="28.85546875" style="375" customWidth="1"/>
    <col min="8967" max="8967" width="31" style="375" customWidth="1"/>
    <col min="8968" max="8968" width="30.7109375" style="375" customWidth="1"/>
    <col min="8969" max="8969" width="31.28515625" style="375" customWidth="1"/>
    <col min="8970" max="8970" width="3.42578125" style="375" customWidth="1"/>
    <col min="8971" max="9216" width="11.42578125" style="375"/>
    <col min="9217" max="9217" width="140.85546875" style="375" customWidth="1"/>
    <col min="9218" max="9218" width="29.140625" style="375" customWidth="1"/>
    <col min="9219" max="9219" width="31" style="375" customWidth="1"/>
    <col min="9220" max="9220" width="30.7109375" style="375" customWidth="1"/>
    <col min="9221" max="9221" width="31.28515625" style="375" customWidth="1"/>
    <col min="9222" max="9222" width="28.85546875" style="375" customWidth="1"/>
    <col min="9223" max="9223" width="31" style="375" customWidth="1"/>
    <col min="9224" max="9224" width="30.7109375" style="375" customWidth="1"/>
    <col min="9225" max="9225" width="31.28515625" style="375" customWidth="1"/>
    <col min="9226" max="9226" width="3.42578125" style="375" customWidth="1"/>
    <col min="9227" max="9472" width="11.42578125" style="375"/>
    <col min="9473" max="9473" width="140.85546875" style="375" customWidth="1"/>
    <col min="9474" max="9474" width="29.140625" style="375" customWidth="1"/>
    <col min="9475" max="9475" width="31" style="375" customWidth="1"/>
    <col min="9476" max="9476" width="30.7109375" style="375" customWidth="1"/>
    <col min="9477" max="9477" width="31.28515625" style="375" customWidth="1"/>
    <col min="9478" max="9478" width="28.85546875" style="375" customWidth="1"/>
    <col min="9479" max="9479" width="31" style="375" customWidth="1"/>
    <col min="9480" max="9480" width="30.7109375" style="375" customWidth="1"/>
    <col min="9481" max="9481" width="31.28515625" style="375" customWidth="1"/>
    <col min="9482" max="9482" width="3.42578125" style="375" customWidth="1"/>
    <col min="9483" max="9728" width="11.42578125" style="375"/>
    <col min="9729" max="9729" width="140.85546875" style="375" customWidth="1"/>
    <col min="9730" max="9730" width="29.140625" style="375" customWidth="1"/>
    <col min="9731" max="9731" width="31" style="375" customWidth="1"/>
    <col min="9732" max="9732" width="30.7109375" style="375" customWidth="1"/>
    <col min="9733" max="9733" width="31.28515625" style="375" customWidth="1"/>
    <col min="9734" max="9734" width="28.85546875" style="375" customWidth="1"/>
    <col min="9735" max="9735" width="31" style="375" customWidth="1"/>
    <col min="9736" max="9736" width="30.7109375" style="375" customWidth="1"/>
    <col min="9737" max="9737" width="31.28515625" style="375" customWidth="1"/>
    <col min="9738" max="9738" width="3.42578125" style="375" customWidth="1"/>
    <col min="9739" max="9984" width="11.42578125" style="375"/>
    <col min="9985" max="9985" width="140.85546875" style="375" customWidth="1"/>
    <col min="9986" max="9986" width="29.140625" style="375" customWidth="1"/>
    <col min="9987" max="9987" width="31" style="375" customWidth="1"/>
    <col min="9988" max="9988" width="30.7109375" style="375" customWidth="1"/>
    <col min="9989" max="9989" width="31.28515625" style="375" customWidth="1"/>
    <col min="9990" max="9990" width="28.85546875" style="375" customWidth="1"/>
    <col min="9991" max="9991" width="31" style="375" customWidth="1"/>
    <col min="9992" max="9992" width="30.7109375" style="375" customWidth="1"/>
    <col min="9993" max="9993" width="31.28515625" style="375" customWidth="1"/>
    <col min="9994" max="9994" width="3.42578125" style="375" customWidth="1"/>
    <col min="9995" max="10240" width="11.42578125" style="375"/>
    <col min="10241" max="10241" width="140.85546875" style="375" customWidth="1"/>
    <col min="10242" max="10242" width="29.140625" style="375" customWidth="1"/>
    <col min="10243" max="10243" width="31" style="375" customWidth="1"/>
    <col min="10244" max="10244" width="30.7109375" style="375" customWidth="1"/>
    <col min="10245" max="10245" width="31.28515625" style="375" customWidth="1"/>
    <col min="10246" max="10246" width="28.85546875" style="375" customWidth="1"/>
    <col min="10247" max="10247" width="31" style="375" customWidth="1"/>
    <col min="10248" max="10248" width="30.7109375" style="375" customWidth="1"/>
    <col min="10249" max="10249" width="31.28515625" style="375" customWidth="1"/>
    <col min="10250" max="10250" width="3.42578125" style="375" customWidth="1"/>
    <col min="10251" max="10496" width="11.42578125" style="375"/>
    <col min="10497" max="10497" width="140.85546875" style="375" customWidth="1"/>
    <col min="10498" max="10498" width="29.140625" style="375" customWidth="1"/>
    <col min="10499" max="10499" width="31" style="375" customWidth="1"/>
    <col min="10500" max="10500" width="30.7109375" style="375" customWidth="1"/>
    <col min="10501" max="10501" width="31.28515625" style="375" customWidth="1"/>
    <col min="10502" max="10502" width="28.85546875" style="375" customWidth="1"/>
    <col min="10503" max="10503" width="31" style="375" customWidth="1"/>
    <col min="10504" max="10504" width="30.7109375" style="375" customWidth="1"/>
    <col min="10505" max="10505" width="31.28515625" style="375" customWidth="1"/>
    <col min="10506" max="10506" width="3.42578125" style="375" customWidth="1"/>
    <col min="10507" max="10752" width="11.42578125" style="375"/>
    <col min="10753" max="10753" width="140.85546875" style="375" customWidth="1"/>
    <col min="10754" max="10754" width="29.140625" style="375" customWidth="1"/>
    <col min="10755" max="10755" width="31" style="375" customWidth="1"/>
    <col min="10756" max="10756" width="30.7109375" style="375" customWidth="1"/>
    <col min="10757" max="10757" width="31.28515625" style="375" customWidth="1"/>
    <col min="10758" max="10758" width="28.85546875" style="375" customWidth="1"/>
    <col min="10759" max="10759" width="31" style="375" customWidth="1"/>
    <col min="10760" max="10760" width="30.7109375" style="375" customWidth="1"/>
    <col min="10761" max="10761" width="31.28515625" style="375" customWidth="1"/>
    <col min="10762" max="10762" width="3.42578125" style="375" customWidth="1"/>
    <col min="10763" max="11008" width="11.42578125" style="375"/>
    <col min="11009" max="11009" width="140.85546875" style="375" customWidth="1"/>
    <col min="11010" max="11010" width="29.140625" style="375" customWidth="1"/>
    <col min="11011" max="11011" width="31" style="375" customWidth="1"/>
    <col min="11012" max="11012" width="30.7109375" style="375" customWidth="1"/>
    <col min="11013" max="11013" width="31.28515625" style="375" customWidth="1"/>
    <col min="11014" max="11014" width="28.85546875" style="375" customWidth="1"/>
    <col min="11015" max="11015" width="31" style="375" customWidth="1"/>
    <col min="11016" max="11016" width="30.7109375" style="375" customWidth="1"/>
    <col min="11017" max="11017" width="31.28515625" style="375" customWidth="1"/>
    <col min="11018" max="11018" width="3.42578125" style="375" customWidth="1"/>
    <col min="11019" max="11264" width="11.42578125" style="375"/>
    <col min="11265" max="11265" width="140.85546875" style="375" customWidth="1"/>
    <col min="11266" max="11266" width="29.140625" style="375" customWidth="1"/>
    <col min="11267" max="11267" width="31" style="375" customWidth="1"/>
    <col min="11268" max="11268" width="30.7109375" style="375" customWidth="1"/>
    <col min="11269" max="11269" width="31.28515625" style="375" customWidth="1"/>
    <col min="11270" max="11270" width="28.85546875" style="375" customWidth="1"/>
    <col min="11271" max="11271" width="31" style="375" customWidth="1"/>
    <col min="11272" max="11272" width="30.7109375" style="375" customWidth="1"/>
    <col min="11273" max="11273" width="31.28515625" style="375" customWidth="1"/>
    <col min="11274" max="11274" width="3.42578125" style="375" customWidth="1"/>
    <col min="11275" max="11520" width="11.42578125" style="375"/>
    <col min="11521" max="11521" width="140.85546875" style="375" customWidth="1"/>
    <col min="11522" max="11522" width="29.140625" style="375" customWidth="1"/>
    <col min="11523" max="11523" width="31" style="375" customWidth="1"/>
    <col min="11524" max="11524" width="30.7109375" style="375" customWidth="1"/>
    <col min="11525" max="11525" width="31.28515625" style="375" customWidth="1"/>
    <col min="11526" max="11526" width="28.85546875" style="375" customWidth="1"/>
    <col min="11527" max="11527" width="31" style="375" customWidth="1"/>
    <col min="11528" max="11528" width="30.7109375" style="375" customWidth="1"/>
    <col min="11529" max="11529" width="31.28515625" style="375" customWidth="1"/>
    <col min="11530" max="11530" width="3.42578125" style="375" customWidth="1"/>
    <col min="11531" max="11776" width="11.42578125" style="375"/>
    <col min="11777" max="11777" width="140.85546875" style="375" customWidth="1"/>
    <col min="11778" max="11778" width="29.140625" style="375" customWidth="1"/>
    <col min="11779" max="11779" width="31" style="375" customWidth="1"/>
    <col min="11780" max="11780" width="30.7109375" style="375" customWidth="1"/>
    <col min="11781" max="11781" width="31.28515625" style="375" customWidth="1"/>
    <col min="11782" max="11782" width="28.85546875" style="375" customWidth="1"/>
    <col min="11783" max="11783" width="31" style="375" customWidth="1"/>
    <col min="11784" max="11784" width="30.7109375" style="375" customWidth="1"/>
    <col min="11785" max="11785" width="31.28515625" style="375" customWidth="1"/>
    <col min="11786" max="11786" width="3.42578125" style="375" customWidth="1"/>
    <col min="11787" max="12032" width="11.42578125" style="375"/>
    <col min="12033" max="12033" width="140.85546875" style="375" customWidth="1"/>
    <col min="12034" max="12034" width="29.140625" style="375" customWidth="1"/>
    <col min="12035" max="12035" width="31" style="375" customWidth="1"/>
    <col min="12036" max="12036" width="30.7109375" style="375" customWidth="1"/>
    <col min="12037" max="12037" width="31.28515625" style="375" customWidth="1"/>
    <col min="12038" max="12038" width="28.85546875" style="375" customWidth="1"/>
    <col min="12039" max="12039" width="31" style="375" customWidth="1"/>
    <col min="12040" max="12040" width="30.7109375" style="375" customWidth="1"/>
    <col min="12041" max="12041" width="31.28515625" style="375" customWidth="1"/>
    <col min="12042" max="12042" width="3.42578125" style="375" customWidth="1"/>
    <col min="12043" max="12288" width="11.42578125" style="375"/>
    <col min="12289" max="12289" width="140.85546875" style="375" customWidth="1"/>
    <col min="12290" max="12290" width="29.140625" style="375" customWidth="1"/>
    <col min="12291" max="12291" width="31" style="375" customWidth="1"/>
    <col min="12292" max="12292" width="30.7109375" style="375" customWidth="1"/>
    <col min="12293" max="12293" width="31.28515625" style="375" customWidth="1"/>
    <col min="12294" max="12294" width="28.85546875" style="375" customWidth="1"/>
    <col min="12295" max="12295" width="31" style="375" customWidth="1"/>
    <col min="12296" max="12296" width="30.7109375" style="375" customWidth="1"/>
    <col min="12297" max="12297" width="31.28515625" style="375" customWidth="1"/>
    <col min="12298" max="12298" width="3.42578125" style="375" customWidth="1"/>
    <col min="12299" max="12544" width="11.42578125" style="375"/>
    <col min="12545" max="12545" width="140.85546875" style="375" customWidth="1"/>
    <col min="12546" max="12546" width="29.140625" style="375" customWidth="1"/>
    <col min="12547" max="12547" width="31" style="375" customWidth="1"/>
    <col min="12548" max="12548" width="30.7109375" style="375" customWidth="1"/>
    <col min="12549" max="12549" width="31.28515625" style="375" customWidth="1"/>
    <col min="12550" max="12550" width="28.85546875" style="375" customWidth="1"/>
    <col min="12551" max="12551" width="31" style="375" customWidth="1"/>
    <col min="12552" max="12552" width="30.7109375" style="375" customWidth="1"/>
    <col min="12553" max="12553" width="31.28515625" style="375" customWidth="1"/>
    <col min="12554" max="12554" width="3.42578125" style="375" customWidth="1"/>
    <col min="12555" max="12800" width="11.42578125" style="375"/>
    <col min="12801" max="12801" width="140.85546875" style="375" customWidth="1"/>
    <col min="12802" max="12802" width="29.140625" style="375" customWidth="1"/>
    <col min="12803" max="12803" width="31" style="375" customWidth="1"/>
    <col min="12804" max="12804" width="30.7109375" style="375" customWidth="1"/>
    <col min="12805" max="12805" width="31.28515625" style="375" customWidth="1"/>
    <col min="12806" max="12806" width="28.85546875" style="375" customWidth="1"/>
    <col min="12807" max="12807" width="31" style="375" customWidth="1"/>
    <col min="12808" max="12808" width="30.7109375" style="375" customWidth="1"/>
    <col min="12809" max="12809" width="31.28515625" style="375" customWidth="1"/>
    <col min="12810" max="12810" width="3.42578125" style="375" customWidth="1"/>
    <col min="12811" max="13056" width="11.42578125" style="375"/>
    <col min="13057" max="13057" width="140.85546875" style="375" customWidth="1"/>
    <col min="13058" max="13058" width="29.140625" style="375" customWidth="1"/>
    <col min="13059" max="13059" width="31" style="375" customWidth="1"/>
    <col min="13060" max="13060" width="30.7109375" style="375" customWidth="1"/>
    <col min="13061" max="13061" width="31.28515625" style="375" customWidth="1"/>
    <col min="13062" max="13062" width="28.85546875" style="375" customWidth="1"/>
    <col min="13063" max="13063" width="31" style="375" customWidth="1"/>
    <col min="13064" max="13064" width="30.7109375" style="375" customWidth="1"/>
    <col min="13065" max="13065" width="31.28515625" style="375" customWidth="1"/>
    <col min="13066" max="13066" width="3.42578125" style="375" customWidth="1"/>
    <col min="13067" max="13312" width="11.42578125" style="375"/>
    <col min="13313" max="13313" width="140.85546875" style="375" customWidth="1"/>
    <col min="13314" max="13314" width="29.140625" style="375" customWidth="1"/>
    <col min="13315" max="13315" width="31" style="375" customWidth="1"/>
    <col min="13316" max="13316" width="30.7109375" style="375" customWidth="1"/>
    <col min="13317" max="13317" width="31.28515625" style="375" customWidth="1"/>
    <col min="13318" max="13318" width="28.85546875" style="375" customWidth="1"/>
    <col min="13319" max="13319" width="31" style="375" customWidth="1"/>
    <col min="13320" max="13320" width="30.7109375" style="375" customWidth="1"/>
    <col min="13321" max="13321" width="31.28515625" style="375" customWidth="1"/>
    <col min="13322" max="13322" width="3.42578125" style="375" customWidth="1"/>
    <col min="13323" max="13568" width="11.42578125" style="375"/>
    <col min="13569" max="13569" width="140.85546875" style="375" customWidth="1"/>
    <col min="13570" max="13570" width="29.140625" style="375" customWidth="1"/>
    <col min="13571" max="13571" width="31" style="375" customWidth="1"/>
    <col min="13572" max="13572" width="30.7109375" style="375" customWidth="1"/>
    <col min="13573" max="13573" width="31.28515625" style="375" customWidth="1"/>
    <col min="13574" max="13574" width="28.85546875" style="375" customWidth="1"/>
    <col min="13575" max="13575" width="31" style="375" customWidth="1"/>
    <col min="13576" max="13576" width="30.7109375" style="375" customWidth="1"/>
    <col min="13577" max="13577" width="31.28515625" style="375" customWidth="1"/>
    <col min="13578" max="13578" width="3.42578125" style="375" customWidth="1"/>
    <col min="13579" max="13824" width="11.42578125" style="375"/>
    <col min="13825" max="13825" width="140.85546875" style="375" customWidth="1"/>
    <col min="13826" max="13826" width="29.140625" style="375" customWidth="1"/>
    <col min="13827" max="13827" width="31" style="375" customWidth="1"/>
    <col min="13828" max="13828" width="30.7109375" style="375" customWidth="1"/>
    <col min="13829" max="13829" width="31.28515625" style="375" customWidth="1"/>
    <col min="13830" max="13830" width="28.85546875" style="375" customWidth="1"/>
    <col min="13831" max="13831" width="31" style="375" customWidth="1"/>
    <col min="13832" max="13832" width="30.7109375" style="375" customWidth="1"/>
    <col min="13833" max="13833" width="31.28515625" style="375" customWidth="1"/>
    <col min="13834" max="13834" width="3.42578125" style="375" customWidth="1"/>
    <col min="13835" max="14080" width="11.42578125" style="375"/>
    <col min="14081" max="14081" width="140.85546875" style="375" customWidth="1"/>
    <col min="14082" max="14082" width="29.140625" style="375" customWidth="1"/>
    <col min="14083" max="14083" width="31" style="375" customWidth="1"/>
    <col min="14084" max="14084" width="30.7109375" style="375" customWidth="1"/>
    <col min="14085" max="14085" width="31.28515625" style="375" customWidth="1"/>
    <col min="14086" max="14086" width="28.85546875" style="375" customWidth="1"/>
    <col min="14087" max="14087" width="31" style="375" customWidth="1"/>
    <col min="14088" max="14088" width="30.7109375" style="375" customWidth="1"/>
    <col min="14089" max="14089" width="31.28515625" style="375" customWidth="1"/>
    <col min="14090" max="14090" width="3.42578125" style="375" customWidth="1"/>
    <col min="14091" max="14336" width="11.42578125" style="375"/>
    <col min="14337" max="14337" width="140.85546875" style="375" customWidth="1"/>
    <col min="14338" max="14338" width="29.140625" style="375" customWidth="1"/>
    <col min="14339" max="14339" width="31" style="375" customWidth="1"/>
    <col min="14340" max="14340" width="30.7109375" style="375" customWidth="1"/>
    <col min="14341" max="14341" width="31.28515625" style="375" customWidth="1"/>
    <col min="14342" max="14342" width="28.85546875" style="375" customWidth="1"/>
    <col min="14343" max="14343" width="31" style="375" customWidth="1"/>
    <col min="14344" max="14344" width="30.7109375" style="375" customWidth="1"/>
    <col min="14345" max="14345" width="31.28515625" style="375" customWidth="1"/>
    <col min="14346" max="14346" width="3.42578125" style="375" customWidth="1"/>
    <col min="14347" max="14592" width="11.42578125" style="375"/>
    <col min="14593" max="14593" width="140.85546875" style="375" customWidth="1"/>
    <col min="14594" max="14594" width="29.140625" style="375" customWidth="1"/>
    <col min="14595" max="14595" width="31" style="375" customWidth="1"/>
    <col min="14596" max="14596" width="30.7109375" style="375" customWidth="1"/>
    <col min="14597" max="14597" width="31.28515625" style="375" customWidth="1"/>
    <col min="14598" max="14598" width="28.85546875" style="375" customWidth="1"/>
    <col min="14599" max="14599" width="31" style="375" customWidth="1"/>
    <col min="14600" max="14600" width="30.7109375" style="375" customWidth="1"/>
    <col min="14601" max="14601" width="31.28515625" style="375" customWidth="1"/>
    <col min="14602" max="14602" width="3.42578125" style="375" customWidth="1"/>
    <col min="14603" max="14848" width="11.42578125" style="375"/>
    <col min="14849" max="14849" width="140.85546875" style="375" customWidth="1"/>
    <col min="14850" max="14850" width="29.140625" style="375" customWidth="1"/>
    <col min="14851" max="14851" width="31" style="375" customWidth="1"/>
    <col min="14852" max="14852" width="30.7109375" style="375" customWidth="1"/>
    <col min="14853" max="14853" width="31.28515625" style="375" customWidth="1"/>
    <col min="14854" max="14854" width="28.85546875" style="375" customWidth="1"/>
    <col min="14855" max="14855" width="31" style="375" customWidth="1"/>
    <col min="14856" max="14856" width="30.7109375" style="375" customWidth="1"/>
    <col min="14857" max="14857" width="31.28515625" style="375" customWidth="1"/>
    <col min="14858" max="14858" width="3.42578125" style="375" customWidth="1"/>
    <col min="14859" max="15104" width="11.42578125" style="375"/>
    <col min="15105" max="15105" width="140.85546875" style="375" customWidth="1"/>
    <col min="15106" max="15106" width="29.140625" style="375" customWidth="1"/>
    <col min="15107" max="15107" width="31" style="375" customWidth="1"/>
    <col min="15108" max="15108" width="30.7109375" style="375" customWidth="1"/>
    <col min="15109" max="15109" width="31.28515625" style="375" customWidth="1"/>
    <col min="15110" max="15110" width="28.85546875" style="375" customWidth="1"/>
    <col min="15111" max="15111" width="31" style="375" customWidth="1"/>
    <col min="15112" max="15112" width="30.7109375" style="375" customWidth="1"/>
    <col min="15113" max="15113" width="31.28515625" style="375" customWidth="1"/>
    <col min="15114" max="15114" width="3.42578125" style="375" customWidth="1"/>
    <col min="15115" max="15360" width="11.42578125" style="375"/>
    <col min="15361" max="15361" width="140.85546875" style="375" customWidth="1"/>
    <col min="15362" max="15362" width="29.140625" style="375" customWidth="1"/>
    <col min="15363" max="15363" width="31" style="375" customWidth="1"/>
    <col min="15364" max="15364" width="30.7109375" style="375" customWidth="1"/>
    <col min="15365" max="15365" width="31.28515625" style="375" customWidth="1"/>
    <col min="15366" max="15366" width="28.85546875" style="375" customWidth="1"/>
    <col min="15367" max="15367" width="31" style="375" customWidth="1"/>
    <col min="15368" max="15368" width="30.7109375" style="375" customWidth="1"/>
    <col min="15369" max="15369" width="31.28515625" style="375" customWidth="1"/>
    <col min="15370" max="15370" width="3.42578125" style="375" customWidth="1"/>
    <col min="15371" max="15616" width="11.42578125" style="375"/>
    <col min="15617" max="15617" width="140.85546875" style="375" customWidth="1"/>
    <col min="15618" max="15618" width="29.140625" style="375" customWidth="1"/>
    <col min="15619" max="15619" width="31" style="375" customWidth="1"/>
    <col min="15620" max="15620" width="30.7109375" style="375" customWidth="1"/>
    <col min="15621" max="15621" width="31.28515625" style="375" customWidth="1"/>
    <col min="15622" max="15622" width="28.85546875" style="375" customWidth="1"/>
    <col min="15623" max="15623" width="31" style="375" customWidth="1"/>
    <col min="15624" max="15624" width="30.7109375" style="375" customWidth="1"/>
    <col min="15625" max="15625" width="31.28515625" style="375" customWidth="1"/>
    <col min="15626" max="15626" width="3.42578125" style="375" customWidth="1"/>
    <col min="15627" max="15872" width="11.42578125" style="375"/>
    <col min="15873" max="15873" width="140.85546875" style="375" customWidth="1"/>
    <col min="15874" max="15874" width="29.140625" style="375" customWidth="1"/>
    <col min="15875" max="15875" width="31" style="375" customWidth="1"/>
    <col min="15876" max="15876" width="30.7109375" style="375" customWidth="1"/>
    <col min="15877" max="15877" width="31.28515625" style="375" customWidth="1"/>
    <col min="15878" max="15878" width="28.85546875" style="375" customWidth="1"/>
    <col min="15879" max="15879" width="31" style="375" customWidth="1"/>
    <col min="15880" max="15880" width="30.7109375" style="375" customWidth="1"/>
    <col min="15881" max="15881" width="31.28515625" style="375" customWidth="1"/>
    <col min="15882" max="15882" width="3.42578125" style="375" customWidth="1"/>
    <col min="15883" max="16128" width="11.42578125" style="375"/>
    <col min="16129" max="16129" width="140.85546875" style="375" customWidth="1"/>
    <col min="16130" max="16130" width="29.140625" style="375" customWidth="1"/>
    <col min="16131" max="16131" width="31" style="375" customWidth="1"/>
    <col min="16132" max="16132" width="30.7109375" style="375" customWidth="1"/>
    <col min="16133" max="16133" width="31.28515625" style="375" customWidth="1"/>
    <col min="16134" max="16134" width="28.85546875" style="375" customWidth="1"/>
    <col min="16135" max="16135" width="31" style="375" customWidth="1"/>
    <col min="16136" max="16136" width="30.7109375" style="375" customWidth="1"/>
    <col min="16137" max="16137" width="31.28515625" style="375" customWidth="1"/>
    <col min="16138" max="16138" width="3.42578125" style="375" customWidth="1"/>
    <col min="16139" max="16384" width="11.42578125" style="375"/>
  </cols>
  <sheetData>
    <row r="1" spans="1:10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20"/>
    </row>
    <row r="2" spans="1:10" s="2" customFormat="1" ht="70.5" customHeight="1">
      <c r="A2" s="852" t="s">
        <v>552</v>
      </c>
      <c r="B2" s="852"/>
      <c r="C2" s="852"/>
      <c r="D2" s="852"/>
      <c r="E2" s="852"/>
      <c r="F2" s="852"/>
      <c r="G2" s="852"/>
      <c r="H2" s="852"/>
      <c r="I2" s="852"/>
      <c r="J2" s="221"/>
    </row>
    <row r="3" spans="1:10" s="2" customFormat="1" ht="42.75" customHeight="1">
      <c r="A3" s="852" t="s">
        <v>173</v>
      </c>
      <c r="B3" s="852"/>
      <c r="C3" s="852"/>
      <c r="D3" s="852"/>
      <c r="E3" s="852"/>
      <c r="F3" s="852"/>
      <c r="G3" s="852"/>
      <c r="H3" s="852"/>
      <c r="I3" s="852"/>
      <c r="J3" s="221"/>
    </row>
    <row r="4" spans="1:10" s="2" customFormat="1" ht="40.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221"/>
    </row>
    <row r="5" spans="1:10" s="3" customFormat="1" ht="74.2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222"/>
    </row>
    <row r="6" spans="1:10" ht="6" customHeight="1"/>
    <row r="7" spans="1:10" ht="19.5" customHeight="1">
      <c r="A7" s="158"/>
      <c r="B7" s="159"/>
      <c r="C7" s="159"/>
      <c r="D7" s="160"/>
      <c r="E7" s="160"/>
      <c r="F7" s="160"/>
      <c r="G7" s="160"/>
      <c r="H7" s="159"/>
      <c r="I7" s="160"/>
      <c r="J7" s="224"/>
    </row>
    <row r="8" spans="1:10" s="225" customFormat="1" ht="33.75" customHeight="1">
      <c r="A8" s="162"/>
      <c r="B8" s="860" t="s">
        <v>182</v>
      </c>
      <c r="C8" s="860"/>
      <c r="D8" s="860"/>
      <c r="E8" s="860"/>
      <c r="F8" s="860" t="s">
        <v>43</v>
      </c>
      <c r="G8" s="860"/>
      <c r="H8" s="860"/>
      <c r="I8" s="860"/>
    </row>
    <row r="9" spans="1:10" s="227" customFormat="1" ht="7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5" t="s">
        <v>162</v>
      </c>
      <c r="G9" s="165" t="s">
        <v>163</v>
      </c>
      <c r="H9" s="166" t="s">
        <v>164</v>
      </c>
      <c r="I9" s="165" t="s">
        <v>43</v>
      </c>
      <c r="J9" s="226"/>
    </row>
    <row r="10" spans="1:10" s="228" customFormat="1" ht="66.75" customHeight="1">
      <c r="A10" s="169" t="s">
        <v>926</v>
      </c>
      <c r="B10" s="170">
        <v>2.4092899999999999</v>
      </c>
      <c r="C10" s="170">
        <v>4846.6057199999996</v>
      </c>
      <c r="D10" s="170">
        <v>11766.576078</v>
      </c>
      <c r="E10" s="170">
        <v>16615.591088000001</v>
      </c>
      <c r="F10" s="170">
        <v>985818.73383819999</v>
      </c>
      <c r="G10" s="170">
        <v>4050694.6569692004</v>
      </c>
      <c r="H10" s="170">
        <v>8488823.0127371997</v>
      </c>
      <c r="I10" s="170">
        <v>13525336.403544599</v>
      </c>
      <c r="J10" s="225"/>
    </row>
    <row r="11" spans="1:10" s="228" customFormat="1" ht="66.75" customHeight="1">
      <c r="A11" s="169" t="s">
        <v>927</v>
      </c>
      <c r="B11" s="172">
        <v>7117.9484299999995</v>
      </c>
      <c r="C11" s="172">
        <v>6899.5335114</v>
      </c>
      <c r="D11" s="172">
        <v>1862.0960400000001</v>
      </c>
      <c r="E11" s="172">
        <v>15879.5779814</v>
      </c>
      <c r="F11" s="170">
        <v>76733.753569999986</v>
      </c>
      <c r="G11" s="170">
        <v>103837.2375114</v>
      </c>
      <c r="H11" s="170">
        <v>53301.795890000001</v>
      </c>
      <c r="I11" s="170">
        <v>233872.7869714</v>
      </c>
      <c r="J11" s="225"/>
    </row>
    <row r="12" spans="1:10" s="228" customFormat="1" ht="66.75" customHeight="1">
      <c r="A12" s="169" t="s">
        <v>928</v>
      </c>
      <c r="B12" s="172">
        <v>0</v>
      </c>
      <c r="C12" s="172">
        <v>0</v>
      </c>
      <c r="D12" s="172">
        <v>0</v>
      </c>
      <c r="E12" s="172">
        <v>0</v>
      </c>
      <c r="F12" s="170">
        <v>157958.70509940002</v>
      </c>
      <c r="G12" s="170">
        <v>475780.20103500003</v>
      </c>
      <c r="H12" s="170">
        <v>52592.997361000002</v>
      </c>
      <c r="I12" s="170">
        <v>686331.90349539998</v>
      </c>
      <c r="J12" s="225"/>
    </row>
    <row r="13" spans="1:10" s="228" customFormat="1" ht="66.75" customHeight="1">
      <c r="A13" s="169" t="s">
        <v>139</v>
      </c>
      <c r="B13" s="170">
        <v>0</v>
      </c>
      <c r="C13" s="170">
        <v>72.652839999999998</v>
      </c>
      <c r="D13" s="170">
        <v>1141.1732299999999</v>
      </c>
      <c r="E13" s="170">
        <v>1213.8260700000001</v>
      </c>
      <c r="F13" s="170">
        <v>458435.13055519998</v>
      </c>
      <c r="G13" s="170">
        <v>245161.25806220001</v>
      </c>
      <c r="H13" s="170">
        <v>631648.73759979999</v>
      </c>
      <c r="I13" s="170">
        <v>1335245.1262172</v>
      </c>
      <c r="J13" s="225"/>
    </row>
    <row r="14" spans="1:10" s="228" customFormat="1" ht="66.75" customHeight="1">
      <c r="A14" s="169" t="s">
        <v>929</v>
      </c>
      <c r="B14" s="170">
        <v>145.86117000000002</v>
      </c>
      <c r="C14" s="170">
        <v>9267.7033200000005</v>
      </c>
      <c r="D14" s="170">
        <v>31299.233673799998</v>
      </c>
      <c r="E14" s="170">
        <v>40712.798163799998</v>
      </c>
      <c r="F14" s="170">
        <v>4626068.2411386007</v>
      </c>
      <c r="G14" s="170">
        <v>7799942.2763210004</v>
      </c>
      <c r="H14" s="170">
        <v>14574368.688793199</v>
      </c>
      <c r="I14" s="170">
        <v>27000379.206252798</v>
      </c>
      <c r="J14" s="225"/>
    </row>
    <row r="15" spans="1:10" s="228" customFormat="1" ht="66.75" customHeight="1">
      <c r="A15" s="169" t="s">
        <v>141</v>
      </c>
      <c r="B15" s="170">
        <v>0</v>
      </c>
      <c r="C15" s="170">
        <v>19.70477</v>
      </c>
      <c r="D15" s="170">
        <v>82.090039999999988</v>
      </c>
      <c r="E15" s="170">
        <v>101.79481</v>
      </c>
      <c r="F15" s="170">
        <v>469745.650035</v>
      </c>
      <c r="G15" s="170">
        <v>586009.93275619997</v>
      </c>
      <c r="H15" s="170">
        <v>2102891.1103099999</v>
      </c>
      <c r="I15" s="170">
        <v>3158646.6931012003</v>
      </c>
      <c r="J15" s="225"/>
    </row>
    <row r="16" spans="1:10" s="228" customFormat="1" ht="66.75" customHeight="1">
      <c r="A16" s="169" t="s">
        <v>98</v>
      </c>
      <c r="B16" s="170">
        <v>20900.950219999999</v>
      </c>
      <c r="C16" s="170">
        <v>29276.731090000001</v>
      </c>
      <c r="D16" s="170">
        <v>188000.094518</v>
      </c>
      <c r="E16" s="170">
        <v>238177.77582800001</v>
      </c>
      <c r="F16" s="170">
        <v>4948031.1312530003</v>
      </c>
      <c r="G16" s="170">
        <v>9133582.7592933998</v>
      </c>
      <c r="H16" s="170">
        <v>13828355.266619399</v>
      </c>
      <c r="I16" s="170">
        <v>27909969.157165799</v>
      </c>
      <c r="J16" s="225"/>
    </row>
    <row r="17" spans="1:10" s="228" customFormat="1" ht="66.75" customHeight="1">
      <c r="A17" s="169" t="s">
        <v>142</v>
      </c>
      <c r="B17" s="170">
        <v>13678.94967</v>
      </c>
      <c r="C17" s="170">
        <v>66292.677132800003</v>
      </c>
      <c r="D17" s="170">
        <v>156327.87301499999</v>
      </c>
      <c r="E17" s="170">
        <v>236299.49981779998</v>
      </c>
      <c r="F17" s="170">
        <v>4599034.2730280003</v>
      </c>
      <c r="G17" s="170">
        <v>10397340.022360599</v>
      </c>
      <c r="H17" s="170">
        <v>12473505.7004574</v>
      </c>
      <c r="I17" s="170">
        <v>27469879.995846</v>
      </c>
      <c r="J17" s="225"/>
    </row>
    <row r="18" spans="1:10" s="228" customFormat="1" ht="66.75" customHeight="1">
      <c r="A18" s="169" t="s">
        <v>930</v>
      </c>
      <c r="B18" s="170">
        <v>20.645</v>
      </c>
      <c r="C18" s="170">
        <v>6822.4533000000001</v>
      </c>
      <c r="D18" s="170">
        <v>22301.224618799999</v>
      </c>
      <c r="E18" s="170">
        <v>29144.3229188</v>
      </c>
      <c r="F18" s="170">
        <v>41863.807684199994</v>
      </c>
      <c r="G18" s="170">
        <v>556303.29594400001</v>
      </c>
      <c r="H18" s="170">
        <v>1836384.0088032</v>
      </c>
      <c r="I18" s="170">
        <v>2434551.1124314</v>
      </c>
      <c r="J18" s="225"/>
    </row>
    <row r="19" spans="1:10" s="228" customFormat="1" ht="66.75" customHeight="1">
      <c r="A19" s="169" t="s">
        <v>144</v>
      </c>
      <c r="B19" s="170">
        <v>91.810630000000003</v>
      </c>
      <c r="C19" s="170">
        <v>6881.5180599999994</v>
      </c>
      <c r="D19" s="170">
        <v>10248.3801422</v>
      </c>
      <c r="E19" s="170">
        <v>17221.708832199998</v>
      </c>
      <c r="F19" s="170">
        <v>206830.86434480001</v>
      </c>
      <c r="G19" s="170">
        <v>2635297.7761418</v>
      </c>
      <c r="H19" s="170">
        <v>4612906.8692855993</v>
      </c>
      <c r="I19" s="170">
        <v>7455035.5097721992</v>
      </c>
      <c r="J19" s="225"/>
    </row>
    <row r="20" spans="1:10" s="228" customFormat="1" ht="66.75" customHeight="1">
      <c r="A20" s="169" t="s">
        <v>145</v>
      </c>
      <c r="B20" s="170">
        <v>0</v>
      </c>
      <c r="C20" s="170">
        <v>111.48464999999999</v>
      </c>
      <c r="D20" s="170">
        <v>656.92948000000001</v>
      </c>
      <c r="E20" s="170">
        <v>768.41413</v>
      </c>
      <c r="F20" s="170">
        <v>1791041.7442058001</v>
      </c>
      <c r="G20" s="170">
        <v>3265374.6570561999</v>
      </c>
      <c r="H20" s="170">
        <v>522117.84127020004</v>
      </c>
      <c r="I20" s="170">
        <v>5578534.2425322002</v>
      </c>
      <c r="J20" s="225"/>
    </row>
    <row r="21" spans="1:10" s="228" customFormat="1" ht="66.75" customHeight="1">
      <c r="A21" s="169" t="s">
        <v>146</v>
      </c>
      <c r="B21" s="170">
        <v>1942.7872199999999</v>
      </c>
      <c r="C21" s="170">
        <v>11159.159733999999</v>
      </c>
      <c r="D21" s="170">
        <v>332586.02064279997</v>
      </c>
      <c r="E21" s="170">
        <v>345687.96759680001</v>
      </c>
      <c r="F21" s="170">
        <v>1963178.3925118002</v>
      </c>
      <c r="G21" s="170">
        <v>4393407.2753165998</v>
      </c>
      <c r="H21" s="170">
        <v>34441616.839588597</v>
      </c>
      <c r="I21" s="170">
        <v>40798202.507417001</v>
      </c>
      <c r="J21" s="225"/>
    </row>
    <row r="22" spans="1:10" s="228" customFormat="1" ht="66.75" customHeight="1">
      <c r="A22" s="169" t="s">
        <v>147</v>
      </c>
      <c r="B22" s="170">
        <v>0</v>
      </c>
      <c r="C22" s="170">
        <v>22.16047</v>
      </c>
      <c r="D22" s="170">
        <v>51446.498439999996</v>
      </c>
      <c r="E22" s="170">
        <v>51468.658909999998</v>
      </c>
      <c r="F22" s="170">
        <v>3495.0778700000001</v>
      </c>
      <c r="G22" s="170">
        <v>7110.7570599999999</v>
      </c>
      <c r="H22" s="170">
        <v>1508727.8902409999</v>
      </c>
      <c r="I22" s="170">
        <v>1519333.725171</v>
      </c>
      <c r="J22" s="225"/>
    </row>
    <row r="23" spans="1:10" s="228" customFormat="1" ht="66.75" customHeight="1">
      <c r="A23" s="169" t="s">
        <v>148</v>
      </c>
      <c r="B23" s="170">
        <v>0</v>
      </c>
      <c r="C23" s="170">
        <v>91.31228999999999</v>
      </c>
      <c r="D23" s="170">
        <v>951.10163999999997</v>
      </c>
      <c r="E23" s="170">
        <v>1042.4139300000002</v>
      </c>
      <c r="F23" s="170">
        <v>3873.4314608</v>
      </c>
      <c r="G23" s="170">
        <v>45656.402384000001</v>
      </c>
      <c r="H23" s="170">
        <v>164861.7935082</v>
      </c>
      <c r="I23" s="170">
        <v>214391.62735299999</v>
      </c>
      <c r="J23" s="225"/>
    </row>
    <row r="24" spans="1:10" s="228" customFormat="1" ht="66.75" customHeight="1">
      <c r="A24" s="169" t="s">
        <v>149</v>
      </c>
      <c r="B24" s="170">
        <v>352.92440000000005</v>
      </c>
      <c r="C24" s="170">
        <v>4298.7107800000003</v>
      </c>
      <c r="D24" s="170">
        <v>8676.2181199999995</v>
      </c>
      <c r="E24" s="170">
        <v>13327.853300000001</v>
      </c>
      <c r="F24" s="170">
        <v>150227.38772180001</v>
      </c>
      <c r="G24" s="170">
        <v>1110381.7851312</v>
      </c>
      <c r="H24" s="170">
        <v>2761466.0643463996</v>
      </c>
      <c r="I24" s="170">
        <v>4022075.2371994001</v>
      </c>
      <c r="J24" s="225"/>
    </row>
    <row r="25" spans="1:10" s="228" customFormat="1" ht="66.75" customHeight="1">
      <c r="A25" s="169" t="s">
        <v>150</v>
      </c>
      <c r="B25" s="170">
        <v>0</v>
      </c>
      <c r="C25" s="170">
        <v>47.933199999999999</v>
      </c>
      <c r="D25" s="170">
        <v>22.197939999999999</v>
      </c>
      <c r="E25" s="170">
        <v>70.131140000000002</v>
      </c>
      <c r="F25" s="170">
        <v>65.041200000000003</v>
      </c>
      <c r="G25" s="170">
        <v>1943.8327099999999</v>
      </c>
      <c r="H25" s="170">
        <v>476.21289000000002</v>
      </c>
      <c r="I25" s="170">
        <v>2485.0868</v>
      </c>
      <c r="J25" s="225"/>
    </row>
    <row r="26" spans="1:10" s="228" customFormat="1" ht="66.75" customHeight="1">
      <c r="A26" s="169" t="s">
        <v>151</v>
      </c>
      <c r="B26" s="170">
        <v>0</v>
      </c>
      <c r="C26" s="170">
        <v>0</v>
      </c>
      <c r="D26" s="170">
        <v>0</v>
      </c>
      <c r="E26" s="170">
        <v>0</v>
      </c>
      <c r="F26" s="170">
        <v>816.24404000000004</v>
      </c>
      <c r="G26" s="170">
        <v>498.01533000000001</v>
      </c>
      <c r="H26" s="170">
        <v>34.450000000000003</v>
      </c>
      <c r="I26" s="170">
        <v>1348.70937</v>
      </c>
      <c r="J26" s="225"/>
    </row>
    <row r="27" spans="1:10" s="230" customFormat="1" ht="92.25" customHeight="1" thickBot="1">
      <c r="A27" s="173" t="s">
        <v>152</v>
      </c>
      <c r="B27" s="174">
        <v>0</v>
      </c>
      <c r="C27" s="174">
        <v>0</v>
      </c>
      <c r="D27" s="174">
        <v>0</v>
      </c>
      <c r="E27" s="174">
        <v>0</v>
      </c>
      <c r="F27" s="174">
        <v>7345.1900886000003</v>
      </c>
      <c r="G27" s="174">
        <v>3263.8255299999996</v>
      </c>
      <c r="H27" s="174">
        <v>1399.9681528000001</v>
      </c>
      <c r="I27" s="174">
        <v>12008.9837714</v>
      </c>
      <c r="J27" s="229"/>
    </row>
    <row r="28" spans="1:10" s="228" customFormat="1" ht="42" customHeight="1" thickTop="1" thickBot="1">
      <c r="A28" s="231" t="s">
        <v>165</v>
      </c>
      <c r="B28" s="232">
        <f>SUM(B10:B27)</f>
        <v>44254.286029999996</v>
      </c>
      <c r="C28" s="232">
        <f t="shared" ref="C28:I28" si="0">SUM(C10:C27)</f>
        <v>146110.3408682</v>
      </c>
      <c r="D28" s="232">
        <f t="shared" si="0"/>
        <v>817367.70761859987</v>
      </c>
      <c r="E28" s="232">
        <f t="shared" si="0"/>
        <v>1007732.3345168001</v>
      </c>
      <c r="F28" s="232">
        <f t="shared" si="0"/>
        <v>20490562.799645204</v>
      </c>
      <c r="G28" s="232">
        <f t="shared" si="0"/>
        <v>44811585.966912791</v>
      </c>
      <c r="H28" s="232">
        <f t="shared" si="0"/>
        <v>98055479.247853994</v>
      </c>
      <c r="I28" s="232">
        <f t="shared" si="0"/>
        <v>163357628.01441202</v>
      </c>
      <c r="J28" s="225"/>
    </row>
    <row r="29" spans="1:10" ht="11.25" customHeight="1" thickTop="1" thickBot="1">
      <c r="A29" s="179"/>
      <c r="B29" s="180"/>
      <c r="C29" s="181"/>
      <c r="D29" s="181"/>
      <c r="E29" s="181"/>
      <c r="F29" s="180"/>
      <c r="G29" s="180"/>
      <c r="H29" s="180"/>
      <c r="I29" s="180"/>
    </row>
    <row r="30" spans="1:10" ht="33" customHeight="1" thickTop="1">
      <c r="A30" s="185" t="s">
        <v>737</v>
      </c>
      <c r="B30" s="123"/>
      <c r="C30" s="148"/>
      <c r="D30" s="148"/>
      <c r="E30" s="148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9"/>
      <c r="B37" s="187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7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7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7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7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7"/>
      <c r="C42" s="18"/>
      <c r="D42" s="18"/>
      <c r="E42" s="18"/>
      <c r="F42" s="17"/>
      <c r="G42" s="17"/>
      <c r="H42" s="17"/>
      <c r="I42" s="17"/>
    </row>
    <row r="43" spans="1:9" ht="13.5" customHeight="1">
      <c r="A43" s="129"/>
      <c r="B43" s="187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9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9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7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7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7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7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8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8"/>
      <c r="C61" s="18"/>
      <c r="D61" s="18"/>
      <c r="E61" s="18"/>
      <c r="F61" s="17"/>
      <c r="G61" s="17"/>
      <c r="H61" s="17"/>
      <c r="I61" s="17"/>
    </row>
    <row r="62" spans="1:9" ht="9" customHeight="1">
      <c r="A62" s="129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7"/>
      <c r="C67" s="18"/>
      <c r="D67" s="18"/>
      <c r="E67" s="18"/>
      <c r="F67" s="17"/>
      <c r="G67" s="17"/>
      <c r="H67" s="17"/>
      <c r="I67" s="17"/>
    </row>
    <row r="68" spans="1:9" ht="9" customHeight="1">
      <c r="A68" s="129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7"/>
      <c r="C73" s="18"/>
      <c r="D73" s="18"/>
      <c r="E73" s="18"/>
      <c r="F73" s="17"/>
      <c r="G73" s="17"/>
      <c r="H73" s="17"/>
      <c r="I73" s="17"/>
    </row>
    <row r="74" spans="1:9" ht="9" customHeight="1">
      <c r="A74" s="129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7"/>
      <c r="C83" s="37"/>
      <c r="D83" s="37"/>
      <c r="E83" s="37"/>
    </row>
    <row r="84" spans="1:5">
      <c r="A84" s="129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9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0"/>
      <c r="C98" s="37"/>
      <c r="D98" s="37"/>
      <c r="E98" s="37"/>
    </row>
    <row r="99" spans="1:5">
      <c r="A99" s="130"/>
      <c r="C99" s="37"/>
      <c r="D99" s="37"/>
      <c r="E99" s="37"/>
    </row>
    <row r="100" spans="1:5">
      <c r="A100" s="130"/>
      <c r="C100" s="37"/>
      <c r="D100" s="37"/>
      <c r="E100" s="37"/>
    </row>
    <row r="101" spans="1:5">
      <c r="A101" s="130"/>
      <c r="C101" s="37"/>
      <c r="D101" s="37"/>
      <c r="E101" s="37"/>
    </row>
    <row r="102" spans="1:5">
      <c r="A102" s="130"/>
      <c r="C102" s="37"/>
      <c r="D102" s="37"/>
      <c r="E102" s="37"/>
    </row>
    <row r="103" spans="1:5">
      <c r="A103" s="130"/>
      <c r="C103" s="37"/>
      <c r="D103" s="37"/>
      <c r="E103" s="37"/>
    </row>
    <row r="104" spans="1:5">
      <c r="A104" s="130"/>
      <c r="C104" s="37"/>
      <c r="D104" s="37"/>
      <c r="E104" s="37"/>
    </row>
    <row r="105" spans="1:5">
      <c r="A105" s="130"/>
      <c r="C105" s="37"/>
      <c r="D105" s="37"/>
      <c r="E105" s="37"/>
    </row>
    <row r="106" spans="1:5">
      <c r="A106" s="130"/>
      <c r="C106" s="37"/>
      <c r="D106" s="37"/>
      <c r="E106" s="37"/>
    </row>
    <row r="107" spans="1:5" ht="15.75">
      <c r="A107" s="131"/>
      <c r="C107" s="37"/>
      <c r="D107" s="37"/>
      <c r="E107" s="37"/>
    </row>
    <row r="108" spans="1:5" ht="15.75">
      <c r="A108" s="131"/>
      <c r="C108" s="37"/>
      <c r="D108" s="37"/>
      <c r="E108" s="37"/>
    </row>
    <row r="109" spans="1:5" ht="15.75">
      <c r="A109" s="131"/>
      <c r="C109" s="37"/>
      <c r="D109" s="37"/>
      <c r="E109" s="37"/>
    </row>
    <row r="110" spans="1:5" ht="15.75">
      <c r="A110" s="131"/>
      <c r="C110" s="37"/>
      <c r="D110" s="37"/>
      <c r="E110" s="37"/>
    </row>
    <row r="111" spans="1:5" ht="15.75">
      <c r="A111" s="131"/>
      <c r="C111" s="37"/>
      <c r="D111" s="37"/>
      <c r="E111" s="37"/>
    </row>
    <row r="112" spans="1:5" ht="15.75">
      <c r="A112" s="131"/>
      <c r="C112" s="37"/>
      <c r="D112" s="37"/>
      <c r="E112" s="37"/>
    </row>
    <row r="113" spans="1:5" ht="15.75">
      <c r="A113" s="131"/>
      <c r="C113" s="37"/>
      <c r="D113" s="37"/>
      <c r="E113" s="37"/>
    </row>
    <row r="114" spans="1:5" ht="15.75">
      <c r="A114" s="131"/>
      <c r="C114" s="37"/>
      <c r="D114" s="37"/>
      <c r="E114" s="37"/>
    </row>
    <row r="115" spans="1:5" ht="15.75">
      <c r="A115" s="131"/>
      <c r="C115" s="37"/>
      <c r="D115" s="37"/>
      <c r="E115" s="37"/>
    </row>
    <row r="116" spans="1:5" ht="15.75">
      <c r="A116" s="131"/>
      <c r="C116" s="37"/>
      <c r="D116" s="37"/>
      <c r="E116" s="37"/>
    </row>
    <row r="117" spans="1:5" ht="15.75">
      <c r="A117" s="131"/>
      <c r="C117" s="37"/>
      <c r="D117" s="37"/>
      <c r="E117" s="37"/>
    </row>
    <row r="118" spans="1:5" ht="15.75">
      <c r="A118" s="131"/>
      <c r="C118" s="37"/>
      <c r="D118" s="37"/>
      <c r="E118" s="37"/>
    </row>
    <row r="119" spans="1:5" ht="15.75">
      <c r="A119" s="131"/>
      <c r="C119" s="37"/>
      <c r="D119" s="37"/>
      <c r="E119" s="37"/>
    </row>
    <row r="120" spans="1:5" ht="15.75">
      <c r="A120" s="131"/>
    </row>
    <row r="121" spans="1:5" ht="15.75">
      <c r="A121" s="131"/>
    </row>
    <row r="122" spans="1:5" ht="15.75">
      <c r="A122" s="131"/>
    </row>
    <row r="123" spans="1:5" ht="15.75">
      <c r="A123" s="131"/>
    </row>
    <row r="124" spans="1:5" ht="15.75">
      <c r="A124" s="131"/>
    </row>
    <row r="125" spans="1:5" ht="15.75">
      <c r="A125" s="131"/>
    </row>
    <row r="126" spans="1:5" ht="15.75">
      <c r="A126" s="131"/>
    </row>
    <row r="127" spans="1:5" ht="15.75">
      <c r="A127" s="131"/>
    </row>
    <row r="128" spans="1:5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Y653"/>
  <sheetViews>
    <sheetView showGridLines="0" topLeftCell="A2" zoomScale="25" zoomScaleNormal="25" workbookViewId="0">
      <selection activeCell="H16" sqref="H16"/>
    </sheetView>
  </sheetViews>
  <sheetFormatPr baseColWidth="10" defaultRowHeight="60"/>
  <cols>
    <col min="1" max="1" width="228" style="20" customWidth="1"/>
    <col min="2" max="2" width="39.42578125" style="375" customWidth="1"/>
    <col min="3" max="3" width="66.42578125" style="656" customWidth="1"/>
    <col min="4" max="4" width="41.140625" style="375" customWidth="1"/>
    <col min="5" max="5" width="66.42578125" style="375" customWidth="1"/>
    <col min="6" max="6" width="51.140625" style="375" customWidth="1"/>
    <col min="7" max="7" width="66.4257812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6.42578125" style="375" customWidth="1"/>
    <col min="12" max="12" width="41.140625" style="375" customWidth="1"/>
    <col min="13" max="13" width="66.42578125" style="375" customWidth="1"/>
    <col min="14" max="14" width="51.140625" style="375" customWidth="1"/>
    <col min="15" max="15" width="66.42578125" style="375" customWidth="1"/>
    <col min="16" max="16" width="64" style="375" customWidth="1"/>
    <col min="17" max="17" width="42.42578125" style="375" customWidth="1"/>
    <col min="18" max="18" width="6.5703125" style="191" customWidth="1"/>
    <col min="19" max="256" width="11.42578125" style="375"/>
    <col min="257" max="257" width="228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512" width="11.42578125" style="375"/>
    <col min="513" max="513" width="228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768" width="11.42578125" style="375"/>
    <col min="769" max="769" width="228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1024" width="11.42578125" style="375"/>
    <col min="1025" max="1025" width="228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280" width="11.42578125" style="375"/>
    <col min="1281" max="1281" width="228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536" width="11.42578125" style="375"/>
    <col min="1537" max="1537" width="228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792" width="11.42578125" style="375"/>
    <col min="1793" max="1793" width="228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2048" width="11.42578125" style="375"/>
    <col min="2049" max="2049" width="228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304" width="11.42578125" style="375"/>
    <col min="2305" max="2305" width="228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560" width="11.42578125" style="375"/>
    <col min="2561" max="2561" width="228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816" width="11.42578125" style="375"/>
    <col min="2817" max="2817" width="228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3072" width="11.42578125" style="375"/>
    <col min="3073" max="3073" width="228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328" width="11.42578125" style="375"/>
    <col min="3329" max="3329" width="228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584" width="11.42578125" style="375"/>
    <col min="3585" max="3585" width="228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840" width="11.42578125" style="375"/>
    <col min="3841" max="3841" width="228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4096" width="11.42578125" style="375"/>
    <col min="4097" max="4097" width="228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352" width="11.42578125" style="375"/>
    <col min="4353" max="4353" width="228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608" width="11.42578125" style="375"/>
    <col min="4609" max="4609" width="228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864" width="11.42578125" style="375"/>
    <col min="4865" max="4865" width="228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5120" width="11.42578125" style="375"/>
    <col min="5121" max="5121" width="228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376" width="11.42578125" style="375"/>
    <col min="5377" max="5377" width="228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632" width="11.42578125" style="375"/>
    <col min="5633" max="5633" width="228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888" width="11.42578125" style="375"/>
    <col min="5889" max="5889" width="228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6144" width="11.42578125" style="375"/>
    <col min="6145" max="6145" width="228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400" width="11.42578125" style="375"/>
    <col min="6401" max="6401" width="228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656" width="11.42578125" style="375"/>
    <col min="6657" max="6657" width="228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912" width="11.42578125" style="375"/>
    <col min="6913" max="6913" width="228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7168" width="11.42578125" style="375"/>
    <col min="7169" max="7169" width="228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424" width="11.42578125" style="375"/>
    <col min="7425" max="7425" width="228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680" width="11.42578125" style="375"/>
    <col min="7681" max="7681" width="228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936" width="11.42578125" style="375"/>
    <col min="7937" max="7937" width="228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8192" width="11.42578125" style="375"/>
    <col min="8193" max="8193" width="228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448" width="11.42578125" style="375"/>
    <col min="8449" max="8449" width="228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704" width="11.42578125" style="375"/>
    <col min="8705" max="8705" width="228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960" width="11.42578125" style="375"/>
    <col min="8961" max="8961" width="228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9216" width="11.42578125" style="375"/>
    <col min="9217" max="9217" width="228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472" width="11.42578125" style="375"/>
    <col min="9473" max="9473" width="228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728" width="11.42578125" style="375"/>
    <col min="9729" max="9729" width="228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984" width="11.42578125" style="375"/>
    <col min="9985" max="9985" width="228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240" width="11.42578125" style="375"/>
    <col min="10241" max="10241" width="228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496" width="11.42578125" style="375"/>
    <col min="10497" max="10497" width="228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752" width="11.42578125" style="375"/>
    <col min="10753" max="10753" width="228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1008" width="11.42578125" style="375"/>
    <col min="11009" max="11009" width="228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264" width="11.42578125" style="375"/>
    <col min="11265" max="11265" width="228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520" width="11.42578125" style="375"/>
    <col min="11521" max="11521" width="228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776" width="11.42578125" style="375"/>
    <col min="11777" max="11777" width="228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2032" width="11.42578125" style="375"/>
    <col min="12033" max="12033" width="228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288" width="11.42578125" style="375"/>
    <col min="12289" max="12289" width="228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544" width="11.42578125" style="375"/>
    <col min="12545" max="12545" width="228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800" width="11.42578125" style="375"/>
    <col min="12801" max="12801" width="228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3056" width="11.42578125" style="375"/>
    <col min="13057" max="13057" width="228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312" width="11.42578125" style="375"/>
    <col min="13313" max="13313" width="228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568" width="11.42578125" style="375"/>
    <col min="13569" max="13569" width="228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824" width="11.42578125" style="375"/>
    <col min="13825" max="13825" width="228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4080" width="11.42578125" style="375"/>
    <col min="14081" max="14081" width="228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336" width="11.42578125" style="375"/>
    <col min="14337" max="14337" width="228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592" width="11.42578125" style="375"/>
    <col min="14593" max="14593" width="228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848" width="11.42578125" style="375"/>
    <col min="14849" max="14849" width="228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5104" width="11.42578125" style="375"/>
    <col min="15105" max="15105" width="228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360" width="11.42578125" style="375"/>
    <col min="15361" max="15361" width="228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616" width="11.42578125" style="375"/>
    <col min="15617" max="15617" width="228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872" width="11.42578125" style="375"/>
    <col min="15873" max="15873" width="228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6128" width="11.42578125" style="375"/>
    <col min="16129" max="16129" width="228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183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61" t="s">
        <v>736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190"/>
    </row>
    <row r="6" spans="1:25" ht="6" customHeight="1"/>
    <row r="7" spans="1:25" ht="4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8" t="s">
        <v>174</v>
      </c>
      <c r="C8" s="858"/>
      <c r="D8" s="858"/>
      <c r="E8" s="858"/>
      <c r="F8" s="858"/>
      <c r="G8" s="858"/>
      <c r="H8" s="858"/>
      <c r="I8" s="858"/>
      <c r="J8" s="858" t="s">
        <v>175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44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80.099999999999994" customHeight="1">
      <c r="A10" s="203" t="s">
        <v>926</v>
      </c>
      <c r="B10" s="204">
        <v>290362.69773000001</v>
      </c>
      <c r="C10" s="204">
        <v>937.24540000000002</v>
      </c>
      <c r="D10" s="204">
        <v>1751.3835900000001</v>
      </c>
      <c r="E10" s="204">
        <v>156.75192999999999</v>
      </c>
      <c r="F10" s="204">
        <v>2313.2360899999999</v>
      </c>
      <c r="G10" s="204">
        <v>50.409269399999999</v>
      </c>
      <c r="H10" s="204">
        <v>94.794359999999998</v>
      </c>
      <c r="I10" s="204">
        <v>295666.51837000001</v>
      </c>
      <c r="J10" s="204">
        <v>1416096.8844590001</v>
      </c>
      <c r="K10" s="204">
        <v>8665.1105127999999</v>
      </c>
      <c r="L10" s="204">
        <v>3907.74764</v>
      </c>
      <c r="M10" s="204">
        <v>669.42219999999998</v>
      </c>
      <c r="N10" s="204">
        <v>4541.9702526000001</v>
      </c>
      <c r="O10" s="204">
        <v>1274.53511</v>
      </c>
      <c r="P10" s="204">
        <v>472.11265000000003</v>
      </c>
      <c r="Q10" s="204">
        <v>1435627.7828199998</v>
      </c>
      <c r="R10" s="193"/>
    </row>
    <row r="11" spans="1:25" ht="80.099999999999994" customHeight="1">
      <c r="A11" s="203" t="s">
        <v>927</v>
      </c>
      <c r="B11" s="205">
        <v>2093.8003600000002</v>
      </c>
      <c r="C11" s="205">
        <v>481.67534999999998</v>
      </c>
      <c r="D11" s="205">
        <v>0</v>
      </c>
      <c r="E11" s="205">
        <v>0</v>
      </c>
      <c r="F11" s="205">
        <v>207.26267000000001</v>
      </c>
      <c r="G11" s="205">
        <v>0</v>
      </c>
      <c r="H11" s="205">
        <v>7.7036199999999999</v>
      </c>
      <c r="I11" s="205">
        <v>2790.442</v>
      </c>
      <c r="J11" s="205">
        <v>13188.220650000001</v>
      </c>
      <c r="K11" s="205">
        <v>3026.26053</v>
      </c>
      <c r="L11" s="204">
        <v>117.45921000000001</v>
      </c>
      <c r="M11" s="204">
        <v>0</v>
      </c>
      <c r="N11" s="204">
        <v>344.80051000000003</v>
      </c>
      <c r="O11" s="204">
        <v>75.756860000000003</v>
      </c>
      <c r="P11" s="204">
        <v>0</v>
      </c>
      <c r="Q11" s="204">
        <v>16752.497759999998</v>
      </c>
      <c r="R11" s="193"/>
    </row>
    <row r="12" spans="1:25" ht="80.099999999999994" customHeight="1">
      <c r="A12" s="203" t="s">
        <v>928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13.72</v>
      </c>
      <c r="I12" s="205">
        <v>13.72</v>
      </c>
      <c r="J12" s="205">
        <v>468.14962099999997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6893.1756500000001</v>
      </c>
      <c r="Q12" s="204">
        <v>7361.32528</v>
      </c>
      <c r="R12" s="193"/>
    </row>
    <row r="13" spans="1:25" ht="80.099999999999994" customHeight="1">
      <c r="A13" s="203" t="s">
        <v>139</v>
      </c>
      <c r="B13" s="204">
        <v>50693.5202116</v>
      </c>
      <c r="C13" s="204">
        <v>216.63096999999999</v>
      </c>
      <c r="D13" s="204">
        <v>3.2020599999999999</v>
      </c>
      <c r="E13" s="204">
        <v>0</v>
      </c>
      <c r="F13" s="204">
        <v>3537.01143</v>
      </c>
      <c r="G13" s="204">
        <v>0</v>
      </c>
      <c r="H13" s="204">
        <v>640.85643000000005</v>
      </c>
      <c r="I13" s="204">
        <v>55091.221100000002</v>
      </c>
      <c r="J13" s="204">
        <v>228057.08671419998</v>
      </c>
      <c r="K13" s="204">
        <v>1186.7658000000001</v>
      </c>
      <c r="L13" s="204">
        <v>466.77328</v>
      </c>
      <c r="M13" s="204">
        <v>76.764979999999994</v>
      </c>
      <c r="N13" s="204">
        <v>1073.8095714000001</v>
      </c>
      <c r="O13" s="204">
        <v>123.39389999999999</v>
      </c>
      <c r="P13" s="204">
        <v>440471.67055000004</v>
      </c>
      <c r="Q13" s="204">
        <v>671456.26478999993</v>
      </c>
      <c r="R13" s="193"/>
    </row>
    <row r="14" spans="1:25" ht="80.099999999999994" customHeight="1">
      <c r="A14" s="203" t="s">
        <v>929</v>
      </c>
      <c r="B14" s="204">
        <v>451483.47538020002</v>
      </c>
      <c r="C14" s="204">
        <v>5740.6255700000002</v>
      </c>
      <c r="D14" s="204">
        <v>2232.07141</v>
      </c>
      <c r="E14" s="204">
        <v>121.43147999999999</v>
      </c>
      <c r="F14" s="204">
        <v>3525.01602</v>
      </c>
      <c r="G14" s="204">
        <v>189.63428580000001</v>
      </c>
      <c r="H14" s="204">
        <v>90971.697840000008</v>
      </c>
      <c r="I14" s="204">
        <v>554263.95198000001</v>
      </c>
      <c r="J14" s="204">
        <v>5830640.6769835996</v>
      </c>
      <c r="K14" s="204">
        <v>228204.41969299997</v>
      </c>
      <c r="L14" s="204">
        <v>19943.916361600001</v>
      </c>
      <c r="M14" s="204">
        <v>5241.6129199999996</v>
      </c>
      <c r="N14" s="204">
        <v>53785.311533799999</v>
      </c>
      <c r="O14" s="204">
        <v>16048.541711</v>
      </c>
      <c r="P14" s="204">
        <v>272581.31705000001</v>
      </c>
      <c r="Q14" s="204">
        <v>6426445.7962400001</v>
      </c>
      <c r="R14" s="193"/>
    </row>
    <row r="15" spans="1:25" ht="80.099999999999994" customHeight="1">
      <c r="A15" s="203" t="s">
        <v>141</v>
      </c>
      <c r="B15" s="204">
        <v>37561.097750000001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9795.1832100000011</v>
      </c>
      <c r="I15" s="204">
        <v>47356.280960000004</v>
      </c>
      <c r="J15" s="204">
        <v>707708.06528999994</v>
      </c>
      <c r="K15" s="204">
        <v>278.76546999999999</v>
      </c>
      <c r="L15" s="204">
        <v>1228.1012000000001</v>
      </c>
      <c r="M15" s="204">
        <v>0</v>
      </c>
      <c r="N15" s="204">
        <v>996.95920999999998</v>
      </c>
      <c r="O15" s="204">
        <v>0</v>
      </c>
      <c r="P15" s="204">
        <v>59267.592909999999</v>
      </c>
      <c r="Q15" s="204">
        <v>769479.48408000008</v>
      </c>
      <c r="R15" s="193"/>
    </row>
    <row r="16" spans="1:25" ht="80.099999999999994" customHeight="1">
      <c r="A16" s="203" t="s">
        <v>98</v>
      </c>
      <c r="B16" s="204">
        <v>1234663.4139516</v>
      </c>
      <c r="C16" s="204">
        <v>12067.5305752</v>
      </c>
      <c r="D16" s="204">
        <v>7146.4362476000006</v>
      </c>
      <c r="E16" s="204">
        <v>1058.3622</v>
      </c>
      <c r="F16" s="204">
        <v>11204.4797862</v>
      </c>
      <c r="G16" s="204">
        <v>12686.9513286</v>
      </c>
      <c r="H16" s="204">
        <v>176426.16725999999</v>
      </c>
      <c r="I16" s="204">
        <v>1455253.3413699998</v>
      </c>
      <c r="J16" s="204">
        <v>6052457.4898156002</v>
      </c>
      <c r="K16" s="204">
        <v>370006.25687420001</v>
      </c>
      <c r="L16" s="204">
        <v>15156.8374714</v>
      </c>
      <c r="M16" s="204">
        <v>4399.054177</v>
      </c>
      <c r="N16" s="204">
        <v>114036.7970392</v>
      </c>
      <c r="O16" s="204">
        <v>44555.7972314</v>
      </c>
      <c r="P16" s="204">
        <v>1732944.08076</v>
      </c>
      <c r="Q16" s="204">
        <v>8333556.3133500004</v>
      </c>
      <c r="R16" s="193"/>
    </row>
    <row r="17" spans="1:18" ht="80.099999999999994" customHeight="1">
      <c r="A17" s="203" t="s">
        <v>142</v>
      </c>
      <c r="B17" s="204">
        <v>853378.83937820001</v>
      </c>
      <c r="C17" s="204">
        <v>13217.2867326</v>
      </c>
      <c r="D17" s="204">
        <v>5757.0269232000001</v>
      </c>
      <c r="E17" s="204">
        <v>264.37612000000001</v>
      </c>
      <c r="F17" s="204">
        <v>16562.987108599998</v>
      </c>
      <c r="G17" s="204">
        <v>783.28158680000001</v>
      </c>
      <c r="H17" s="204">
        <v>27939.552620000002</v>
      </c>
      <c r="I17" s="204">
        <v>917903.35048999998</v>
      </c>
      <c r="J17" s="204">
        <v>6595910.3758126004</v>
      </c>
      <c r="K17" s="204">
        <v>201515.489784</v>
      </c>
      <c r="L17" s="204">
        <v>48170.163892999997</v>
      </c>
      <c r="M17" s="204">
        <v>5596.7508905999994</v>
      </c>
      <c r="N17" s="204">
        <v>136753.30568380002</v>
      </c>
      <c r="O17" s="204">
        <v>33712.8462764</v>
      </c>
      <c r="P17" s="204">
        <v>691705.80495000002</v>
      </c>
      <c r="Q17" s="204">
        <v>7713364.7373000002</v>
      </c>
      <c r="R17" s="193"/>
    </row>
    <row r="18" spans="1:18" ht="80.099999999999994" customHeight="1">
      <c r="A18" s="203" t="s">
        <v>930</v>
      </c>
      <c r="B18" s="204">
        <v>63602.126095799998</v>
      </c>
      <c r="C18" s="204">
        <v>1167.9274399999999</v>
      </c>
      <c r="D18" s="204">
        <v>303.46287000000001</v>
      </c>
      <c r="E18" s="204">
        <v>81.446520000000007</v>
      </c>
      <c r="F18" s="204">
        <v>402.56012279999999</v>
      </c>
      <c r="G18" s="204">
        <v>45.298180000000002</v>
      </c>
      <c r="H18" s="204">
        <v>1198.9245800000001</v>
      </c>
      <c r="I18" s="204">
        <v>66801.745810000008</v>
      </c>
      <c r="J18" s="204">
        <v>535926.03465079993</v>
      </c>
      <c r="K18" s="204">
        <v>56170.6660032</v>
      </c>
      <c r="L18" s="204">
        <v>3275.9722400000001</v>
      </c>
      <c r="M18" s="204">
        <v>238.83250000000001</v>
      </c>
      <c r="N18" s="204">
        <v>6664.7036416000001</v>
      </c>
      <c r="O18" s="204">
        <v>262.15526940000001</v>
      </c>
      <c r="P18" s="204">
        <v>4569.1004699999994</v>
      </c>
      <c r="Q18" s="204">
        <v>607107.46477999992</v>
      </c>
      <c r="R18" s="193"/>
    </row>
    <row r="19" spans="1:18" ht="80.099999999999994" customHeight="1">
      <c r="A19" s="203" t="s">
        <v>144</v>
      </c>
      <c r="B19" s="204">
        <v>270639.12425520003</v>
      </c>
      <c r="C19" s="204">
        <v>4808.5684831999997</v>
      </c>
      <c r="D19" s="204">
        <v>2911.41291</v>
      </c>
      <c r="E19" s="204">
        <v>68.831020000000009</v>
      </c>
      <c r="F19" s="204">
        <v>6176.8908899999997</v>
      </c>
      <c r="G19" s="204">
        <v>148.06026840000001</v>
      </c>
      <c r="H19" s="204">
        <v>5031.3860400000003</v>
      </c>
      <c r="I19" s="204">
        <v>289784.27387000003</v>
      </c>
      <c r="J19" s="204">
        <v>1797199.1857181999</v>
      </c>
      <c r="K19" s="204">
        <v>33522.263697399998</v>
      </c>
      <c r="L19" s="204">
        <v>16792.872622000003</v>
      </c>
      <c r="M19" s="204">
        <v>1768.9796699999999</v>
      </c>
      <c r="N19" s="204">
        <v>30152.940027800003</v>
      </c>
      <c r="O19" s="204">
        <v>7652.6042477999999</v>
      </c>
      <c r="P19" s="204">
        <v>274089.95485000004</v>
      </c>
      <c r="Q19" s="204">
        <v>2161178.8008400002</v>
      </c>
      <c r="R19" s="193"/>
    </row>
    <row r="20" spans="1:18" ht="80.099999999999994" customHeight="1">
      <c r="A20" s="203" t="s">
        <v>145</v>
      </c>
      <c r="B20" s="204">
        <v>11601.811880000001</v>
      </c>
      <c r="C20" s="204">
        <v>0</v>
      </c>
      <c r="D20" s="204">
        <v>0</v>
      </c>
      <c r="E20" s="204">
        <v>0</v>
      </c>
      <c r="F20" s="204">
        <v>469.24306999999999</v>
      </c>
      <c r="G20" s="204">
        <v>0</v>
      </c>
      <c r="H20" s="204">
        <v>10271.552949999999</v>
      </c>
      <c r="I20" s="204">
        <v>22342.607899999999</v>
      </c>
      <c r="J20" s="204">
        <v>1011827.9232792</v>
      </c>
      <c r="K20" s="204">
        <v>828.09113000000002</v>
      </c>
      <c r="L20" s="204">
        <v>1136.0642800000001</v>
      </c>
      <c r="M20" s="204">
        <v>278.45490000000001</v>
      </c>
      <c r="N20" s="204">
        <v>1979.4004898000001</v>
      </c>
      <c r="O20" s="204">
        <v>115.85899999999999</v>
      </c>
      <c r="P20" s="204">
        <v>3777357.2191099999</v>
      </c>
      <c r="Q20" s="204">
        <v>4793523.0121899992</v>
      </c>
      <c r="R20" s="193"/>
    </row>
    <row r="21" spans="1:18" ht="80.099999999999994" customHeight="1">
      <c r="A21" s="203" t="s">
        <v>146</v>
      </c>
      <c r="B21" s="204">
        <v>1927651.2862336</v>
      </c>
      <c r="C21" s="204">
        <v>3161.228415</v>
      </c>
      <c r="D21" s="204">
        <v>10965.520706399999</v>
      </c>
      <c r="E21" s="204">
        <v>31.318060000000003</v>
      </c>
      <c r="F21" s="204">
        <v>22191.201646400001</v>
      </c>
      <c r="G21" s="204">
        <v>52.949330000000003</v>
      </c>
      <c r="H21" s="204">
        <v>11409.981830000001</v>
      </c>
      <c r="I21" s="204">
        <v>1975463.4862200001</v>
      </c>
      <c r="J21" s="204">
        <v>8341879.5821096003</v>
      </c>
      <c r="K21" s="204">
        <v>61905.809373999997</v>
      </c>
      <c r="L21" s="204">
        <v>46042.789733000005</v>
      </c>
      <c r="M21" s="204">
        <v>590.9782120000001</v>
      </c>
      <c r="N21" s="204">
        <v>121932.56230040001</v>
      </c>
      <c r="O21" s="204">
        <v>13657.351326</v>
      </c>
      <c r="P21" s="204">
        <v>3600065.2514999998</v>
      </c>
      <c r="Q21" s="204">
        <v>12186074.32454</v>
      </c>
      <c r="R21" s="193"/>
    </row>
    <row r="22" spans="1:18" ht="80.099999999999994" customHeight="1">
      <c r="A22" s="203" t="s">
        <v>147</v>
      </c>
      <c r="B22" s="204">
        <v>69538.958870000002</v>
      </c>
      <c r="C22" s="204">
        <v>0</v>
      </c>
      <c r="D22" s="204">
        <v>75.929050000000004</v>
      </c>
      <c r="E22" s="204">
        <v>0</v>
      </c>
      <c r="F22" s="204">
        <v>0</v>
      </c>
      <c r="G22" s="204">
        <v>0</v>
      </c>
      <c r="H22" s="204">
        <v>53.65692</v>
      </c>
      <c r="I22" s="204">
        <v>69668.544840000002</v>
      </c>
      <c r="J22" s="204">
        <v>395611.48261000001</v>
      </c>
      <c r="K22" s="204">
        <v>3.40889</v>
      </c>
      <c r="L22" s="204">
        <v>1959.02783</v>
      </c>
      <c r="M22" s="204">
        <v>0</v>
      </c>
      <c r="N22" s="204">
        <v>930.94605000000001</v>
      </c>
      <c r="O22" s="204">
        <v>145.47240539999999</v>
      </c>
      <c r="P22" s="204">
        <v>415.20290999999997</v>
      </c>
      <c r="Q22" s="204">
        <v>399065.54070000001</v>
      </c>
      <c r="R22" s="193"/>
    </row>
    <row r="23" spans="1:18" ht="80.099999999999994" customHeight="1">
      <c r="A23" s="203" t="s">
        <v>148</v>
      </c>
      <c r="B23" s="204">
        <v>2393.8721700000001</v>
      </c>
      <c r="C23" s="204">
        <v>0</v>
      </c>
      <c r="D23" s="204">
        <v>9.6896200000000015</v>
      </c>
      <c r="E23" s="204">
        <v>0</v>
      </c>
      <c r="F23" s="204">
        <v>812.47020539999994</v>
      </c>
      <c r="G23" s="204">
        <v>0</v>
      </c>
      <c r="H23" s="204">
        <v>89.791610000000006</v>
      </c>
      <c r="I23" s="204">
        <v>3305.8236099999999</v>
      </c>
      <c r="J23" s="204">
        <v>56442.640755200002</v>
      </c>
      <c r="K23" s="204">
        <v>370.27335999999997</v>
      </c>
      <c r="L23" s="204">
        <v>284.59012000000001</v>
      </c>
      <c r="M23" s="204">
        <v>0</v>
      </c>
      <c r="N23" s="204">
        <v>423.01438999999999</v>
      </c>
      <c r="O23" s="204">
        <v>0</v>
      </c>
      <c r="P23" s="204">
        <v>4194.9809000000005</v>
      </c>
      <c r="Q23" s="204">
        <v>61715.499530000001</v>
      </c>
      <c r="R23" s="193"/>
    </row>
    <row r="24" spans="1:18" ht="80.099999999999994" customHeight="1">
      <c r="A24" s="203" t="s">
        <v>149</v>
      </c>
      <c r="B24" s="204">
        <v>135775.66526339998</v>
      </c>
      <c r="C24" s="204">
        <v>840.07623000000001</v>
      </c>
      <c r="D24" s="204">
        <v>1039.74713</v>
      </c>
      <c r="E24" s="204">
        <v>216.57617000000002</v>
      </c>
      <c r="F24" s="204">
        <v>2047.02971</v>
      </c>
      <c r="G24" s="204">
        <v>1890.2931754000001</v>
      </c>
      <c r="H24" s="204">
        <v>6822.7538600000007</v>
      </c>
      <c r="I24" s="204">
        <v>148632.14153999998</v>
      </c>
      <c r="J24" s="204">
        <v>1313868.5349186</v>
      </c>
      <c r="K24" s="204">
        <v>29086.175219999997</v>
      </c>
      <c r="L24" s="204">
        <v>18345.988673799999</v>
      </c>
      <c r="M24" s="204">
        <v>1067.3481499999998</v>
      </c>
      <c r="N24" s="204">
        <v>5107.5229378000004</v>
      </c>
      <c r="O24" s="204">
        <v>321.74398940000003</v>
      </c>
      <c r="P24" s="204">
        <v>180441.69299000001</v>
      </c>
      <c r="Q24" s="204">
        <v>1548239.0068699999</v>
      </c>
      <c r="R24" s="193"/>
    </row>
    <row r="25" spans="1:18" ht="80.099999999999994" customHeight="1">
      <c r="A25" s="203" t="s">
        <v>150</v>
      </c>
      <c r="B25" s="204">
        <v>13.73719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13.73719</v>
      </c>
      <c r="J25" s="204">
        <v>444.69069999999999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444.69069999999999</v>
      </c>
      <c r="R25" s="193"/>
    </row>
    <row r="26" spans="1:18" ht="80.099999999999994" customHeight="1">
      <c r="A26" s="203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305.84064000000001</v>
      </c>
      <c r="I26" s="204">
        <v>305.84064000000001</v>
      </c>
      <c r="J26" s="204">
        <v>33.021639999999998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421.75935999999996</v>
      </c>
      <c r="Q26" s="204">
        <v>454.78100000000001</v>
      </c>
      <c r="R26" s="193"/>
    </row>
    <row r="27" spans="1:18" s="140" customFormat="1" ht="80.099999999999994" customHeight="1">
      <c r="A27" s="206" t="s">
        <v>152</v>
      </c>
      <c r="B27" s="207">
        <v>0</v>
      </c>
      <c r="C27" s="207">
        <v>103.16352000000001</v>
      </c>
      <c r="D27" s="207">
        <v>0</v>
      </c>
      <c r="E27" s="207">
        <v>0</v>
      </c>
      <c r="F27" s="207">
        <v>0</v>
      </c>
      <c r="G27" s="207">
        <v>0</v>
      </c>
      <c r="H27" s="207">
        <v>554.91694999999993</v>
      </c>
      <c r="I27" s="207">
        <v>658.08046999999999</v>
      </c>
      <c r="J27" s="207">
        <v>265.2477604</v>
      </c>
      <c r="K27" s="207">
        <v>8.7958400000000001</v>
      </c>
      <c r="L27" s="207">
        <v>0</v>
      </c>
      <c r="M27" s="207">
        <v>0</v>
      </c>
      <c r="N27" s="207">
        <v>0</v>
      </c>
      <c r="O27" s="207">
        <v>0</v>
      </c>
      <c r="P27" s="207">
        <v>2795.92713</v>
      </c>
      <c r="Q27" s="207">
        <v>3069.97073</v>
      </c>
      <c r="R27" s="208"/>
    </row>
    <row r="28" spans="1:18" s="140" customFormat="1" ht="111.75" customHeight="1">
      <c r="A28" s="235" t="s">
        <v>745</v>
      </c>
      <c r="B28" s="236">
        <f>SUM(B10:B27)</f>
        <v>5401453.4267196003</v>
      </c>
      <c r="C28" s="236">
        <f t="shared" ref="C28:Q28" si="0">SUM(C10:C27)</f>
        <v>42741.958685999991</v>
      </c>
      <c r="D28" s="236">
        <f t="shared" si="0"/>
        <v>32195.882517199996</v>
      </c>
      <c r="E28" s="236">
        <f t="shared" si="0"/>
        <v>1999.0935000000002</v>
      </c>
      <c r="F28" s="236">
        <f t="shared" si="0"/>
        <v>69449.388749399994</v>
      </c>
      <c r="G28" s="236">
        <f t="shared" si="0"/>
        <v>15846.8774244</v>
      </c>
      <c r="H28" s="236">
        <f t="shared" si="0"/>
        <v>341628.48071999993</v>
      </c>
      <c r="I28" s="236">
        <f t="shared" si="0"/>
        <v>5905315.1083600009</v>
      </c>
      <c r="J28" s="236">
        <f t="shared" si="0"/>
        <v>34298025.293488003</v>
      </c>
      <c r="K28" s="236">
        <f t="shared" si="0"/>
        <v>994778.55217859987</v>
      </c>
      <c r="L28" s="236">
        <f t="shared" si="0"/>
        <v>176828.30455480001</v>
      </c>
      <c r="M28" s="236">
        <f t="shared" si="0"/>
        <v>19928.1985996</v>
      </c>
      <c r="N28" s="236">
        <f t="shared" si="0"/>
        <v>478724.04363820003</v>
      </c>
      <c r="O28" s="236">
        <f t="shared" si="0"/>
        <v>117946.05732679999</v>
      </c>
      <c r="P28" s="236">
        <f t="shared" si="0"/>
        <v>11048686.843740001</v>
      </c>
      <c r="Q28" s="236">
        <f t="shared" si="0"/>
        <v>47134917.293500014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>
      <selection activeCell="X27" sqref="X27"/>
    </sheetView>
  </sheetViews>
  <sheetFormatPr baseColWidth="10" defaultRowHeight="60"/>
  <cols>
    <col min="1" max="1" width="228" style="20" customWidth="1"/>
    <col min="2" max="2" width="39.42578125" style="375" customWidth="1"/>
    <col min="3" max="3" width="63.7109375" style="656" customWidth="1"/>
    <col min="4" max="4" width="41.140625" style="375" customWidth="1"/>
    <col min="5" max="5" width="63.7109375" style="375" customWidth="1"/>
    <col min="6" max="6" width="51.140625" style="375" customWidth="1"/>
    <col min="7" max="7" width="63.71093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3.7109375" style="375" customWidth="1"/>
    <col min="12" max="12" width="41.140625" style="375" customWidth="1"/>
    <col min="13" max="13" width="63.7109375" style="375" customWidth="1"/>
    <col min="14" max="14" width="51.140625" style="375" customWidth="1"/>
    <col min="15" max="15" width="63.7109375" style="375" customWidth="1"/>
    <col min="16" max="16" width="64" style="375" customWidth="1"/>
    <col min="17" max="17" width="42.42578125" style="375" customWidth="1"/>
    <col min="18" max="18" width="6.5703125" style="191" customWidth="1"/>
    <col min="19" max="256" width="11.42578125" style="375"/>
    <col min="257" max="257" width="228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512" width="11.42578125" style="375"/>
    <col min="513" max="513" width="228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768" width="11.42578125" style="375"/>
    <col min="769" max="769" width="228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1024" width="11.42578125" style="375"/>
    <col min="1025" max="1025" width="228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280" width="11.42578125" style="375"/>
    <col min="1281" max="1281" width="228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536" width="11.42578125" style="375"/>
    <col min="1537" max="1537" width="228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792" width="11.42578125" style="375"/>
    <col min="1793" max="1793" width="228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2048" width="11.42578125" style="375"/>
    <col min="2049" max="2049" width="228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304" width="11.42578125" style="375"/>
    <col min="2305" max="2305" width="228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560" width="11.42578125" style="375"/>
    <col min="2561" max="2561" width="228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816" width="11.42578125" style="375"/>
    <col min="2817" max="2817" width="228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3072" width="11.42578125" style="375"/>
    <col min="3073" max="3073" width="228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328" width="11.42578125" style="375"/>
    <col min="3329" max="3329" width="228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584" width="11.42578125" style="375"/>
    <col min="3585" max="3585" width="228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840" width="11.42578125" style="375"/>
    <col min="3841" max="3841" width="228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4096" width="11.42578125" style="375"/>
    <col min="4097" max="4097" width="228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352" width="11.42578125" style="375"/>
    <col min="4353" max="4353" width="228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608" width="11.42578125" style="375"/>
    <col min="4609" max="4609" width="228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864" width="11.42578125" style="375"/>
    <col min="4865" max="4865" width="228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5120" width="11.42578125" style="375"/>
    <col min="5121" max="5121" width="228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376" width="11.42578125" style="375"/>
    <col min="5377" max="5377" width="228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632" width="11.42578125" style="375"/>
    <col min="5633" max="5633" width="228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888" width="11.42578125" style="375"/>
    <col min="5889" max="5889" width="228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6144" width="11.42578125" style="375"/>
    <col min="6145" max="6145" width="228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400" width="11.42578125" style="375"/>
    <col min="6401" max="6401" width="228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656" width="11.42578125" style="375"/>
    <col min="6657" max="6657" width="228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912" width="11.42578125" style="375"/>
    <col min="6913" max="6913" width="228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7168" width="11.42578125" style="375"/>
    <col min="7169" max="7169" width="228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424" width="11.42578125" style="375"/>
    <col min="7425" max="7425" width="228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680" width="11.42578125" style="375"/>
    <col min="7681" max="7681" width="228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936" width="11.42578125" style="375"/>
    <col min="7937" max="7937" width="228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8192" width="11.42578125" style="375"/>
    <col min="8193" max="8193" width="228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448" width="11.42578125" style="375"/>
    <col min="8449" max="8449" width="228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704" width="11.42578125" style="375"/>
    <col min="8705" max="8705" width="228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960" width="11.42578125" style="375"/>
    <col min="8961" max="8961" width="228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9216" width="11.42578125" style="375"/>
    <col min="9217" max="9217" width="228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472" width="11.42578125" style="375"/>
    <col min="9473" max="9473" width="228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728" width="11.42578125" style="375"/>
    <col min="9729" max="9729" width="228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984" width="11.42578125" style="375"/>
    <col min="9985" max="9985" width="228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240" width="11.42578125" style="375"/>
    <col min="10241" max="10241" width="228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496" width="11.42578125" style="375"/>
    <col min="10497" max="10497" width="228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752" width="11.42578125" style="375"/>
    <col min="10753" max="10753" width="228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1008" width="11.42578125" style="375"/>
    <col min="11009" max="11009" width="228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264" width="11.42578125" style="375"/>
    <col min="11265" max="11265" width="228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520" width="11.42578125" style="375"/>
    <col min="11521" max="11521" width="228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776" width="11.42578125" style="375"/>
    <col min="11777" max="11777" width="228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2032" width="11.42578125" style="375"/>
    <col min="12033" max="12033" width="228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288" width="11.42578125" style="375"/>
    <col min="12289" max="12289" width="228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544" width="11.42578125" style="375"/>
    <col min="12545" max="12545" width="228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800" width="11.42578125" style="375"/>
    <col min="12801" max="12801" width="228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3056" width="11.42578125" style="375"/>
    <col min="13057" max="13057" width="228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312" width="11.42578125" style="375"/>
    <col min="13313" max="13313" width="228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568" width="11.42578125" style="375"/>
    <col min="13569" max="13569" width="228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824" width="11.42578125" style="375"/>
    <col min="13825" max="13825" width="228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4080" width="11.42578125" style="375"/>
    <col min="14081" max="14081" width="228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336" width="11.42578125" style="375"/>
    <col min="14337" max="14337" width="228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592" width="11.42578125" style="375"/>
    <col min="14593" max="14593" width="228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848" width="11.42578125" style="375"/>
    <col min="14849" max="14849" width="228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5104" width="11.42578125" style="375"/>
    <col min="15105" max="15105" width="228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360" width="11.42578125" style="375"/>
    <col min="15361" max="15361" width="228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616" width="11.42578125" style="375"/>
    <col min="15617" max="15617" width="228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872" width="11.42578125" style="375"/>
    <col min="15873" max="15873" width="228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6128" width="11.42578125" style="375"/>
    <col min="16129" max="16129" width="228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183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61" t="s">
        <v>736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8" t="s">
        <v>176</v>
      </c>
      <c r="C8" s="858"/>
      <c r="D8" s="858"/>
      <c r="E8" s="858"/>
      <c r="F8" s="858"/>
      <c r="G8" s="858"/>
      <c r="H8" s="858"/>
      <c r="I8" s="858"/>
      <c r="J8" s="858" t="s">
        <v>177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931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80.099999999999994" customHeight="1">
      <c r="A10" s="203" t="s">
        <v>926</v>
      </c>
      <c r="B10" s="204">
        <v>1725179.8615318001</v>
      </c>
      <c r="C10" s="204">
        <v>8685.5004200000003</v>
      </c>
      <c r="D10" s="204">
        <v>4249.48297</v>
      </c>
      <c r="E10" s="204">
        <v>1235.0920700000001</v>
      </c>
      <c r="F10" s="204">
        <v>11975.56086</v>
      </c>
      <c r="G10" s="204">
        <v>686.82822999999996</v>
      </c>
      <c r="H10" s="204">
        <v>4665.2112400000005</v>
      </c>
      <c r="I10" s="204">
        <v>1756677.5373199999</v>
      </c>
      <c r="J10" s="204">
        <v>94970.094099999988</v>
      </c>
      <c r="K10" s="204">
        <v>1673.5048400000001</v>
      </c>
      <c r="L10" s="204">
        <v>779.18905000000007</v>
      </c>
      <c r="M10" s="204">
        <v>99.081800000000001</v>
      </c>
      <c r="N10" s="204">
        <v>403.39623</v>
      </c>
      <c r="O10" s="204">
        <v>0</v>
      </c>
      <c r="P10" s="204">
        <v>16.079999999999998</v>
      </c>
      <c r="Q10" s="204">
        <v>97941.346019999997</v>
      </c>
      <c r="R10" s="193"/>
    </row>
    <row r="11" spans="1:25" ht="80.099999999999994" customHeight="1">
      <c r="A11" s="203" t="s">
        <v>927</v>
      </c>
      <c r="B11" s="205">
        <v>44603.682289999997</v>
      </c>
      <c r="C11" s="205">
        <v>0</v>
      </c>
      <c r="D11" s="205">
        <v>80.044339999999991</v>
      </c>
      <c r="E11" s="205">
        <v>0</v>
      </c>
      <c r="F11" s="205">
        <v>35.204980000000006</v>
      </c>
      <c r="G11" s="205">
        <v>0</v>
      </c>
      <c r="H11" s="205">
        <v>43.665459999999996</v>
      </c>
      <c r="I11" s="205">
        <v>44762.597070000003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80.099999999999994" customHeight="1">
      <c r="A12" s="203" t="s">
        <v>928</v>
      </c>
      <c r="B12" s="205">
        <v>48.79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235.62</v>
      </c>
      <c r="I12" s="205">
        <v>284.41000000000003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20.58</v>
      </c>
      <c r="Q12" s="204">
        <v>20.58</v>
      </c>
      <c r="R12" s="193"/>
    </row>
    <row r="13" spans="1:25" ht="80.099999999999994" customHeight="1">
      <c r="A13" s="203" t="s">
        <v>139</v>
      </c>
      <c r="B13" s="204">
        <v>77476.737749599997</v>
      </c>
      <c r="C13" s="204">
        <v>1564.80168</v>
      </c>
      <c r="D13" s="204">
        <v>87.44905</v>
      </c>
      <c r="E13" s="204">
        <v>0</v>
      </c>
      <c r="F13" s="204">
        <v>587.06263999999999</v>
      </c>
      <c r="G13" s="204">
        <v>119.67434</v>
      </c>
      <c r="H13" s="204">
        <v>444.29906</v>
      </c>
      <c r="I13" s="204">
        <v>80280.024519999992</v>
      </c>
      <c r="J13" s="204">
        <v>17226.893010000003</v>
      </c>
      <c r="K13" s="204">
        <v>0</v>
      </c>
      <c r="L13" s="204">
        <v>2.7254800000000001</v>
      </c>
      <c r="M13" s="204">
        <v>0</v>
      </c>
      <c r="N13" s="204">
        <v>101.05764000000001</v>
      </c>
      <c r="O13" s="204">
        <v>339.59146999999996</v>
      </c>
      <c r="P13" s="204">
        <v>221.09733</v>
      </c>
      <c r="Q13" s="204">
        <v>17891.36493</v>
      </c>
      <c r="R13" s="193"/>
    </row>
    <row r="14" spans="1:25" ht="80.099999999999994" customHeight="1">
      <c r="A14" s="203" t="s">
        <v>929</v>
      </c>
      <c r="B14" s="204">
        <v>4412035.3109420007</v>
      </c>
      <c r="C14" s="204">
        <v>96738.720420400001</v>
      </c>
      <c r="D14" s="204">
        <v>14086.329103800001</v>
      </c>
      <c r="E14" s="204">
        <v>26107.62527</v>
      </c>
      <c r="F14" s="204">
        <v>30288.610982999999</v>
      </c>
      <c r="G14" s="204">
        <v>8878.1008098000002</v>
      </c>
      <c r="H14" s="204">
        <v>240469.17494</v>
      </c>
      <c r="I14" s="204">
        <v>4828603.8724499997</v>
      </c>
      <c r="J14" s="204">
        <v>237808.53002599999</v>
      </c>
      <c r="K14" s="204">
        <v>1655.5678300000002</v>
      </c>
      <c r="L14" s="204">
        <v>1020.5565</v>
      </c>
      <c r="M14" s="204">
        <v>600.22500000000002</v>
      </c>
      <c r="N14" s="204">
        <v>1353.9188342</v>
      </c>
      <c r="O14" s="204">
        <v>820.69945999999993</v>
      </c>
      <c r="P14" s="204">
        <v>5309.0280599999996</v>
      </c>
      <c r="Q14" s="204">
        <v>248568.52571000002</v>
      </c>
      <c r="R14" s="193"/>
    </row>
    <row r="15" spans="1:25" ht="80.099999999999994" customHeight="1">
      <c r="A15" s="203" t="s">
        <v>141</v>
      </c>
      <c r="B15" s="204">
        <v>853859.24672000005</v>
      </c>
      <c r="C15" s="204">
        <v>54.83925</v>
      </c>
      <c r="D15" s="204">
        <v>0</v>
      </c>
      <c r="E15" s="204">
        <v>0</v>
      </c>
      <c r="F15" s="204">
        <v>0</v>
      </c>
      <c r="G15" s="204">
        <v>0</v>
      </c>
      <c r="H15" s="204">
        <v>669804.13578000001</v>
      </c>
      <c r="I15" s="204">
        <v>1523718.22175</v>
      </c>
      <c r="J15" s="204">
        <v>88070.674159999995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1817.6020600000002</v>
      </c>
      <c r="Q15" s="204">
        <v>89888.27622</v>
      </c>
      <c r="R15" s="193"/>
    </row>
    <row r="16" spans="1:25" ht="80.099999999999994" customHeight="1">
      <c r="A16" s="203" t="s">
        <v>98</v>
      </c>
      <c r="B16" s="204">
        <v>3609429.7306999997</v>
      </c>
      <c r="C16" s="204">
        <v>46234.840338399998</v>
      </c>
      <c r="D16" s="204">
        <v>8282.9595059999992</v>
      </c>
      <c r="E16" s="204">
        <v>352.58024999999998</v>
      </c>
      <c r="F16" s="204">
        <v>25427.822835000003</v>
      </c>
      <c r="G16" s="204">
        <v>8471.3756599999997</v>
      </c>
      <c r="H16" s="204">
        <v>500868.14905000001</v>
      </c>
      <c r="I16" s="204">
        <v>4199067.4583400004</v>
      </c>
      <c r="J16" s="204">
        <v>453257.41834199999</v>
      </c>
      <c r="K16" s="204">
        <v>60055.234499999999</v>
      </c>
      <c r="L16" s="204">
        <v>17134.800629999998</v>
      </c>
      <c r="M16" s="204">
        <v>0</v>
      </c>
      <c r="N16" s="204">
        <v>3221.68714</v>
      </c>
      <c r="O16" s="204">
        <v>4663.1703520000001</v>
      </c>
      <c r="P16" s="204">
        <v>155866.96946000002</v>
      </c>
      <c r="Q16" s="204">
        <v>694199.28044</v>
      </c>
      <c r="R16" s="193"/>
    </row>
    <row r="17" spans="1:18" ht="80.099999999999994" customHeight="1">
      <c r="A17" s="203" t="s">
        <v>142</v>
      </c>
      <c r="B17" s="204">
        <v>4094079.6895260001</v>
      </c>
      <c r="C17" s="204">
        <v>33908.613436</v>
      </c>
      <c r="D17" s="204">
        <v>25415.577966600002</v>
      </c>
      <c r="E17" s="204">
        <v>1180.6233200000001</v>
      </c>
      <c r="F17" s="204">
        <v>70415.346268399997</v>
      </c>
      <c r="G17" s="204">
        <v>5535.0602800000006</v>
      </c>
      <c r="H17" s="204">
        <v>231260.68972999998</v>
      </c>
      <c r="I17" s="204">
        <v>4461795.6005299995</v>
      </c>
      <c r="J17" s="204">
        <v>683992.67563439999</v>
      </c>
      <c r="K17" s="204">
        <v>5543.03287</v>
      </c>
      <c r="L17" s="204">
        <v>5134.0531600000004</v>
      </c>
      <c r="M17" s="204">
        <v>182.30159</v>
      </c>
      <c r="N17" s="204">
        <v>12861.304799000001</v>
      </c>
      <c r="O17" s="204">
        <v>2483.64716</v>
      </c>
      <c r="P17" s="204">
        <v>27060.800660000001</v>
      </c>
      <c r="Q17" s="204">
        <v>737257.81587000005</v>
      </c>
      <c r="R17" s="193"/>
    </row>
    <row r="18" spans="1:18" ht="80.099999999999994" customHeight="1">
      <c r="A18" s="203" t="s">
        <v>930</v>
      </c>
      <c r="B18" s="204">
        <v>602852.58414579998</v>
      </c>
      <c r="C18" s="204">
        <v>26968.022860000001</v>
      </c>
      <c r="D18" s="204">
        <v>1131.0735199999999</v>
      </c>
      <c r="E18" s="204">
        <v>53.182720000000003</v>
      </c>
      <c r="F18" s="204">
        <v>2549.9844900000003</v>
      </c>
      <c r="G18" s="204">
        <v>123.89432000000001</v>
      </c>
      <c r="H18" s="204">
        <v>6133.2150499999998</v>
      </c>
      <c r="I18" s="204">
        <v>639811.9571</v>
      </c>
      <c r="J18" s="204">
        <v>48226.926826399998</v>
      </c>
      <c r="K18" s="204">
        <v>1032.4756600000001</v>
      </c>
      <c r="L18" s="204">
        <v>263.23452000000003</v>
      </c>
      <c r="M18" s="204">
        <v>0</v>
      </c>
      <c r="N18" s="204">
        <v>27.849150000000002</v>
      </c>
      <c r="O18" s="204">
        <v>0</v>
      </c>
      <c r="P18" s="204">
        <v>310.79151999999999</v>
      </c>
      <c r="Q18" s="204">
        <v>49861.277679999999</v>
      </c>
      <c r="R18" s="193"/>
    </row>
    <row r="19" spans="1:18" ht="80.099999999999994" customHeight="1">
      <c r="A19" s="203" t="s">
        <v>144</v>
      </c>
      <c r="B19" s="204">
        <v>1780480.6992611999</v>
      </c>
      <c r="C19" s="204">
        <v>12514.138749</v>
      </c>
      <c r="D19" s="204">
        <v>8646.1890465999986</v>
      </c>
      <c r="E19" s="204">
        <v>872.32143999999994</v>
      </c>
      <c r="F19" s="204">
        <v>28478.348140999999</v>
      </c>
      <c r="G19" s="204">
        <v>944.17825120000009</v>
      </c>
      <c r="H19" s="204">
        <v>7023.1896200000001</v>
      </c>
      <c r="I19" s="204">
        <v>1838959.0645099999</v>
      </c>
      <c r="J19" s="204">
        <v>239605.6053806</v>
      </c>
      <c r="K19" s="204">
        <v>1388.2608359999999</v>
      </c>
      <c r="L19" s="204">
        <v>555.10598040000002</v>
      </c>
      <c r="M19" s="204">
        <v>0</v>
      </c>
      <c r="N19" s="204">
        <v>1444.9902999999999</v>
      </c>
      <c r="O19" s="204">
        <v>26.723790000000001</v>
      </c>
      <c r="P19" s="204">
        <v>2351.5436600000003</v>
      </c>
      <c r="Q19" s="204">
        <v>245372.22993999999</v>
      </c>
      <c r="R19" s="193"/>
    </row>
    <row r="20" spans="1:18" ht="80.099999999999994" customHeight="1">
      <c r="A20" s="203" t="s">
        <v>145</v>
      </c>
      <c r="B20" s="204">
        <v>185413.85231000002</v>
      </c>
      <c r="C20" s="204">
        <v>0</v>
      </c>
      <c r="D20" s="204">
        <v>34.566989999999997</v>
      </c>
      <c r="E20" s="204">
        <v>0</v>
      </c>
      <c r="F20" s="204">
        <v>48.543779999999998</v>
      </c>
      <c r="G20" s="204">
        <v>0</v>
      </c>
      <c r="H20" s="204">
        <v>76399.064259999999</v>
      </c>
      <c r="I20" s="204">
        <v>261896.02734</v>
      </c>
      <c r="J20" s="204">
        <v>6508.7679900000003</v>
      </c>
      <c r="K20" s="204">
        <v>0</v>
      </c>
      <c r="L20" s="204">
        <v>0.40118999999999999</v>
      </c>
      <c r="M20" s="204">
        <v>0</v>
      </c>
      <c r="N20" s="204">
        <v>64.250050000000002</v>
      </c>
      <c r="O20" s="204">
        <v>0</v>
      </c>
      <c r="P20" s="204">
        <v>2974.3648499999999</v>
      </c>
      <c r="Q20" s="204">
        <v>9547.7840799999994</v>
      </c>
      <c r="R20" s="193"/>
    </row>
    <row r="21" spans="1:18" ht="80.099999999999994" customHeight="1">
      <c r="A21" s="203" t="s">
        <v>146</v>
      </c>
      <c r="B21" s="204">
        <v>6225738.3558051996</v>
      </c>
      <c r="C21" s="204">
        <v>49313.737130999994</v>
      </c>
      <c r="D21" s="204">
        <v>32200.809863400002</v>
      </c>
      <c r="E21" s="204">
        <v>212.98849999999999</v>
      </c>
      <c r="F21" s="204">
        <v>66505.305297600004</v>
      </c>
      <c r="G21" s="204">
        <v>1791.5954532000001</v>
      </c>
      <c r="H21" s="204">
        <v>574235.79642999999</v>
      </c>
      <c r="I21" s="204">
        <v>6949998.5885399999</v>
      </c>
      <c r="J21" s="204">
        <v>940943.58197920001</v>
      </c>
      <c r="K21" s="204">
        <v>2003.6895200000001</v>
      </c>
      <c r="L21" s="204">
        <v>8664.3786280000004</v>
      </c>
      <c r="M21" s="204">
        <v>0</v>
      </c>
      <c r="N21" s="204">
        <v>15867.978895600001</v>
      </c>
      <c r="O21" s="204">
        <v>1493.09529</v>
      </c>
      <c r="P21" s="204">
        <v>3903.8169700000003</v>
      </c>
      <c r="Q21" s="204">
        <v>972876.54128</v>
      </c>
      <c r="R21" s="193"/>
    </row>
    <row r="22" spans="1:18" ht="80.099999999999994" customHeight="1">
      <c r="A22" s="203" t="s">
        <v>147</v>
      </c>
      <c r="B22" s="204">
        <v>260321.39243000001</v>
      </c>
      <c r="C22" s="204">
        <v>0</v>
      </c>
      <c r="D22" s="204">
        <v>604.34226000000001</v>
      </c>
      <c r="E22" s="204">
        <v>0</v>
      </c>
      <c r="F22" s="204">
        <v>320.93074999999999</v>
      </c>
      <c r="G22" s="204">
        <v>0</v>
      </c>
      <c r="H22" s="204">
        <v>420.70893999999998</v>
      </c>
      <c r="I22" s="204">
        <v>261667.37437999999</v>
      </c>
      <c r="J22" s="204">
        <v>49965.152956799997</v>
      </c>
      <c r="K22" s="204">
        <v>0</v>
      </c>
      <c r="L22" s="204">
        <v>84.825810000000004</v>
      </c>
      <c r="M22" s="204">
        <v>0</v>
      </c>
      <c r="N22" s="204">
        <v>27.703740000000003</v>
      </c>
      <c r="O22" s="204">
        <v>0</v>
      </c>
      <c r="P22" s="204">
        <v>282.00299000000001</v>
      </c>
      <c r="Q22" s="204">
        <v>50359.6855</v>
      </c>
      <c r="R22" s="193"/>
    </row>
    <row r="23" spans="1:18" ht="80.099999999999994" customHeight="1">
      <c r="A23" s="203" t="s">
        <v>148</v>
      </c>
      <c r="B23" s="204">
        <v>37560.236599600001</v>
      </c>
      <c r="C23" s="204">
        <v>998.15830000000005</v>
      </c>
      <c r="D23" s="204">
        <v>5.4821800000000005</v>
      </c>
      <c r="E23" s="204">
        <v>0</v>
      </c>
      <c r="F23" s="204">
        <v>34.408619999999999</v>
      </c>
      <c r="G23" s="204">
        <v>0</v>
      </c>
      <c r="H23" s="204">
        <v>139.87835000000001</v>
      </c>
      <c r="I23" s="204">
        <v>38738.164049999999</v>
      </c>
      <c r="J23" s="204">
        <v>12349.30075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12349.30075</v>
      </c>
      <c r="R23" s="193"/>
    </row>
    <row r="24" spans="1:18" ht="80.099999999999994" customHeight="1">
      <c r="A24" s="203" t="s">
        <v>149</v>
      </c>
      <c r="B24" s="204">
        <v>670626.253256</v>
      </c>
      <c r="C24" s="204">
        <v>5485.2709212</v>
      </c>
      <c r="D24" s="204">
        <v>4851.2267224000007</v>
      </c>
      <c r="E24" s="204">
        <v>155.9588</v>
      </c>
      <c r="F24" s="204">
        <v>3983.5655766</v>
      </c>
      <c r="G24" s="204">
        <v>883.98689999999999</v>
      </c>
      <c r="H24" s="204">
        <v>55924.366470000001</v>
      </c>
      <c r="I24" s="204">
        <v>741910.62864999997</v>
      </c>
      <c r="J24" s="204">
        <v>110598.75000100001</v>
      </c>
      <c r="K24" s="204">
        <v>119.67252999999999</v>
      </c>
      <c r="L24" s="204">
        <v>1100.6512909999999</v>
      </c>
      <c r="M24" s="204">
        <v>0</v>
      </c>
      <c r="N24" s="204">
        <v>254.61624</v>
      </c>
      <c r="O24" s="204">
        <v>0</v>
      </c>
      <c r="P24" s="204">
        <v>5178.8329100000001</v>
      </c>
      <c r="Q24" s="204">
        <v>117252.52297000001</v>
      </c>
      <c r="R24" s="193"/>
    </row>
    <row r="25" spans="1:18" ht="80.099999999999994" customHeight="1">
      <c r="A25" s="203" t="s">
        <v>150</v>
      </c>
      <c r="B25" s="204">
        <v>943.52481999999998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943.52481999999998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80.099999999999994" customHeight="1">
      <c r="A26" s="203" t="s">
        <v>151</v>
      </c>
      <c r="B26" s="204">
        <v>13.41366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13.41366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274.39999999999998</v>
      </c>
      <c r="Q26" s="204">
        <v>274.39999999999998</v>
      </c>
      <c r="R26" s="193"/>
    </row>
    <row r="27" spans="1:18" s="140" customFormat="1" ht="80.099999999999994" customHeight="1">
      <c r="A27" s="206" t="s">
        <v>152</v>
      </c>
      <c r="B27" s="207">
        <v>57.019980000000004</v>
      </c>
      <c r="C27" s="207">
        <v>40.013739999999999</v>
      </c>
      <c r="D27" s="207">
        <v>0</v>
      </c>
      <c r="E27" s="207">
        <v>0</v>
      </c>
      <c r="F27" s="207">
        <v>0</v>
      </c>
      <c r="G27" s="207">
        <v>0</v>
      </c>
      <c r="H27" s="207">
        <v>1460.8434999999999</v>
      </c>
      <c r="I27" s="207">
        <v>1557.8772200000001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970.88261999999997</v>
      </c>
      <c r="Q27" s="207">
        <v>970.88261999999997</v>
      </c>
      <c r="R27" s="208"/>
    </row>
    <row r="28" spans="1:18" s="140" customFormat="1" ht="111.75" customHeight="1">
      <c r="A28" s="235" t="s">
        <v>745</v>
      </c>
      <c r="B28" s="236">
        <f>SUM(B10:B27)</f>
        <v>24580720.381727204</v>
      </c>
      <c r="C28" s="236">
        <f t="shared" ref="C28:Q28" si="0">SUM(C10:C27)</f>
        <v>282506.65724600002</v>
      </c>
      <c r="D28" s="236">
        <f t="shared" si="0"/>
        <v>99675.533518800003</v>
      </c>
      <c r="E28" s="236">
        <f t="shared" si="0"/>
        <v>30170.372369999997</v>
      </c>
      <c r="F28" s="236">
        <f t="shared" si="0"/>
        <v>240650.69522160004</v>
      </c>
      <c r="G28" s="236">
        <f t="shared" si="0"/>
        <v>27434.6942442</v>
      </c>
      <c r="H28" s="236">
        <f t="shared" si="0"/>
        <v>2369528.0078799995</v>
      </c>
      <c r="I28" s="236">
        <f t="shared" si="0"/>
        <v>27630686.342249997</v>
      </c>
      <c r="J28" s="236">
        <f t="shared" si="0"/>
        <v>2983524.3711564001</v>
      </c>
      <c r="K28" s="236">
        <f t="shared" si="0"/>
        <v>73471.438585999989</v>
      </c>
      <c r="L28" s="236">
        <f t="shared" si="0"/>
        <v>34739.922239400003</v>
      </c>
      <c r="M28" s="236">
        <f t="shared" si="0"/>
        <v>881.6083900000001</v>
      </c>
      <c r="N28" s="236">
        <f t="shared" si="0"/>
        <v>35628.753018800002</v>
      </c>
      <c r="O28" s="236">
        <f t="shared" si="0"/>
        <v>9826.927522</v>
      </c>
      <c r="P28" s="236">
        <f t="shared" si="0"/>
        <v>206558.79309000005</v>
      </c>
      <c r="Q28" s="236">
        <f t="shared" si="0"/>
        <v>3344631.8140099999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Y653"/>
  <sheetViews>
    <sheetView showGridLines="0" topLeftCell="A2" zoomScale="20" zoomScaleNormal="20" workbookViewId="0">
      <selection activeCell="P13" sqref="P13"/>
    </sheetView>
  </sheetViews>
  <sheetFormatPr baseColWidth="10" defaultRowHeight="60"/>
  <cols>
    <col min="1" max="1" width="228" style="20" customWidth="1"/>
    <col min="2" max="2" width="39.42578125" style="375" customWidth="1"/>
    <col min="3" max="3" width="65.140625" style="656" customWidth="1"/>
    <col min="4" max="4" width="41.140625" style="375" customWidth="1"/>
    <col min="5" max="5" width="65.140625" style="375" customWidth="1"/>
    <col min="6" max="6" width="51.140625" style="375" customWidth="1"/>
    <col min="7" max="7" width="65.14062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5.140625" style="375" customWidth="1"/>
    <col min="12" max="12" width="41.140625" style="375" customWidth="1"/>
    <col min="13" max="13" width="65.140625" style="375" customWidth="1"/>
    <col min="14" max="14" width="51.140625" style="375" customWidth="1"/>
    <col min="15" max="15" width="65.140625" style="375" customWidth="1"/>
    <col min="16" max="16" width="64" style="375" customWidth="1"/>
    <col min="17" max="17" width="42.42578125" style="375" customWidth="1"/>
    <col min="18" max="18" width="6.5703125" style="191" customWidth="1"/>
    <col min="19" max="256" width="11.42578125" style="375"/>
    <col min="257" max="257" width="228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512" width="11.42578125" style="375"/>
    <col min="513" max="513" width="228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768" width="11.42578125" style="375"/>
    <col min="769" max="769" width="228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1024" width="11.42578125" style="375"/>
    <col min="1025" max="1025" width="228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280" width="11.42578125" style="375"/>
    <col min="1281" max="1281" width="228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536" width="11.42578125" style="375"/>
    <col min="1537" max="1537" width="228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792" width="11.42578125" style="375"/>
    <col min="1793" max="1793" width="228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2048" width="11.42578125" style="375"/>
    <col min="2049" max="2049" width="228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304" width="11.42578125" style="375"/>
    <col min="2305" max="2305" width="228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560" width="11.42578125" style="375"/>
    <col min="2561" max="2561" width="228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816" width="11.42578125" style="375"/>
    <col min="2817" max="2817" width="228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3072" width="11.42578125" style="375"/>
    <col min="3073" max="3073" width="228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328" width="11.42578125" style="375"/>
    <col min="3329" max="3329" width="228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584" width="11.42578125" style="375"/>
    <col min="3585" max="3585" width="228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840" width="11.42578125" style="375"/>
    <col min="3841" max="3841" width="228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4096" width="11.42578125" style="375"/>
    <col min="4097" max="4097" width="228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352" width="11.42578125" style="375"/>
    <col min="4353" max="4353" width="228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608" width="11.42578125" style="375"/>
    <col min="4609" max="4609" width="228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864" width="11.42578125" style="375"/>
    <col min="4865" max="4865" width="228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5120" width="11.42578125" style="375"/>
    <col min="5121" max="5121" width="228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376" width="11.42578125" style="375"/>
    <col min="5377" max="5377" width="228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632" width="11.42578125" style="375"/>
    <col min="5633" max="5633" width="228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888" width="11.42578125" style="375"/>
    <col min="5889" max="5889" width="228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6144" width="11.42578125" style="375"/>
    <col min="6145" max="6145" width="228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400" width="11.42578125" style="375"/>
    <col min="6401" max="6401" width="228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656" width="11.42578125" style="375"/>
    <col min="6657" max="6657" width="228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912" width="11.42578125" style="375"/>
    <col min="6913" max="6913" width="228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7168" width="11.42578125" style="375"/>
    <col min="7169" max="7169" width="228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424" width="11.42578125" style="375"/>
    <col min="7425" max="7425" width="228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680" width="11.42578125" style="375"/>
    <col min="7681" max="7681" width="228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936" width="11.42578125" style="375"/>
    <col min="7937" max="7937" width="228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8192" width="11.42578125" style="375"/>
    <col min="8193" max="8193" width="228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448" width="11.42578125" style="375"/>
    <col min="8449" max="8449" width="228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704" width="11.42578125" style="375"/>
    <col min="8705" max="8705" width="228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960" width="11.42578125" style="375"/>
    <col min="8961" max="8961" width="228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9216" width="11.42578125" style="375"/>
    <col min="9217" max="9217" width="228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472" width="11.42578125" style="375"/>
    <col min="9473" max="9473" width="228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728" width="11.42578125" style="375"/>
    <col min="9729" max="9729" width="228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984" width="11.42578125" style="375"/>
    <col min="9985" max="9985" width="228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240" width="11.42578125" style="375"/>
    <col min="10241" max="10241" width="228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496" width="11.42578125" style="375"/>
    <col min="10497" max="10497" width="228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752" width="11.42578125" style="375"/>
    <col min="10753" max="10753" width="228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1008" width="11.42578125" style="375"/>
    <col min="11009" max="11009" width="228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264" width="11.42578125" style="375"/>
    <col min="11265" max="11265" width="228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520" width="11.42578125" style="375"/>
    <col min="11521" max="11521" width="228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776" width="11.42578125" style="375"/>
    <col min="11777" max="11777" width="228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2032" width="11.42578125" style="375"/>
    <col min="12033" max="12033" width="228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288" width="11.42578125" style="375"/>
    <col min="12289" max="12289" width="228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544" width="11.42578125" style="375"/>
    <col min="12545" max="12545" width="228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800" width="11.42578125" style="375"/>
    <col min="12801" max="12801" width="228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3056" width="11.42578125" style="375"/>
    <col min="13057" max="13057" width="228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312" width="11.42578125" style="375"/>
    <col min="13313" max="13313" width="228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568" width="11.42578125" style="375"/>
    <col min="13569" max="13569" width="228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824" width="11.42578125" style="375"/>
    <col min="13825" max="13825" width="228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4080" width="11.42578125" style="375"/>
    <col min="14081" max="14081" width="228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336" width="11.42578125" style="375"/>
    <col min="14337" max="14337" width="228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592" width="11.42578125" style="375"/>
    <col min="14593" max="14593" width="228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848" width="11.42578125" style="375"/>
    <col min="14849" max="14849" width="228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5104" width="11.42578125" style="375"/>
    <col min="15105" max="15105" width="228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360" width="11.42578125" style="375"/>
    <col min="15361" max="15361" width="228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616" width="11.42578125" style="375"/>
    <col min="15617" max="15617" width="228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872" width="11.42578125" style="375"/>
    <col min="15873" max="15873" width="228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6128" width="11.42578125" style="375"/>
    <col min="16129" max="16129" width="228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183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61" t="s">
        <v>736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8" t="s">
        <v>178</v>
      </c>
      <c r="C8" s="858"/>
      <c r="D8" s="858"/>
      <c r="E8" s="858"/>
      <c r="F8" s="858"/>
      <c r="G8" s="858"/>
      <c r="H8" s="858"/>
      <c r="I8" s="858"/>
      <c r="J8" s="858" t="s">
        <v>179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80.099999999999994" customHeight="1">
      <c r="A10" s="203" t="s">
        <v>926</v>
      </c>
      <c r="B10" s="204">
        <v>108776.15153</v>
      </c>
      <c r="C10" s="204">
        <v>673.13463999999999</v>
      </c>
      <c r="D10" s="204">
        <v>1237.4198799999999</v>
      </c>
      <c r="E10" s="204">
        <v>117.64868</v>
      </c>
      <c r="F10" s="204">
        <v>394.18296999999995</v>
      </c>
      <c r="G10" s="204">
        <v>52.850199999999994</v>
      </c>
      <c r="H10" s="204">
        <v>290.81241</v>
      </c>
      <c r="I10" s="204">
        <v>111542.20031</v>
      </c>
      <c r="J10" s="204">
        <v>315054.16512580001</v>
      </c>
      <c r="K10" s="204">
        <v>5621.6605899999995</v>
      </c>
      <c r="L10" s="204">
        <v>1925.29628</v>
      </c>
      <c r="M10" s="204">
        <v>89.561750000000004</v>
      </c>
      <c r="N10" s="204">
        <v>3272.9701822000002</v>
      </c>
      <c r="O10" s="204">
        <v>0</v>
      </c>
      <c r="P10" s="204">
        <v>1201.2397699999999</v>
      </c>
      <c r="Q10" s="204">
        <v>327164.89370000002</v>
      </c>
      <c r="R10" s="193"/>
    </row>
    <row r="11" spans="1:25" ht="80.099999999999994" customHeight="1">
      <c r="A11" s="203" t="s">
        <v>927</v>
      </c>
      <c r="B11" s="205">
        <v>40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40</v>
      </c>
      <c r="J11" s="205">
        <v>1118.55872</v>
      </c>
      <c r="K11" s="205">
        <v>0</v>
      </c>
      <c r="L11" s="204">
        <v>0.69613999999999998</v>
      </c>
      <c r="M11" s="204">
        <v>0</v>
      </c>
      <c r="N11" s="204">
        <v>0</v>
      </c>
      <c r="O11" s="204">
        <v>0</v>
      </c>
      <c r="P11" s="204">
        <v>19.55471</v>
      </c>
      <c r="Q11" s="204">
        <v>1138.8095700000001</v>
      </c>
      <c r="R11" s="193"/>
    </row>
    <row r="12" spans="1:25" ht="80.099999999999994" customHeight="1">
      <c r="A12" s="203" t="s">
        <v>928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20.58</v>
      </c>
      <c r="I12" s="205">
        <v>20.58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1.7</v>
      </c>
      <c r="Q12" s="204">
        <v>1.7</v>
      </c>
      <c r="R12" s="193"/>
    </row>
    <row r="13" spans="1:25" ht="80.099999999999994" customHeight="1">
      <c r="A13" s="203" t="s">
        <v>139</v>
      </c>
      <c r="B13" s="204">
        <v>57578.024289200002</v>
      </c>
      <c r="C13" s="204">
        <v>32.309730000000002</v>
      </c>
      <c r="D13" s="204">
        <v>1579.2162700000001</v>
      </c>
      <c r="E13" s="204">
        <v>23.525359999999999</v>
      </c>
      <c r="F13" s="204">
        <v>182.47893999999999</v>
      </c>
      <c r="G13" s="204">
        <v>0</v>
      </c>
      <c r="H13" s="204">
        <v>10423.06351</v>
      </c>
      <c r="I13" s="204">
        <v>69818.618099999992</v>
      </c>
      <c r="J13" s="204">
        <v>28217.925785200001</v>
      </c>
      <c r="K13" s="204">
        <v>1046.10403</v>
      </c>
      <c r="L13" s="204">
        <v>41.182610000000004</v>
      </c>
      <c r="M13" s="204">
        <v>0</v>
      </c>
      <c r="N13" s="204">
        <v>93.919780000000003</v>
      </c>
      <c r="O13" s="204">
        <v>0</v>
      </c>
      <c r="P13" s="204">
        <v>121.17151</v>
      </c>
      <c r="Q13" s="204">
        <v>29520.30372</v>
      </c>
      <c r="R13" s="193"/>
    </row>
    <row r="14" spans="1:25" ht="80.099999999999994" customHeight="1">
      <c r="A14" s="203" t="s">
        <v>929</v>
      </c>
      <c r="B14" s="204">
        <v>243316.1143164</v>
      </c>
      <c r="C14" s="204">
        <v>3514.09996</v>
      </c>
      <c r="D14" s="204">
        <v>1242.4475199999999</v>
      </c>
      <c r="E14" s="204">
        <v>4.3452500000000001</v>
      </c>
      <c r="F14" s="204">
        <v>4089.49667</v>
      </c>
      <c r="G14" s="204">
        <v>54.556260000000002</v>
      </c>
      <c r="H14" s="204">
        <v>1978.70577</v>
      </c>
      <c r="I14" s="204">
        <v>254199.76574999999</v>
      </c>
      <c r="J14" s="204">
        <v>392240.63803659996</v>
      </c>
      <c r="K14" s="204">
        <v>38114.007899999997</v>
      </c>
      <c r="L14" s="204">
        <v>1649.3493799999999</v>
      </c>
      <c r="M14" s="204">
        <v>64.468969999999999</v>
      </c>
      <c r="N14" s="204">
        <v>4738.0396173999998</v>
      </c>
      <c r="O14" s="204">
        <v>1638.8127500000001</v>
      </c>
      <c r="P14" s="204">
        <v>12303.465779999999</v>
      </c>
      <c r="Q14" s="204">
        <v>450748.78243999998</v>
      </c>
      <c r="R14" s="193"/>
    </row>
    <row r="15" spans="1:25" ht="80.099999999999994" customHeight="1">
      <c r="A15" s="203" t="s">
        <v>141</v>
      </c>
      <c r="B15" s="204">
        <v>31833.931949999998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9113.7483300000004</v>
      </c>
      <c r="I15" s="204">
        <v>40947.68028</v>
      </c>
      <c r="J15" s="204">
        <v>693.8211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2.4009999999999998</v>
      </c>
      <c r="Q15" s="204">
        <v>696.22209999999995</v>
      </c>
      <c r="R15" s="193"/>
    </row>
    <row r="16" spans="1:25" ht="80.099999999999994" customHeight="1">
      <c r="A16" s="203" t="s">
        <v>98</v>
      </c>
      <c r="B16" s="204">
        <v>545733.44340859994</v>
      </c>
      <c r="C16" s="204">
        <v>3120.0616299999997</v>
      </c>
      <c r="D16" s="204">
        <v>2600.3867700000001</v>
      </c>
      <c r="E16" s="204">
        <v>11.000080000000001</v>
      </c>
      <c r="F16" s="204">
        <v>2095.86276</v>
      </c>
      <c r="G16" s="204">
        <v>2774.28343</v>
      </c>
      <c r="H16" s="204">
        <v>294872.88739999995</v>
      </c>
      <c r="I16" s="204">
        <v>851207.92547999998</v>
      </c>
      <c r="J16" s="204">
        <v>1225663.0641836</v>
      </c>
      <c r="K16" s="204">
        <v>35574.520691600002</v>
      </c>
      <c r="L16" s="204">
        <v>10903.047386600001</v>
      </c>
      <c r="M16" s="204">
        <v>407.11417</v>
      </c>
      <c r="N16" s="204">
        <v>22554.888749999998</v>
      </c>
      <c r="O16" s="204">
        <v>1389.4555500000001</v>
      </c>
      <c r="P16" s="204">
        <v>552844.21567999991</v>
      </c>
      <c r="Q16" s="204">
        <v>1849336.3064300001</v>
      </c>
      <c r="R16" s="193"/>
    </row>
    <row r="17" spans="1:18" ht="80.099999999999994" customHeight="1">
      <c r="A17" s="203" t="s">
        <v>142</v>
      </c>
      <c r="B17" s="204">
        <v>540594.92340099998</v>
      </c>
      <c r="C17" s="204">
        <v>5410.9104200000002</v>
      </c>
      <c r="D17" s="204">
        <v>4205.1413009999997</v>
      </c>
      <c r="E17" s="204">
        <v>294.58105999999998</v>
      </c>
      <c r="F17" s="204">
        <v>10415.50122</v>
      </c>
      <c r="G17" s="204">
        <v>305.39335</v>
      </c>
      <c r="H17" s="204">
        <v>15925.574960000002</v>
      </c>
      <c r="I17" s="204">
        <v>577152.0257</v>
      </c>
      <c r="J17" s="204">
        <v>810008.84909699997</v>
      </c>
      <c r="K17" s="204">
        <v>23437.050472800001</v>
      </c>
      <c r="L17" s="204">
        <v>5965.2521701999995</v>
      </c>
      <c r="M17" s="204">
        <v>515.27476999999999</v>
      </c>
      <c r="N17" s="204">
        <v>14967.6460212</v>
      </c>
      <c r="O17" s="204">
        <v>1393.0536299999999</v>
      </c>
      <c r="P17" s="204">
        <v>56710.808349999999</v>
      </c>
      <c r="Q17" s="204">
        <v>912997.93453999993</v>
      </c>
      <c r="R17" s="193"/>
    </row>
    <row r="18" spans="1:18" ht="80.099999999999994" customHeight="1">
      <c r="A18" s="203" t="s">
        <v>930</v>
      </c>
      <c r="B18" s="204">
        <v>47475.29709</v>
      </c>
      <c r="C18" s="204">
        <v>507.30232000000001</v>
      </c>
      <c r="D18" s="204">
        <v>146.45140000000001</v>
      </c>
      <c r="E18" s="204">
        <v>0</v>
      </c>
      <c r="F18" s="204">
        <v>126.60033</v>
      </c>
      <c r="G18" s="204">
        <v>0</v>
      </c>
      <c r="H18" s="204">
        <v>1162.56683</v>
      </c>
      <c r="I18" s="204">
        <v>49418.217969999998</v>
      </c>
      <c r="J18" s="204">
        <v>63643.436554399996</v>
      </c>
      <c r="K18" s="204">
        <v>681.71483999999998</v>
      </c>
      <c r="L18" s="204">
        <v>460.80852000000004</v>
      </c>
      <c r="M18" s="204">
        <v>79.97153999999999</v>
      </c>
      <c r="N18" s="204">
        <v>410.41202000000004</v>
      </c>
      <c r="O18" s="204">
        <v>9.3765999999999998</v>
      </c>
      <c r="P18" s="204">
        <v>2387.7147500000001</v>
      </c>
      <c r="Q18" s="204">
        <v>67673.434819999995</v>
      </c>
      <c r="R18" s="193"/>
    </row>
    <row r="19" spans="1:18" ht="80.099999999999994" customHeight="1">
      <c r="A19" s="203" t="s">
        <v>144</v>
      </c>
      <c r="B19" s="204">
        <v>282925.63620099996</v>
      </c>
      <c r="C19" s="204">
        <v>1354.60319</v>
      </c>
      <c r="D19" s="204">
        <v>1264.7971</v>
      </c>
      <c r="E19" s="204">
        <v>0</v>
      </c>
      <c r="F19" s="204">
        <v>2465.3123642</v>
      </c>
      <c r="G19" s="204">
        <v>45.040976399999998</v>
      </c>
      <c r="H19" s="204">
        <v>4138.6478100000004</v>
      </c>
      <c r="I19" s="204">
        <v>292194.03766000003</v>
      </c>
      <c r="J19" s="204">
        <v>305243.9101032</v>
      </c>
      <c r="K19" s="204">
        <v>7612.8782899999997</v>
      </c>
      <c r="L19" s="204">
        <v>1446.14292</v>
      </c>
      <c r="M19" s="204">
        <v>406.92403999999999</v>
      </c>
      <c r="N19" s="204">
        <v>2225.3257200000003</v>
      </c>
      <c r="O19" s="204">
        <v>44.84301</v>
      </c>
      <c r="P19" s="204">
        <v>4311.0607199999995</v>
      </c>
      <c r="Q19" s="204">
        <v>321291.08480000001</v>
      </c>
      <c r="R19" s="193"/>
    </row>
    <row r="20" spans="1:18" ht="80.099999999999994" customHeight="1">
      <c r="A20" s="203" t="s">
        <v>145</v>
      </c>
      <c r="B20" s="204">
        <v>13822.90991</v>
      </c>
      <c r="C20" s="204">
        <v>48.943269999999998</v>
      </c>
      <c r="D20" s="204">
        <v>5.6991099999999992</v>
      </c>
      <c r="E20" s="204">
        <v>0</v>
      </c>
      <c r="F20" s="204">
        <v>3.9000500000000002</v>
      </c>
      <c r="G20" s="204">
        <v>0</v>
      </c>
      <c r="H20" s="204">
        <v>2490.8347200000003</v>
      </c>
      <c r="I20" s="204">
        <v>16372.287060000001</v>
      </c>
      <c r="J20" s="204">
        <v>9839.9660999999996</v>
      </c>
      <c r="K20" s="204">
        <v>0</v>
      </c>
      <c r="L20" s="204">
        <v>98.693389999999994</v>
      </c>
      <c r="M20" s="204">
        <v>0</v>
      </c>
      <c r="N20" s="204">
        <v>72.514229999999998</v>
      </c>
      <c r="O20" s="204">
        <v>0</v>
      </c>
      <c r="P20" s="204">
        <v>6031.1496900000002</v>
      </c>
      <c r="Q20" s="204">
        <v>16042.323410000001</v>
      </c>
      <c r="R20" s="193"/>
    </row>
    <row r="21" spans="1:18" ht="80.099999999999994" customHeight="1">
      <c r="A21" s="203" t="s">
        <v>146</v>
      </c>
      <c r="B21" s="204">
        <v>830977.05473860004</v>
      </c>
      <c r="C21" s="204">
        <v>2762.0967799999999</v>
      </c>
      <c r="D21" s="204">
        <v>4508.1747000000005</v>
      </c>
      <c r="E21" s="204">
        <v>24.91235</v>
      </c>
      <c r="F21" s="204">
        <v>12630.474257400001</v>
      </c>
      <c r="G21" s="204">
        <v>0</v>
      </c>
      <c r="H21" s="204">
        <v>3625.9548999999997</v>
      </c>
      <c r="I21" s="204">
        <v>854528.66772999999</v>
      </c>
      <c r="J21" s="204">
        <v>1489789.8212436</v>
      </c>
      <c r="K21" s="204">
        <v>5859.0931430000001</v>
      </c>
      <c r="L21" s="204">
        <v>8925.9338716000002</v>
      </c>
      <c r="M21" s="204">
        <v>759.03251</v>
      </c>
      <c r="N21" s="204">
        <v>18638.8477566</v>
      </c>
      <c r="O21" s="204">
        <v>900.57737999999995</v>
      </c>
      <c r="P21" s="204">
        <v>15265.274939999999</v>
      </c>
      <c r="Q21" s="204">
        <v>1540138.5808599999</v>
      </c>
      <c r="R21" s="193"/>
    </row>
    <row r="22" spans="1:18" ht="80.099999999999994" customHeight="1">
      <c r="A22" s="203" t="s">
        <v>147</v>
      </c>
      <c r="B22" s="204">
        <v>77382.589090000009</v>
      </c>
      <c r="C22" s="204">
        <v>0</v>
      </c>
      <c r="D22" s="204">
        <v>68.693839999999994</v>
      </c>
      <c r="E22" s="204">
        <v>0</v>
      </c>
      <c r="F22" s="204">
        <v>35.167160000000003</v>
      </c>
      <c r="G22" s="204">
        <v>0</v>
      </c>
      <c r="H22" s="204">
        <v>189.61539999999999</v>
      </c>
      <c r="I22" s="204">
        <v>77676.065489999994</v>
      </c>
      <c r="J22" s="204">
        <v>88008.601049999997</v>
      </c>
      <c r="K22" s="204">
        <v>0</v>
      </c>
      <c r="L22" s="204">
        <v>221.89767999999998</v>
      </c>
      <c r="M22" s="204">
        <v>0</v>
      </c>
      <c r="N22" s="204">
        <v>36.1828</v>
      </c>
      <c r="O22" s="204">
        <v>0</v>
      </c>
      <c r="P22" s="204">
        <v>405.03498999999999</v>
      </c>
      <c r="Q22" s="204">
        <v>88671.716520000002</v>
      </c>
      <c r="R22" s="193"/>
    </row>
    <row r="23" spans="1:18" ht="80.099999999999994" customHeight="1">
      <c r="A23" s="203" t="s">
        <v>148</v>
      </c>
      <c r="B23" s="204">
        <v>11018.696207000001</v>
      </c>
      <c r="C23" s="204">
        <v>0</v>
      </c>
      <c r="D23" s="204">
        <v>7.0751599999999994</v>
      </c>
      <c r="E23" s="204">
        <v>0</v>
      </c>
      <c r="F23" s="204">
        <v>0</v>
      </c>
      <c r="G23" s="204">
        <v>0</v>
      </c>
      <c r="H23" s="204">
        <v>1291.42362</v>
      </c>
      <c r="I23" s="204">
        <v>12317.19499</v>
      </c>
      <c r="J23" s="204">
        <v>6187.8345924000005</v>
      </c>
      <c r="K23" s="204">
        <v>12.69881</v>
      </c>
      <c r="L23" s="204">
        <v>4.6707900000000002</v>
      </c>
      <c r="M23" s="204">
        <v>0</v>
      </c>
      <c r="N23" s="204">
        <v>0</v>
      </c>
      <c r="O23" s="204">
        <v>0</v>
      </c>
      <c r="P23" s="204">
        <v>65.769159999999999</v>
      </c>
      <c r="Q23" s="204">
        <v>6270.9733499999993</v>
      </c>
      <c r="R23" s="193"/>
    </row>
    <row r="24" spans="1:18" ht="80.099999999999994" customHeight="1">
      <c r="A24" s="203" t="s">
        <v>149</v>
      </c>
      <c r="B24" s="204">
        <v>113424.6657446</v>
      </c>
      <c r="C24" s="204">
        <v>869.65618999999992</v>
      </c>
      <c r="D24" s="204">
        <v>1940.6658300000001</v>
      </c>
      <c r="E24" s="204">
        <v>0</v>
      </c>
      <c r="F24" s="204">
        <v>1087.2417</v>
      </c>
      <c r="G24" s="204">
        <v>20.63101</v>
      </c>
      <c r="H24" s="204">
        <v>4453.3501100000003</v>
      </c>
      <c r="I24" s="204">
        <v>121796.21059</v>
      </c>
      <c r="J24" s="204">
        <v>99608.7283646</v>
      </c>
      <c r="K24" s="204">
        <v>1496.33366</v>
      </c>
      <c r="L24" s="204">
        <v>1510.7875100000001</v>
      </c>
      <c r="M24" s="204">
        <v>125.14521999999999</v>
      </c>
      <c r="N24" s="204">
        <v>718.62517119999995</v>
      </c>
      <c r="O24" s="204">
        <v>28.04054</v>
      </c>
      <c r="P24" s="204">
        <v>8136.1010999999999</v>
      </c>
      <c r="Q24" s="204">
        <v>111623.76156999999</v>
      </c>
      <c r="R24" s="193"/>
    </row>
    <row r="25" spans="1:18" ht="80.099999999999994" customHeight="1">
      <c r="A25" s="203" t="s">
        <v>150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47.279559999999996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47.279559999999996</v>
      </c>
      <c r="R25" s="193"/>
    </row>
    <row r="26" spans="1:18" ht="80.099999999999994" customHeight="1">
      <c r="A26" s="203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22.91</v>
      </c>
      <c r="Q26" s="204">
        <v>22.91</v>
      </c>
      <c r="R26" s="193"/>
    </row>
    <row r="27" spans="1:18" s="140" customFormat="1" ht="80.099999999999994" customHeight="1">
      <c r="A27" s="206" t="s">
        <v>152</v>
      </c>
      <c r="B27" s="207">
        <v>0</v>
      </c>
      <c r="C27" s="207">
        <v>0</v>
      </c>
      <c r="D27" s="207">
        <v>0</v>
      </c>
      <c r="E27" s="207">
        <v>0</v>
      </c>
      <c r="F27" s="207">
        <v>114.84547999999999</v>
      </c>
      <c r="G27" s="207">
        <v>292.87090000000001</v>
      </c>
      <c r="H27" s="207">
        <v>3049.9090899999997</v>
      </c>
      <c r="I27" s="207">
        <v>3457.6254700000004</v>
      </c>
      <c r="J27" s="207">
        <v>60.89423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425.39671999999996</v>
      </c>
      <c r="Q27" s="207">
        <v>486.29095000000001</v>
      </c>
      <c r="R27" s="208"/>
    </row>
    <row r="28" spans="1:18" s="140" customFormat="1" ht="111.75" customHeight="1">
      <c r="A28" s="235" t="s">
        <v>745</v>
      </c>
      <c r="B28" s="236">
        <f>SUM(B10:B27)</f>
        <v>2904899.4378763996</v>
      </c>
      <c r="C28" s="236">
        <f t="shared" ref="C28:Q28" si="0">SUM(C10:C27)</f>
        <v>18293.118130000003</v>
      </c>
      <c r="D28" s="236">
        <f t="shared" si="0"/>
        <v>18806.168881000001</v>
      </c>
      <c r="E28" s="236">
        <f t="shared" si="0"/>
        <v>476.01277999999996</v>
      </c>
      <c r="F28" s="236">
        <f t="shared" si="0"/>
        <v>33641.063901600006</v>
      </c>
      <c r="G28" s="236">
        <f t="shared" si="0"/>
        <v>3545.6261264</v>
      </c>
      <c r="H28" s="236">
        <f t="shared" si="0"/>
        <v>353027.67485999997</v>
      </c>
      <c r="I28" s="236">
        <f t="shared" si="0"/>
        <v>3332689.1025799997</v>
      </c>
      <c r="J28" s="236">
        <f t="shared" si="0"/>
        <v>4835427.4938463988</v>
      </c>
      <c r="K28" s="236">
        <f t="shared" si="0"/>
        <v>119456.0624274</v>
      </c>
      <c r="L28" s="236">
        <f t="shared" si="0"/>
        <v>33153.758648399998</v>
      </c>
      <c r="M28" s="236">
        <f t="shared" si="0"/>
        <v>2447.4929699999998</v>
      </c>
      <c r="N28" s="236">
        <f t="shared" si="0"/>
        <v>67729.372048599995</v>
      </c>
      <c r="O28" s="236">
        <f t="shared" si="0"/>
        <v>5404.1594599999989</v>
      </c>
      <c r="P28" s="236">
        <f t="shared" si="0"/>
        <v>660254.96886999987</v>
      </c>
      <c r="Q28" s="236">
        <f t="shared" si="0"/>
        <v>5723873.30834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>
      <selection activeCell="O14" sqref="O14"/>
    </sheetView>
  </sheetViews>
  <sheetFormatPr baseColWidth="10" defaultRowHeight="60"/>
  <cols>
    <col min="1" max="1" width="228" style="20" customWidth="1"/>
    <col min="2" max="2" width="49" style="375" customWidth="1"/>
    <col min="3" max="3" width="64.42578125" style="656" customWidth="1"/>
    <col min="4" max="4" width="41.140625" style="375" customWidth="1"/>
    <col min="5" max="5" width="64.42578125" style="375" customWidth="1"/>
    <col min="6" max="6" width="51.140625" style="375" customWidth="1"/>
    <col min="7" max="7" width="64.4257812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4.42578125" style="375" customWidth="1"/>
    <col min="12" max="12" width="41.140625" style="375" customWidth="1"/>
    <col min="13" max="13" width="64.42578125" style="375" customWidth="1"/>
    <col min="14" max="14" width="51.140625" style="375" customWidth="1"/>
    <col min="15" max="15" width="64.42578125" style="375" customWidth="1"/>
    <col min="16" max="16" width="64" style="375" customWidth="1"/>
    <col min="17" max="17" width="42.42578125" style="375" customWidth="1"/>
    <col min="18" max="18" width="6.5703125" style="191" customWidth="1"/>
    <col min="19" max="256" width="11.42578125" style="375"/>
    <col min="257" max="257" width="228" style="375" customWidth="1"/>
    <col min="258" max="258" width="49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6.5703125" style="375" customWidth="1"/>
    <col min="275" max="512" width="11.42578125" style="375"/>
    <col min="513" max="513" width="228" style="375" customWidth="1"/>
    <col min="514" max="514" width="49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6.5703125" style="375" customWidth="1"/>
    <col min="531" max="768" width="11.42578125" style="375"/>
    <col min="769" max="769" width="228" style="375" customWidth="1"/>
    <col min="770" max="770" width="49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6.5703125" style="375" customWidth="1"/>
    <col min="787" max="1024" width="11.42578125" style="375"/>
    <col min="1025" max="1025" width="228" style="375" customWidth="1"/>
    <col min="1026" max="1026" width="49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6.5703125" style="375" customWidth="1"/>
    <col min="1043" max="1280" width="11.42578125" style="375"/>
    <col min="1281" max="1281" width="228" style="375" customWidth="1"/>
    <col min="1282" max="1282" width="49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6.5703125" style="375" customWidth="1"/>
    <col min="1299" max="1536" width="11.42578125" style="375"/>
    <col min="1537" max="1537" width="228" style="375" customWidth="1"/>
    <col min="1538" max="1538" width="49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6.5703125" style="375" customWidth="1"/>
    <col min="1555" max="1792" width="11.42578125" style="375"/>
    <col min="1793" max="1793" width="228" style="375" customWidth="1"/>
    <col min="1794" max="1794" width="49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6.5703125" style="375" customWidth="1"/>
    <col min="1811" max="2048" width="11.42578125" style="375"/>
    <col min="2049" max="2049" width="228" style="375" customWidth="1"/>
    <col min="2050" max="2050" width="49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6.5703125" style="375" customWidth="1"/>
    <col min="2067" max="2304" width="11.42578125" style="375"/>
    <col min="2305" max="2305" width="228" style="375" customWidth="1"/>
    <col min="2306" max="2306" width="49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6.5703125" style="375" customWidth="1"/>
    <col min="2323" max="2560" width="11.42578125" style="375"/>
    <col min="2561" max="2561" width="228" style="375" customWidth="1"/>
    <col min="2562" max="2562" width="49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6.5703125" style="375" customWidth="1"/>
    <col min="2579" max="2816" width="11.42578125" style="375"/>
    <col min="2817" max="2817" width="228" style="375" customWidth="1"/>
    <col min="2818" max="2818" width="49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6.5703125" style="375" customWidth="1"/>
    <col min="2835" max="3072" width="11.42578125" style="375"/>
    <col min="3073" max="3073" width="228" style="375" customWidth="1"/>
    <col min="3074" max="3074" width="49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6.5703125" style="375" customWidth="1"/>
    <col min="3091" max="3328" width="11.42578125" style="375"/>
    <col min="3329" max="3329" width="228" style="375" customWidth="1"/>
    <col min="3330" max="3330" width="49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6.5703125" style="375" customWidth="1"/>
    <col min="3347" max="3584" width="11.42578125" style="375"/>
    <col min="3585" max="3585" width="228" style="375" customWidth="1"/>
    <col min="3586" max="3586" width="49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6.5703125" style="375" customWidth="1"/>
    <col min="3603" max="3840" width="11.42578125" style="375"/>
    <col min="3841" max="3841" width="228" style="375" customWidth="1"/>
    <col min="3842" max="3842" width="49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6.5703125" style="375" customWidth="1"/>
    <col min="3859" max="4096" width="11.42578125" style="375"/>
    <col min="4097" max="4097" width="228" style="375" customWidth="1"/>
    <col min="4098" max="4098" width="49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6.5703125" style="375" customWidth="1"/>
    <col min="4115" max="4352" width="11.42578125" style="375"/>
    <col min="4353" max="4353" width="228" style="375" customWidth="1"/>
    <col min="4354" max="4354" width="49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6.5703125" style="375" customWidth="1"/>
    <col min="4371" max="4608" width="11.42578125" style="375"/>
    <col min="4609" max="4609" width="228" style="375" customWidth="1"/>
    <col min="4610" max="4610" width="49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6.5703125" style="375" customWidth="1"/>
    <col min="4627" max="4864" width="11.42578125" style="375"/>
    <col min="4865" max="4865" width="228" style="375" customWidth="1"/>
    <col min="4866" max="4866" width="49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6.5703125" style="375" customWidth="1"/>
    <col min="4883" max="5120" width="11.42578125" style="375"/>
    <col min="5121" max="5121" width="228" style="375" customWidth="1"/>
    <col min="5122" max="5122" width="49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6.5703125" style="375" customWidth="1"/>
    <col min="5139" max="5376" width="11.42578125" style="375"/>
    <col min="5377" max="5377" width="228" style="375" customWidth="1"/>
    <col min="5378" max="5378" width="49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6.5703125" style="375" customWidth="1"/>
    <col min="5395" max="5632" width="11.42578125" style="375"/>
    <col min="5633" max="5633" width="228" style="375" customWidth="1"/>
    <col min="5634" max="5634" width="49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6.5703125" style="375" customWidth="1"/>
    <col min="5651" max="5888" width="11.42578125" style="375"/>
    <col min="5889" max="5889" width="228" style="375" customWidth="1"/>
    <col min="5890" max="5890" width="49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6.5703125" style="375" customWidth="1"/>
    <col min="5907" max="6144" width="11.42578125" style="375"/>
    <col min="6145" max="6145" width="228" style="375" customWidth="1"/>
    <col min="6146" max="6146" width="49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6.5703125" style="375" customWidth="1"/>
    <col min="6163" max="6400" width="11.42578125" style="375"/>
    <col min="6401" max="6401" width="228" style="375" customWidth="1"/>
    <col min="6402" max="6402" width="49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6.5703125" style="375" customWidth="1"/>
    <col min="6419" max="6656" width="11.42578125" style="375"/>
    <col min="6657" max="6657" width="228" style="375" customWidth="1"/>
    <col min="6658" max="6658" width="49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6.5703125" style="375" customWidth="1"/>
    <col min="6675" max="6912" width="11.42578125" style="375"/>
    <col min="6913" max="6913" width="228" style="375" customWidth="1"/>
    <col min="6914" max="6914" width="49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6.5703125" style="375" customWidth="1"/>
    <col min="6931" max="7168" width="11.42578125" style="375"/>
    <col min="7169" max="7169" width="228" style="375" customWidth="1"/>
    <col min="7170" max="7170" width="49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6.5703125" style="375" customWidth="1"/>
    <col min="7187" max="7424" width="11.42578125" style="375"/>
    <col min="7425" max="7425" width="228" style="375" customWidth="1"/>
    <col min="7426" max="7426" width="49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6.5703125" style="375" customWidth="1"/>
    <col min="7443" max="7680" width="11.42578125" style="375"/>
    <col min="7681" max="7681" width="228" style="375" customWidth="1"/>
    <col min="7682" max="7682" width="49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6.5703125" style="375" customWidth="1"/>
    <col min="7699" max="7936" width="11.42578125" style="375"/>
    <col min="7937" max="7937" width="228" style="375" customWidth="1"/>
    <col min="7938" max="7938" width="49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6.5703125" style="375" customWidth="1"/>
    <col min="7955" max="8192" width="11.42578125" style="375"/>
    <col min="8193" max="8193" width="228" style="375" customWidth="1"/>
    <col min="8194" max="8194" width="49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6.5703125" style="375" customWidth="1"/>
    <col min="8211" max="8448" width="11.42578125" style="375"/>
    <col min="8449" max="8449" width="228" style="375" customWidth="1"/>
    <col min="8450" max="8450" width="49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6.5703125" style="375" customWidth="1"/>
    <col min="8467" max="8704" width="11.42578125" style="375"/>
    <col min="8705" max="8705" width="228" style="375" customWidth="1"/>
    <col min="8706" max="8706" width="49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6.5703125" style="375" customWidth="1"/>
    <col min="8723" max="8960" width="11.42578125" style="375"/>
    <col min="8961" max="8961" width="228" style="375" customWidth="1"/>
    <col min="8962" max="8962" width="49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6.5703125" style="375" customWidth="1"/>
    <col min="8979" max="9216" width="11.42578125" style="375"/>
    <col min="9217" max="9217" width="228" style="375" customWidth="1"/>
    <col min="9218" max="9218" width="49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6.5703125" style="375" customWidth="1"/>
    <col min="9235" max="9472" width="11.42578125" style="375"/>
    <col min="9473" max="9473" width="228" style="375" customWidth="1"/>
    <col min="9474" max="9474" width="49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6.5703125" style="375" customWidth="1"/>
    <col min="9491" max="9728" width="11.42578125" style="375"/>
    <col min="9729" max="9729" width="228" style="375" customWidth="1"/>
    <col min="9730" max="9730" width="49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6.5703125" style="375" customWidth="1"/>
    <col min="9747" max="9984" width="11.42578125" style="375"/>
    <col min="9985" max="9985" width="228" style="375" customWidth="1"/>
    <col min="9986" max="9986" width="49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6.5703125" style="375" customWidth="1"/>
    <col min="10003" max="10240" width="11.42578125" style="375"/>
    <col min="10241" max="10241" width="228" style="375" customWidth="1"/>
    <col min="10242" max="10242" width="49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6.5703125" style="375" customWidth="1"/>
    <col min="10259" max="10496" width="11.42578125" style="375"/>
    <col min="10497" max="10497" width="228" style="375" customWidth="1"/>
    <col min="10498" max="10498" width="49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6.5703125" style="375" customWidth="1"/>
    <col min="10515" max="10752" width="11.42578125" style="375"/>
    <col min="10753" max="10753" width="228" style="375" customWidth="1"/>
    <col min="10754" max="10754" width="49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6.5703125" style="375" customWidth="1"/>
    <col min="10771" max="11008" width="11.42578125" style="375"/>
    <col min="11009" max="11009" width="228" style="375" customWidth="1"/>
    <col min="11010" max="11010" width="49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6.5703125" style="375" customWidth="1"/>
    <col min="11027" max="11264" width="11.42578125" style="375"/>
    <col min="11265" max="11265" width="228" style="375" customWidth="1"/>
    <col min="11266" max="11266" width="49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6.5703125" style="375" customWidth="1"/>
    <col min="11283" max="11520" width="11.42578125" style="375"/>
    <col min="11521" max="11521" width="228" style="375" customWidth="1"/>
    <col min="11522" max="11522" width="49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6.5703125" style="375" customWidth="1"/>
    <col min="11539" max="11776" width="11.42578125" style="375"/>
    <col min="11777" max="11777" width="228" style="375" customWidth="1"/>
    <col min="11778" max="11778" width="49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6.5703125" style="375" customWidth="1"/>
    <col min="11795" max="12032" width="11.42578125" style="375"/>
    <col min="12033" max="12033" width="228" style="375" customWidth="1"/>
    <col min="12034" max="12034" width="49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6.5703125" style="375" customWidth="1"/>
    <col min="12051" max="12288" width="11.42578125" style="375"/>
    <col min="12289" max="12289" width="228" style="375" customWidth="1"/>
    <col min="12290" max="12290" width="49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6.5703125" style="375" customWidth="1"/>
    <col min="12307" max="12544" width="11.42578125" style="375"/>
    <col min="12545" max="12545" width="228" style="375" customWidth="1"/>
    <col min="12546" max="12546" width="49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6.5703125" style="375" customWidth="1"/>
    <col min="12563" max="12800" width="11.42578125" style="375"/>
    <col min="12801" max="12801" width="228" style="375" customWidth="1"/>
    <col min="12802" max="12802" width="49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6.5703125" style="375" customWidth="1"/>
    <col min="12819" max="13056" width="11.42578125" style="375"/>
    <col min="13057" max="13057" width="228" style="375" customWidth="1"/>
    <col min="13058" max="13058" width="49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6.5703125" style="375" customWidth="1"/>
    <col min="13075" max="13312" width="11.42578125" style="375"/>
    <col min="13313" max="13313" width="228" style="375" customWidth="1"/>
    <col min="13314" max="13314" width="49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6.5703125" style="375" customWidth="1"/>
    <col min="13331" max="13568" width="11.42578125" style="375"/>
    <col min="13569" max="13569" width="228" style="375" customWidth="1"/>
    <col min="13570" max="13570" width="49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6.5703125" style="375" customWidth="1"/>
    <col min="13587" max="13824" width="11.42578125" style="375"/>
    <col min="13825" max="13825" width="228" style="375" customWidth="1"/>
    <col min="13826" max="13826" width="49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6.5703125" style="375" customWidth="1"/>
    <col min="13843" max="14080" width="11.42578125" style="375"/>
    <col min="14081" max="14081" width="228" style="375" customWidth="1"/>
    <col min="14082" max="14082" width="49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6.5703125" style="375" customWidth="1"/>
    <col min="14099" max="14336" width="11.42578125" style="375"/>
    <col min="14337" max="14337" width="228" style="375" customWidth="1"/>
    <col min="14338" max="14338" width="49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6.5703125" style="375" customWidth="1"/>
    <col min="14355" max="14592" width="11.42578125" style="375"/>
    <col min="14593" max="14593" width="228" style="375" customWidth="1"/>
    <col min="14594" max="14594" width="49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6.5703125" style="375" customWidth="1"/>
    <col min="14611" max="14848" width="11.42578125" style="375"/>
    <col min="14849" max="14849" width="228" style="375" customWidth="1"/>
    <col min="14850" max="14850" width="49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6.5703125" style="375" customWidth="1"/>
    <col min="14867" max="15104" width="11.42578125" style="375"/>
    <col min="15105" max="15105" width="228" style="375" customWidth="1"/>
    <col min="15106" max="15106" width="49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6.5703125" style="375" customWidth="1"/>
    <col min="15123" max="15360" width="11.42578125" style="375"/>
    <col min="15361" max="15361" width="228" style="375" customWidth="1"/>
    <col min="15362" max="15362" width="49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6.5703125" style="375" customWidth="1"/>
    <col min="15379" max="15616" width="11.42578125" style="375"/>
    <col min="15617" max="15617" width="228" style="375" customWidth="1"/>
    <col min="15618" max="15618" width="49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6.5703125" style="375" customWidth="1"/>
    <col min="15635" max="15872" width="11.42578125" style="375"/>
    <col min="15873" max="15873" width="228" style="375" customWidth="1"/>
    <col min="15874" max="15874" width="49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6.5703125" style="375" customWidth="1"/>
    <col min="15891" max="16128" width="11.42578125" style="375"/>
    <col min="16129" max="16129" width="228" style="375" customWidth="1"/>
    <col min="16130" max="16130" width="49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183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61" t="s">
        <v>736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8" t="s">
        <v>180</v>
      </c>
      <c r="C8" s="858"/>
      <c r="D8" s="858"/>
      <c r="E8" s="858"/>
      <c r="F8" s="858"/>
      <c r="G8" s="858"/>
      <c r="H8" s="858"/>
      <c r="I8" s="858"/>
      <c r="J8" s="858" t="s">
        <v>181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80.099999999999994" customHeight="1">
      <c r="A10" s="203" t="s">
        <v>926</v>
      </c>
      <c r="B10" s="204">
        <v>8726477.0216994006</v>
      </c>
      <c r="C10" s="204">
        <v>293045.21480999998</v>
      </c>
      <c r="D10" s="204">
        <v>12375.1830522</v>
      </c>
      <c r="E10" s="204">
        <v>2857.1653999999999</v>
      </c>
      <c r="F10" s="204">
        <v>41769.754744000005</v>
      </c>
      <c r="G10" s="204">
        <v>15725.849381</v>
      </c>
      <c r="H10" s="204">
        <v>30112.34016</v>
      </c>
      <c r="I10" s="204">
        <v>9122362.5292600002</v>
      </c>
      <c r="J10" s="204">
        <v>343829.52311519999</v>
      </c>
      <c r="K10" s="204">
        <v>8868.7183599999989</v>
      </c>
      <c r="L10" s="204">
        <v>4560.97775</v>
      </c>
      <c r="M10" s="204">
        <v>202.59096</v>
      </c>
      <c r="N10" s="204">
        <v>3768.5109700000003</v>
      </c>
      <c r="O10" s="204">
        <v>437.44961999999998</v>
      </c>
      <c r="P10" s="204">
        <v>70.233899999999991</v>
      </c>
      <c r="Q10" s="204">
        <v>361738.00468000001</v>
      </c>
      <c r="R10" s="193"/>
    </row>
    <row r="11" spans="1:25" ht="80.099999999999994" customHeight="1">
      <c r="A11" s="203" t="s">
        <v>927</v>
      </c>
      <c r="B11" s="205">
        <v>32293.655260000003</v>
      </c>
      <c r="C11" s="205">
        <v>1348.5552499999999</v>
      </c>
      <c r="D11" s="205">
        <v>232.02214000000001</v>
      </c>
      <c r="E11" s="205">
        <v>0</v>
      </c>
      <c r="F11" s="205">
        <v>130.74483000000001</v>
      </c>
      <c r="G11" s="205">
        <v>381.05144000000001</v>
      </c>
      <c r="H11" s="205">
        <v>400.82080999999999</v>
      </c>
      <c r="I11" s="205">
        <v>34786.849729999994</v>
      </c>
      <c r="J11" s="205">
        <v>114695.73031</v>
      </c>
      <c r="K11" s="205">
        <v>1620.1443999999999</v>
      </c>
      <c r="L11" s="204">
        <v>30.183220000000002</v>
      </c>
      <c r="M11" s="204">
        <v>0</v>
      </c>
      <c r="N11" s="204">
        <v>0</v>
      </c>
      <c r="O11" s="204">
        <v>1313.3036100000002</v>
      </c>
      <c r="P11" s="204">
        <v>62.651319999999998</v>
      </c>
      <c r="Q11" s="204">
        <v>117722.01286</v>
      </c>
      <c r="R11" s="193"/>
    </row>
    <row r="12" spans="1:25" ht="80.099999999999994" customHeight="1">
      <c r="A12" s="203" t="s">
        <v>928</v>
      </c>
      <c r="B12" s="205">
        <v>103133.5383668</v>
      </c>
      <c r="C12" s="205">
        <v>25.224810000000002</v>
      </c>
      <c r="D12" s="205">
        <v>0</v>
      </c>
      <c r="E12" s="205">
        <v>0</v>
      </c>
      <c r="F12" s="205">
        <v>91.364249999999998</v>
      </c>
      <c r="G12" s="205">
        <v>0</v>
      </c>
      <c r="H12" s="205">
        <v>575349.46080999996</v>
      </c>
      <c r="I12" s="205">
        <v>678599.58823999995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30</v>
      </c>
      <c r="Q12" s="204">
        <v>30</v>
      </c>
      <c r="R12" s="193"/>
    </row>
    <row r="13" spans="1:25" ht="80.099999999999994" customHeight="1">
      <c r="A13" s="203" t="s">
        <v>139</v>
      </c>
      <c r="B13" s="204">
        <v>171732.61530999999</v>
      </c>
      <c r="C13" s="204">
        <v>472.73096999999996</v>
      </c>
      <c r="D13" s="204">
        <v>286.40532000000002</v>
      </c>
      <c r="E13" s="204">
        <v>1100.8369299999999</v>
      </c>
      <c r="F13" s="204">
        <v>163.21261999999999</v>
      </c>
      <c r="G13" s="204">
        <v>0</v>
      </c>
      <c r="H13" s="204">
        <v>223736.62594</v>
      </c>
      <c r="I13" s="204">
        <v>397492.42708999995</v>
      </c>
      <c r="J13" s="204">
        <v>12146.94175</v>
      </c>
      <c r="K13" s="204">
        <v>224.32679999999999</v>
      </c>
      <c r="L13" s="204">
        <v>41.600279999999998</v>
      </c>
      <c r="M13" s="204">
        <v>0</v>
      </c>
      <c r="N13" s="204">
        <v>28.947099999999999</v>
      </c>
      <c r="O13" s="204">
        <v>0</v>
      </c>
      <c r="P13" s="204">
        <v>39.25996</v>
      </c>
      <c r="Q13" s="204">
        <v>12481.07589</v>
      </c>
      <c r="R13" s="193"/>
    </row>
    <row r="14" spans="1:25" ht="80.099999999999994" customHeight="1">
      <c r="A14" s="203" t="s">
        <v>929</v>
      </c>
      <c r="B14" s="204">
        <v>12636479.087096399</v>
      </c>
      <c r="C14" s="204">
        <v>212613.49845680001</v>
      </c>
      <c r="D14" s="204">
        <v>12240.7608332</v>
      </c>
      <c r="E14" s="204">
        <v>2921.6890800000001</v>
      </c>
      <c r="F14" s="204">
        <v>25539.2022268</v>
      </c>
      <c r="G14" s="204">
        <v>7380.2221196</v>
      </c>
      <c r="H14" s="204">
        <v>1083387.13564</v>
      </c>
      <c r="I14" s="204">
        <v>13980561.59544</v>
      </c>
      <c r="J14" s="204">
        <v>188663.2939704</v>
      </c>
      <c r="K14" s="204">
        <v>3864.8732200000004</v>
      </c>
      <c r="L14" s="204">
        <v>1198.9417900000001</v>
      </c>
      <c r="M14" s="204">
        <v>5039.0523700000003</v>
      </c>
      <c r="N14" s="204">
        <v>1800.3079484000002</v>
      </c>
      <c r="O14" s="204">
        <v>14497.20138</v>
      </c>
      <c r="P14" s="204">
        <v>1210.4473700000001</v>
      </c>
      <c r="Q14" s="204">
        <v>216274.11805000002</v>
      </c>
      <c r="R14" s="193"/>
    </row>
    <row r="15" spans="1:25" ht="80.099999999999994" customHeight="1">
      <c r="A15" s="203" t="s">
        <v>141</v>
      </c>
      <c r="B15" s="204">
        <v>583958.38116999995</v>
      </c>
      <c r="C15" s="204">
        <v>0</v>
      </c>
      <c r="D15" s="204">
        <v>0</v>
      </c>
      <c r="E15" s="204">
        <v>0</v>
      </c>
      <c r="F15" s="204">
        <v>0</v>
      </c>
      <c r="G15" s="204">
        <v>20.58</v>
      </c>
      <c r="H15" s="204">
        <v>96917.490129999991</v>
      </c>
      <c r="I15" s="204">
        <v>680896.45129999996</v>
      </c>
      <c r="J15" s="204">
        <v>1697.39687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3864.8847400000004</v>
      </c>
      <c r="Q15" s="204">
        <v>5562.28161</v>
      </c>
      <c r="R15" s="193"/>
    </row>
    <row r="16" spans="1:25" ht="80.099999999999994" customHeight="1">
      <c r="A16" s="203" t="s">
        <v>98</v>
      </c>
      <c r="B16" s="204">
        <v>7669855.5381162008</v>
      </c>
      <c r="C16" s="204">
        <v>179239.05379559999</v>
      </c>
      <c r="D16" s="204">
        <v>21696.390899400001</v>
      </c>
      <c r="E16" s="204">
        <v>10777.5801906</v>
      </c>
      <c r="F16" s="204">
        <v>45844.460705199999</v>
      </c>
      <c r="G16" s="204">
        <v>11833.055697199999</v>
      </c>
      <c r="H16" s="204">
        <v>1712433.65215</v>
      </c>
      <c r="I16" s="204">
        <v>9651679.7315900009</v>
      </c>
      <c r="J16" s="204">
        <v>480814.600416</v>
      </c>
      <c r="K16" s="204">
        <v>41167.202940399999</v>
      </c>
      <c r="L16" s="204">
        <v>5128.0487220000005</v>
      </c>
      <c r="M16" s="204">
        <v>227.22427999999999</v>
      </c>
      <c r="N16" s="204">
        <v>6547.3284512</v>
      </c>
      <c r="O16" s="204">
        <v>93.43092</v>
      </c>
      <c r="P16" s="204">
        <v>103513.18867</v>
      </c>
      <c r="Q16" s="204">
        <v>637491.02442999999</v>
      </c>
      <c r="R16" s="193"/>
    </row>
    <row r="17" spans="1:18" ht="80.099999999999994" customHeight="1">
      <c r="A17" s="203" t="s">
        <v>142</v>
      </c>
      <c r="B17" s="204">
        <v>9927421.3411807995</v>
      </c>
      <c r="C17" s="204">
        <v>161948.3878962</v>
      </c>
      <c r="D17" s="204">
        <v>64765.283060199996</v>
      </c>
      <c r="E17" s="204">
        <v>11768.6416044</v>
      </c>
      <c r="F17" s="204">
        <v>143337.68196039999</v>
      </c>
      <c r="G17" s="204">
        <v>35711.758340200002</v>
      </c>
      <c r="H17" s="204">
        <v>869176.28494000004</v>
      </c>
      <c r="I17" s="204">
        <v>11214129.379040001</v>
      </c>
      <c r="J17" s="204">
        <v>622827.3486878</v>
      </c>
      <c r="K17" s="204">
        <v>26534.102714000001</v>
      </c>
      <c r="L17" s="204">
        <v>7025.56</v>
      </c>
      <c r="M17" s="204">
        <v>1507.7637099999999</v>
      </c>
      <c r="N17" s="204">
        <v>20920.362719999997</v>
      </c>
      <c r="O17" s="204">
        <v>4360.3007838000003</v>
      </c>
      <c r="P17" s="204">
        <v>15804.214039999999</v>
      </c>
      <c r="Q17" s="204">
        <v>698979.65264999995</v>
      </c>
      <c r="R17" s="193"/>
    </row>
    <row r="18" spans="1:18" ht="80.099999999999994" customHeight="1">
      <c r="A18" s="203" t="s">
        <v>930</v>
      </c>
      <c r="B18" s="204">
        <v>758932.93936419999</v>
      </c>
      <c r="C18" s="204">
        <v>46592.720285800002</v>
      </c>
      <c r="D18" s="204">
        <v>5656.3268146</v>
      </c>
      <c r="E18" s="204">
        <v>717.59721000000002</v>
      </c>
      <c r="F18" s="204">
        <v>2940.3118656000001</v>
      </c>
      <c r="G18" s="204">
        <v>23379.5286142</v>
      </c>
      <c r="H18" s="204">
        <v>17050.4231</v>
      </c>
      <c r="I18" s="204">
        <v>855269.84725999995</v>
      </c>
      <c r="J18" s="204">
        <v>57795.221326800005</v>
      </c>
      <c r="K18" s="204">
        <v>6045.7114655999994</v>
      </c>
      <c r="L18" s="204">
        <v>2125.4065799999998</v>
      </c>
      <c r="M18" s="204">
        <v>218.09710000000001</v>
      </c>
      <c r="N18" s="204">
        <v>2089.72543</v>
      </c>
      <c r="O18" s="204">
        <v>308.10147999999998</v>
      </c>
      <c r="P18" s="204">
        <v>880.58070999999995</v>
      </c>
      <c r="Q18" s="204">
        <v>69462.844099999988</v>
      </c>
      <c r="R18" s="193"/>
    </row>
    <row r="19" spans="1:18" ht="80.099999999999994" customHeight="1">
      <c r="A19" s="203" t="s">
        <v>144</v>
      </c>
      <c r="B19" s="204">
        <v>2067256.2781150001</v>
      </c>
      <c r="C19" s="204">
        <v>56917.488983199997</v>
      </c>
      <c r="D19" s="204">
        <v>8846.2658812000009</v>
      </c>
      <c r="E19" s="204">
        <v>1133.45795</v>
      </c>
      <c r="F19" s="204">
        <v>14460.056685000001</v>
      </c>
      <c r="G19" s="204">
        <v>3239.5876458000002</v>
      </c>
      <c r="H19" s="204">
        <v>110592.37525</v>
      </c>
      <c r="I19" s="204">
        <v>2262445.5104999999</v>
      </c>
      <c r="J19" s="204">
        <v>21890.432730999997</v>
      </c>
      <c r="K19" s="204">
        <v>1534.16795</v>
      </c>
      <c r="L19" s="204">
        <v>674.72815000000003</v>
      </c>
      <c r="M19" s="204">
        <v>73.858750000000001</v>
      </c>
      <c r="N19" s="204">
        <v>1408.7338400000001</v>
      </c>
      <c r="O19" s="204">
        <v>0</v>
      </c>
      <c r="P19" s="204">
        <v>1006.87742</v>
      </c>
      <c r="Q19" s="204">
        <v>26588.798850000003</v>
      </c>
      <c r="R19" s="193"/>
    </row>
    <row r="20" spans="1:18" ht="80.099999999999994" customHeight="1">
      <c r="A20" s="203" t="s">
        <v>145</v>
      </c>
      <c r="B20" s="204">
        <v>137226.42038940001</v>
      </c>
      <c r="C20" s="204">
        <v>1378.32761</v>
      </c>
      <c r="D20" s="204">
        <v>889.9694336</v>
      </c>
      <c r="E20" s="204">
        <v>0</v>
      </c>
      <c r="F20" s="204">
        <v>985.41691520000006</v>
      </c>
      <c r="G20" s="204">
        <v>0</v>
      </c>
      <c r="H20" s="204">
        <v>308420.83214000001</v>
      </c>
      <c r="I20" s="204">
        <v>448900.96648</v>
      </c>
      <c r="J20" s="204">
        <v>6624.2679000000007</v>
      </c>
      <c r="K20" s="204">
        <v>124.73172</v>
      </c>
      <c r="L20" s="204">
        <v>48.764519999999997</v>
      </c>
      <c r="M20" s="204">
        <v>0</v>
      </c>
      <c r="N20" s="204">
        <v>27.344540000000002</v>
      </c>
      <c r="O20" s="204">
        <v>0</v>
      </c>
      <c r="P20" s="204">
        <v>2315.7112599999996</v>
      </c>
      <c r="Q20" s="204">
        <v>9140.8199399999994</v>
      </c>
      <c r="R20" s="193"/>
    </row>
    <row r="21" spans="1:18" ht="80.099999999999994" customHeight="1">
      <c r="A21" s="203" t="s">
        <v>146</v>
      </c>
      <c r="B21" s="204">
        <v>13862715.609103801</v>
      </c>
      <c r="C21" s="204">
        <v>203396.2530576</v>
      </c>
      <c r="D21" s="204">
        <v>111643.53625939999</v>
      </c>
      <c r="E21" s="204">
        <v>2358.1443903999998</v>
      </c>
      <c r="F21" s="204">
        <v>141029.34504399999</v>
      </c>
      <c r="G21" s="204">
        <v>14436.1418134</v>
      </c>
      <c r="H21" s="204">
        <v>708057.57629</v>
      </c>
      <c r="I21" s="204">
        <v>15043636.605959998</v>
      </c>
      <c r="J21" s="204">
        <v>893769.57035699999</v>
      </c>
      <c r="K21" s="204">
        <v>7800.4639069999994</v>
      </c>
      <c r="L21" s="204">
        <v>8294.7688467999997</v>
      </c>
      <c r="M21" s="204">
        <v>78.459820000000008</v>
      </c>
      <c r="N21" s="204">
        <v>18784.430491799998</v>
      </c>
      <c r="O21" s="204">
        <v>633.92772000000002</v>
      </c>
      <c r="P21" s="204">
        <v>436.12365</v>
      </c>
      <c r="Q21" s="204">
        <v>929797.74482000002</v>
      </c>
      <c r="R21" s="193"/>
    </row>
    <row r="22" spans="1:18" ht="80.099999999999994" customHeight="1">
      <c r="A22" s="203" t="s">
        <v>147</v>
      </c>
      <c r="B22" s="204">
        <v>427893.39128119999</v>
      </c>
      <c r="C22" s="204">
        <v>25.884709999999998</v>
      </c>
      <c r="D22" s="204">
        <v>1795.5400300000001</v>
      </c>
      <c r="E22" s="204">
        <v>0</v>
      </c>
      <c r="F22" s="204">
        <v>795.57332999999994</v>
      </c>
      <c r="G22" s="204">
        <v>186.54714000000001</v>
      </c>
      <c r="H22" s="204">
        <v>3022.0855899999997</v>
      </c>
      <c r="I22" s="204">
        <v>433719.02208999998</v>
      </c>
      <c r="J22" s="204">
        <v>86304.663248199999</v>
      </c>
      <c r="K22" s="204">
        <v>0</v>
      </c>
      <c r="L22" s="204">
        <v>393.26896999999997</v>
      </c>
      <c r="M22" s="204">
        <v>0</v>
      </c>
      <c r="N22" s="204">
        <v>338.20094</v>
      </c>
      <c r="O22" s="204">
        <v>0</v>
      </c>
      <c r="P22" s="204">
        <v>0.98360000000000003</v>
      </c>
      <c r="Q22" s="204">
        <v>87037.116760000004</v>
      </c>
      <c r="R22" s="193"/>
    </row>
    <row r="23" spans="1:18" ht="80.099999999999994" customHeight="1">
      <c r="A23" s="203" t="s">
        <v>148</v>
      </c>
      <c r="B23" s="204">
        <v>72814.741188</v>
      </c>
      <c r="C23" s="204">
        <v>586.00279139999998</v>
      </c>
      <c r="D23" s="204">
        <v>30.804020000000001</v>
      </c>
      <c r="E23" s="204">
        <v>0</v>
      </c>
      <c r="F23" s="204">
        <v>62.323850800000002</v>
      </c>
      <c r="G23" s="204">
        <v>0</v>
      </c>
      <c r="H23" s="204">
        <v>1766.0413700000001</v>
      </c>
      <c r="I23" s="204">
        <v>75259.913230000006</v>
      </c>
      <c r="J23" s="204">
        <v>3218.5607200000004</v>
      </c>
      <c r="K23" s="204">
        <v>41.46322</v>
      </c>
      <c r="L23" s="204">
        <v>26.489740000000001</v>
      </c>
      <c r="M23" s="204">
        <v>0</v>
      </c>
      <c r="N23" s="204">
        <v>78.603179999999995</v>
      </c>
      <c r="O23" s="204">
        <v>27.227070000000001</v>
      </c>
      <c r="P23" s="204">
        <v>0</v>
      </c>
      <c r="Q23" s="204">
        <v>3392.34393</v>
      </c>
      <c r="R23" s="193"/>
    </row>
    <row r="24" spans="1:18" ht="80.099999999999994" customHeight="1">
      <c r="A24" s="203" t="s">
        <v>149</v>
      </c>
      <c r="B24" s="204">
        <v>1020512.7526375999</v>
      </c>
      <c r="C24" s="204">
        <v>8120.5125842000007</v>
      </c>
      <c r="D24" s="204">
        <v>21094.120740599999</v>
      </c>
      <c r="E24" s="204">
        <v>1643.1034199999999</v>
      </c>
      <c r="F24" s="204">
        <v>10986.2857002</v>
      </c>
      <c r="G24" s="204">
        <v>4115.0484144000002</v>
      </c>
      <c r="H24" s="204">
        <v>96076.693060000005</v>
      </c>
      <c r="I24" s="204">
        <v>1162548.5165599999</v>
      </c>
      <c r="J24" s="204">
        <v>51803.600899999998</v>
      </c>
      <c r="K24" s="204">
        <v>1120.7755</v>
      </c>
      <c r="L24" s="204">
        <v>976.00391999999999</v>
      </c>
      <c r="M24" s="204">
        <v>323.94203999999996</v>
      </c>
      <c r="N24" s="204">
        <v>1768.6043500000001</v>
      </c>
      <c r="O24" s="204">
        <v>22.196300000000001</v>
      </c>
      <c r="P24" s="204">
        <v>729.47217000000001</v>
      </c>
      <c r="Q24" s="204">
        <v>56744.595179999997</v>
      </c>
      <c r="R24" s="193"/>
    </row>
    <row r="25" spans="1:18" ht="80.099999999999994" customHeight="1">
      <c r="A25" s="203" t="s">
        <v>150</v>
      </c>
      <c r="B25" s="204">
        <v>917.89261939999994</v>
      </c>
      <c r="C25" s="204">
        <v>0</v>
      </c>
      <c r="D25" s="204">
        <v>6.43208</v>
      </c>
      <c r="E25" s="204">
        <v>0</v>
      </c>
      <c r="F25" s="204">
        <v>0</v>
      </c>
      <c r="G25" s="204">
        <v>0</v>
      </c>
      <c r="H25" s="204">
        <v>41.398690000000002</v>
      </c>
      <c r="I25" s="204">
        <v>965.72338999999999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80.099999999999994" customHeight="1">
      <c r="A26" s="203" t="s">
        <v>151</v>
      </c>
      <c r="B26" s="204">
        <v>277.36407000000003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277.36407000000003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80.099999999999994" customHeight="1">
      <c r="A27" s="206" t="s">
        <v>152</v>
      </c>
      <c r="B27" s="207">
        <v>391.93515639999998</v>
      </c>
      <c r="C27" s="207">
        <v>370.51533000000001</v>
      </c>
      <c r="D27" s="207">
        <v>0</v>
      </c>
      <c r="E27" s="207">
        <v>0</v>
      </c>
      <c r="F27" s="207">
        <v>0</v>
      </c>
      <c r="G27" s="207">
        <v>194.12098</v>
      </c>
      <c r="H27" s="207">
        <v>851.68484999999998</v>
      </c>
      <c r="I27" s="207">
        <v>1808.25631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111.75" customHeight="1">
      <c r="A28" s="235" t="s">
        <v>745</v>
      </c>
      <c r="B28" s="236">
        <f>SUM(B10:B27)</f>
        <v>58200290.5021246</v>
      </c>
      <c r="C28" s="236">
        <f t="shared" ref="C28:Q28" si="0">SUM(C10:C27)</f>
        <v>1166080.3713408001</v>
      </c>
      <c r="D28" s="236">
        <f t="shared" si="0"/>
        <v>261559.0405644</v>
      </c>
      <c r="E28" s="236">
        <f t="shared" si="0"/>
        <v>35278.216175399997</v>
      </c>
      <c r="F28" s="236">
        <f t="shared" si="0"/>
        <v>428135.7347272</v>
      </c>
      <c r="G28" s="236">
        <f t="shared" si="0"/>
        <v>116603.49158579999</v>
      </c>
      <c r="H28" s="236">
        <f t="shared" si="0"/>
        <v>5837392.9209199995</v>
      </c>
      <c r="I28" s="236">
        <f t="shared" si="0"/>
        <v>66045340.277540006</v>
      </c>
      <c r="J28" s="236">
        <f t="shared" si="0"/>
        <v>2886081.1523024002</v>
      </c>
      <c r="K28" s="236">
        <f t="shared" si="0"/>
        <v>98946.682197000016</v>
      </c>
      <c r="L28" s="236">
        <f t="shared" si="0"/>
        <v>30524.742488799999</v>
      </c>
      <c r="M28" s="236">
        <f t="shared" si="0"/>
        <v>7670.9890300000015</v>
      </c>
      <c r="N28" s="236">
        <f t="shared" si="0"/>
        <v>57561.099961399996</v>
      </c>
      <c r="O28" s="236">
        <f t="shared" si="0"/>
        <v>21693.138883800002</v>
      </c>
      <c r="P28" s="236">
        <f t="shared" si="0"/>
        <v>129964.62880999999</v>
      </c>
      <c r="Q28" s="236">
        <f t="shared" si="0"/>
        <v>3232442.4337499999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>
      <selection activeCell="M10" sqref="M10"/>
    </sheetView>
  </sheetViews>
  <sheetFormatPr baseColWidth="10" defaultRowHeight="60"/>
  <cols>
    <col min="1" max="1" width="228" style="20" customWidth="1"/>
    <col min="2" max="2" width="39.42578125" style="375" customWidth="1"/>
    <col min="3" max="3" width="64.42578125" style="656" customWidth="1"/>
    <col min="4" max="4" width="41.140625" style="375" customWidth="1"/>
    <col min="5" max="5" width="64.42578125" style="375" customWidth="1"/>
    <col min="6" max="6" width="51.140625" style="375" customWidth="1"/>
    <col min="7" max="7" width="64.42578125" style="375" customWidth="1"/>
    <col min="8" max="8" width="64" style="375" customWidth="1"/>
    <col min="9" max="9" width="42.42578125" style="375" customWidth="1"/>
    <col min="10" max="10" width="46.85546875" style="375" customWidth="1"/>
    <col min="11" max="11" width="64.42578125" style="375" customWidth="1"/>
    <col min="12" max="12" width="41.140625" style="375" customWidth="1"/>
    <col min="13" max="13" width="64.42578125" style="375" customWidth="1"/>
    <col min="14" max="14" width="51.140625" style="375" customWidth="1"/>
    <col min="15" max="15" width="64.42578125" style="375" customWidth="1"/>
    <col min="16" max="16" width="64" style="375" customWidth="1"/>
    <col min="17" max="17" width="47.5703125" style="375" customWidth="1"/>
    <col min="18" max="18" width="6.5703125" style="191" customWidth="1"/>
    <col min="19" max="256" width="11.42578125" style="375"/>
    <col min="257" max="257" width="228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46.8554687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7.5703125" style="375" customWidth="1"/>
    <col min="274" max="274" width="6.5703125" style="375" customWidth="1"/>
    <col min="275" max="512" width="11.42578125" style="375"/>
    <col min="513" max="513" width="228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46.8554687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7.5703125" style="375" customWidth="1"/>
    <col min="530" max="530" width="6.5703125" style="375" customWidth="1"/>
    <col min="531" max="768" width="11.42578125" style="375"/>
    <col min="769" max="769" width="228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46.8554687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7.5703125" style="375" customWidth="1"/>
    <col min="786" max="786" width="6.5703125" style="375" customWidth="1"/>
    <col min="787" max="1024" width="11.42578125" style="375"/>
    <col min="1025" max="1025" width="228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46.8554687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7.5703125" style="375" customWidth="1"/>
    <col min="1042" max="1042" width="6.5703125" style="375" customWidth="1"/>
    <col min="1043" max="1280" width="11.42578125" style="375"/>
    <col min="1281" max="1281" width="228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46.8554687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7.5703125" style="375" customWidth="1"/>
    <col min="1298" max="1298" width="6.5703125" style="375" customWidth="1"/>
    <col min="1299" max="1536" width="11.42578125" style="375"/>
    <col min="1537" max="1537" width="228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46.8554687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7.5703125" style="375" customWidth="1"/>
    <col min="1554" max="1554" width="6.5703125" style="375" customWidth="1"/>
    <col min="1555" max="1792" width="11.42578125" style="375"/>
    <col min="1793" max="1793" width="228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46.8554687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7.5703125" style="375" customWidth="1"/>
    <col min="1810" max="1810" width="6.5703125" style="375" customWidth="1"/>
    <col min="1811" max="2048" width="11.42578125" style="375"/>
    <col min="2049" max="2049" width="228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46.8554687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7.5703125" style="375" customWidth="1"/>
    <col min="2066" max="2066" width="6.5703125" style="375" customWidth="1"/>
    <col min="2067" max="2304" width="11.42578125" style="375"/>
    <col min="2305" max="2305" width="228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46.8554687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7.5703125" style="375" customWidth="1"/>
    <col min="2322" max="2322" width="6.5703125" style="375" customWidth="1"/>
    <col min="2323" max="2560" width="11.42578125" style="375"/>
    <col min="2561" max="2561" width="228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46.8554687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7.5703125" style="375" customWidth="1"/>
    <col min="2578" max="2578" width="6.5703125" style="375" customWidth="1"/>
    <col min="2579" max="2816" width="11.42578125" style="375"/>
    <col min="2817" max="2817" width="228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46.8554687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7.5703125" style="375" customWidth="1"/>
    <col min="2834" max="2834" width="6.5703125" style="375" customWidth="1"/>
    <col min="2835" max="3072" width="11.42578125" style="375"/>
    <col min="3073" max="3073" width="228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46.8554687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7.5703125" style="375" customWidth="1"/>
    <col min="3090" max="3090" width="6.5703125" style="375" customWidth="1"/>
    <col min="3091" max="3328" width="11.42578125" style="375"/>
    <col min="3329" max="3329" width="228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46.8554687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7.5703125" style="375" customWidth="1"/>
    <col min="3346" max="3346" width="6.5703125" style="375" customWidth="1"/>
    <col min="3347" max="3584" width="11.42578125" style="375"/>
    <col min="3585" max="3585" width="228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46.8554687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7.5703125" style="375" customWidth="1"/>
    <col min="3602" max="3602" width="6.5703125" style="375" customWidth="1"/>
    <col min="3603" max="3840" width="11.42578125" style="375"/>
    <col min="3841" max="3841" width="228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46.8554687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7.5703125" style="375" customWidth="1"/>
    <col min="3858" max="3858" width="6.5703125" style="375" customWidth="1"/>
    <col min="3859" max="4096" width="11.42578125" style="375"/>
    <col min="4097" max="4097" width="228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46.8554687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7.5703125" style="375" customWidth="1"/>
    <col min="4114" max="4114" width="6.5703125" style="375" customWidth="1"/>
    <col min="4115" max="4352" width="11.42578125" style="375"/>
    <col min="4353" max="4353" width="228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46.8554687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7.5703125" style="375" customWidth="1"/>
    <col min="4370" max="4370" width="6.5703125" style="375" customWidth="1"/>
    <col min="4371" max="4608" width="11.42578125" style="375"/>
    <col min="4609" max="4609" width="228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46.8554687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7.5703125" style="375" customWidth="1"/>
    <col min="4626" max="4626" width="6.5703125" style="375" customWidth="1"/>
    <col min="4627" max="4864" width="11.42578125" style="375"/>
    <col min="4865" max="4865" width="228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46.8554687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7.5703125" style="375" customWidth="1"/>
    <col min="4882" max="4882" width="6.5703125" style="375" customWidth="1"/>
    <col min="4883" max="5120" width="11.42578125" style="375"/>
    <col min="5121" max="5121" width="228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46.8554687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7.5703125" style="375" customWidth="1"/>
    <col min="5138" max="5138" width="6.5703125" style="375" customWidth="1"/>
    <col min="5139" max="5376" width="11.42578125" style="375"/>
    <col min="5377" max="5377" width="228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46.8554687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7.5703125" style="375" customWidth="1"/>
    <col min="5394" max="5394" width="6.5703125" style="375" customWidth="1"/>
    <col min="5395" max="5632" width="11.42578125" style="375"/>
    <col min="5633" max="5633" width="228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46.8554687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7.5703125" style="375" customWidth="1"/>
    <col min="5650" max="5650" width="6.5703125" style="375" customWidth="1"/>
    <col min="5651" max="5888" width="11.42578125" style="375"/>
    <col min="5889" max="5889" width="228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46.8554687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7.5703125" style="375" customWidth="1"/>
    <col min="5906" max="5906" width="6.5703125" style="375" customWidth="1"/>
    <col min="5907" max="6144" width="11.42578125" style="375"/>
    <col min="6145" max="6145" width="228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46.8554687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7.5703125" style="375" customWidth="1"/>
    <col min="6162" max="6162" width="6.5703125" style="375" customWidth="1"/>
    <col min="6163" max="6400" width="11.42578125" style="375"/>
    <col min="6401" max="6401" width="228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46.8554687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7.5703125" style="375" customWidth="1"/>
    <col min="6418" max="6418" width="6.5703125" style="375" customWidth="1"/>
    <col min="6419" max="6656" width="11.42578125" style="375"/>
    <col min="6657" max="6657" width="228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46.8554687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7.5703125" style="375" customWidth="1"/>
    <col min="6674" max="6674" width="6.5703125" style="375" customWidth="1"/>
    <col min="6675" max="6912" width="11.42578125" style="375"/>
    <col min="6913" max="6913" width="228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46.8554687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7.5703125" style="375" customWidth="1"/>
    <col min="6930" max="6930" width="6.5703125" style="375" customWidth="1"/>
    <col min="6931" max="7168" width="11.42578125" style="375"/>
    <col min="7169" max="7169" width="228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46.8554687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7.5703125" style="375" customWidth="1"/>
    <col min="7186" max="7186" width="6.5703125" style="375" customWidth="1"/>
    <col min="7187" max="7424" width="11.42578125" style="375"/>
    <col min="7425" max="7425" width="228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46.8554687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7.5703125" style="375" customWidth="1"/>
    <col min="7442" max="7442" width="6.5703125" style="375" customWidth="1"/>
    <col min="7443" max="7680" width="11.42578125" style="375"/>
    <col min="7681" max="7681" width="228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46.8554687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7.5703125" style="375" customWidth="1"/>
    <col min="7698" max="7698" width="6.5703125" style="375" customWidth="1"/>
    <col min="7699" max="7936" width="11.42578125" style="375"/>
    <col min="7937" max="7937" width="228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46.8554687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7.5703125" style="375" customWidth="1"/>
    <col min="7954" max="7954" width="6.5703125" style="375" customWidth="1"/>
    <col min="7955" max="8192" width="11.42578125" style="375"/>
    <col min="8193" max="8193" width="228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46.8554687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7.5703125" style="375" customWidth="1"/>
    <col min="8210" max="8210" width="6.5703125" style="375" customWidth="1"/>
    <col min="8211" max="8448" width="11.42578125" style="375"/>
    <col min="8449" max="8449" width="228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46.8554687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7.5703125" style="375" customWidth="1"/>
    <col min="8466" max="8466" width="6.5703125" style="375" customWidth="1"/>
    <col min="8467" max="8704" width="11.42578125" style="375"/>
    <col min="8705" max="8705" width="228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46.8554687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7.5703125" style="375" customWidth="1"/>
    <col min="8722" max="8722" width="6.5703125" style="375" customWidth="1"/>
    <col min="8723" max="8960" width="11.42578125" style="375"/>
    <col min="8961" max="8961" width="228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46.8554687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7.5703125" style="375" customWidth="1"/>
    <col min="8978" max="8978" width="6.5703125" style="375" customWidth="1"/>
    <col min="8979" max="9216" width="11.42578125" style="375"/>
    <col min="9217" max="9217" width="228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46.8554687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7.5703125" style="375" customWidth="1"/>
    <col min="9234" max="9234" width="6.5703125" style="375" customWidth="1"/>
    <col min="9235" max="9472" width="11.42578125" style="375"/>
    <col min="9473" max="9473" width="228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46.8554687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7.5703125" style="375" customWidth="1"/>
    <col min="9490" max="9490" width="6.5703125" style="375" customWidth="1"/>
    <col min="9491" max="9728" width="11.42578125" style="375"/>
    <col min="9729" max="9729" width="228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46.8554687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7.5703125" style="375" customWidth="1"/>
    <col min="9746" max="9746" width="6.5703125" style="375" customWidth="1"/>
    <col min="9747" max="9984" width="11.42578125" style="375"/>
    <col min="9985" max="9985" width="228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46.8554687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7.5703125" style="375" customWidth="1"/>
    <col min="10002" max="10002" width="6.5703125" style="375" customWidth="1"/>
    <col min="10003" max="10240" width="11.42578125" style="375"/>
    <col min="10241" max="10241" width="228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46.8554687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7.5703125" style="375" customWidth="1"/>
    <col min="10258" max="10258" width="6.5703125" style="375" customWidth="1"/>
    <col min="10259" max="10496" width="11.42578125" style="375"/>
    <col min="10497" max="10497" width="228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46.8554687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7.5703125" style="375" customWidth="1"/>
    <col min="10514" max="10514" width="6.5703125" style="375" customWidth="1"/>
    <col min="10515" max="10752" width="11.42578125" style="375"/>
    <col min="10753" max="10753" width="228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46.8554687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7.5703125" style="375" customWidth="1"/>
    <col min="10770" max="10770" width="6.5703125" style="375" customWidth="1"/>
    <col min="10771" max="11008" width="11.42578125" style="375"/>
    <col min="11009" max="11009" width="228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46.8554687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7.5703125" style="375" customWidth="1"/>
    <col min="11026" max="11026" width="6.5703125" style="375" customWidth="1"/>
    <col min="11027" max="11264" width="11.42578125" style="375"/>
    <col min="11265" max="11265" width="228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46.8554687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7.5703125" style="375" customWidth="1"/>
    <col min="11282" max="11282" width="6.5703125" style="375" customWidth="1"/>
    <col min="11283" max="11520" width="11.42578125" style="375"/>
    <col min="11521" max="11521" width="228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46.8554687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7.5703125" style="375" customWidth="1"/>
    <col min="11538" max="11538" width="6.5703125" style="375" customWidth="1"/>
    <col min="11539" max="11776" width="11.42578125" style="375"/>
    <col min="11777" max="11777" width="228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46.8554687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7.5703125" style="375" customWidth="1"/>
    <col min="11794" max="11794" width="6.5703125" style="375" customWidth="1"/>
    <col min="11795" max="12032" width="11.42578125" style="375"/>
    <col min="12033" max="12033" width="228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46.8554687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7.5703125" style="375" customWidth="1"/>
    <col min="12050" max="12050" width="6.5703125" style="375" customWidth="1"/>
    <col min="12051" max="12288" width="11.42578125" style="375"/>
    <col min="12289" max="12289" width="228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46.8554687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7.5703125" style="375" customWidth="1"/>
    <col min="12306" max="12306" width="6.5703125" style="375" customWidth="1"/>
    <col min="12307" max="12544" width="11.42578125" style="375"/>
    <col min="12545" max="12545" width="228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46.8554687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7.5703125" style="375" customWidth="1"/>
    <col min="12562" max="12562" width="6.5703125" style="375" customWidth="1"/>
    <col min="12563" max="12800" width="11.42578125" style="375"/>
    <col min="12801" max="12801" width="228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46.8554687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7.5703125" style="375" customWidth="1"/>
    <col min="12818" max="12818" width="6.5703125" style="375" customWidth="1"/>
    <col min="12819" max="13056" width="11.42578125" style="375"/>
    <col min="13057" max="13057" width="228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46.8554687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7.5703125" style="375" customWidth="1"/>
    <col min="13074" max="13074" width="6.5703125" style="375" customWidth="1"/>
    <col min="13075" max="13312" width="11.42578125" style="375"/>
    <col min="13313" max="13313" width="228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46.8554687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7.5703125" style="375" customWidth="1"/>
    <col min="13330" max="13330" width="6.5703125" style="375" customWidth="1"/>
    <col min="13331" max="13568" width="11.42578125" style="375"/>
    <col min="13569" max="13569" width="228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46.8554687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7.5703125" style="375" customWidth="1"/>
    <col min="13586" max="13586" width="6.5703125" style="375" customWidth="1"/>
    <col min="13587" max="13824" width="11.42578125" style="375"/>
    <col min="13825" max="13825" width="228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46.8554687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7.5703125" style="375" customWidth="1"/>
    <col min="13842" max="13842" width="6.5703125" style="375" customWidth="1"/>
    <col min="13843" max="14080" width="11.42578125" style="375"/>
    <col min="14081" max="14081" width="228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46.8554687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7.5703125" style="375" customWidth="1"/>
    <col min="14098" max="14098" width="6.5703125" style="375" customWidth="1"/>
    <col min="14099" max="14336" width="11.42578125" style="375"/>
    <col min="14337" max="14337" width="228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46.8554687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7.5703125" style="375" customWidth="1"/>
    <col min="14354" max="14354" width="6.5703125" style="375" customWidth="1"/>
    <col min="14355" max="14592" width="11.42578125" style="375"/>
    <col min="14593" max="14593" width="228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46.8554687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7.5703125" style="375" customWidth="1"/>
    <col min="14610" max="14610" width="6.5703125" style="375" customWidth="1"/>
    <col min="14611" max="14848" width="11.42578125" style="375"/>
    <col min="14849" max="14849" width="228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46.8554687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7.5703125" style="375" customWidth="1"/>
    <col min="14866" max="14866" width="6.5703125" style="375" customWidth="1"/>
    <col min="14867" max="15104" width="11.42578125" style="375"/>
    <col min="15105" max="15105" width="228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46.8554687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7.5703125" style="375" customWidth="1"/>
    <col min="15122" max="15122" width="6.5703125" style="375" customWidth="1"/>
    <col min="15123" max="15360" width="11.42578125" style="375"/>
    <col min="15361" max="15361" width="228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46.8554687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7.5703125" style="375" customWidth="1"/>
    <col min="15378" max="15378" width="6.5703125" style="375" customWidth="1"/>
    <col min="15379" max="15616" width="11.42578125" style="375"/>
    <col min="15617" max="15617" width="228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46.8554687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7.5703125" style="375" customWidth="1"/>
    <col min="15634" max="15634" width="6.5703125" style="375" customWidth="1"/>
    <col min="15635" max="15872" width="11.42578125" style="375"/>
    <col min="15873" max="15873" width="228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46.8554687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7.5703125" style="375" customWidth="1"/>
    <col min="15890" max="15890" width="6.5703125" style="375" customWidth="1"/>
    <col min="15891" max="16128" width="11.42578125" style="375"/>
    <col min="16129" max="16129" width="228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46.8554687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7.570312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183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61" t="s">
        <v>736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8" t="s">
        <v>182</v>
      </c>
      <c r="C8" s="858"/>
      <c r="D8" s="858"/>
      <c r="E8" s="858"/>
      <c r="F8" s="858"/>
      <c r="G8" s="858"/>
      <c r="H8" s="858"/>
      <c r="I8" s="858"/>
      <c r="J8" s="858" t="s">
        <v>43</v>
      </c>
      <c r="K8" s="858"/>
      <c r="L8" s="858"/>
      <c r="M8" s="858"/>
      <c r="N8" s="858"/>
      <c r="O8" s="858"/>
      <c r="P8" s="858"/>
      <c r="Q8" s="858"/>
      <c r="R8" s="193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84.95" customHeight="1">
      <c r="A10" s="203" t="s">
        <v>926</v>
      </c>
      <c r="B10" s="204">
        <v>11409.825630000001</v>
      </c>
      <c r="C10" s="204">
        <v>4669.6561400000001</v>
      </c>
      <c r="D10" s="204">
        <v>259.390198</v>
      </c>
      <c r="E10" s="204">
        <v>0</v>
      </c>
      <c r="F10" s="204">
        <v>276.71911999999998</v>
      </c>
      <c r="G10" s="204">
        <v>0</v>
      </c>
      <c r="H10" s="204">
        <v>0</v>
      </c>
      <c r="I10" s="204">
        <v>16615.591089999998</v>
      </c>
      <c r="J10" s="204">
        <v>13032156.2249212</v>
      </c>
      <c r="K10" s="204">
        <v>332839.74571280001</v>
      </c>
      <c r="L10" s="204">
        <v>31046.070410199998</v>
      </c>
      <c r="M10" s="204">
        <v>5427.3147900000004</v>
      </c>
      <c r="N10" s="204">
        <v>68716.301418799994</v>
      </c>
      <c r="O10" s="204">
        <v>18227.921810400003</v>
      </c>
      <c r="P10" s="204">
        <v>36922.824489999999</v>
      </c>
      <c r="Q10" s="204">
        <v>13525336.40357</v>
      </c>
      <c r="R10" s="193"/>
    </row>
    <row r="11" spans="1:25" ht="84.95" customHeight="1">
      <c r="A11" s="203" t="s">
        <v>927</v>
      </c>
      <c r="B11" s="205">
        <v>15837.578501399999</v>
      </c>
      <c r="C11" s="205">
        <v>0</v>
      </c>
      <c r="D11" s="205">
        <v>0</v>
      </c>
      <c r="E11" s="205">
        <v>0</v>
      </c>
      <c r="F11" s="205">
        <v>41.999480000000005</v>
      </c>
      <c r="G11" s="205">
        <v>0</v>
      </c>
      <c r="H11" s="205">
        <v>0</v>
      </c>
      <c r="I11" s="205">
        <v>15879.57798</v>
      </c>
      <c r="J11" s="205">
        <v>223871.22609139999</v>
      </c>
      <c r="K11" s="205">
        <v>6476.6355300000005</v>
      </c>
      <c r="L11" s="204">
        <v>460.40504999999996</v>
      </c>
      <c r="M11" s="204">
        <v>0</v>
      </c>
      <c r="N11" s="204">
        <v>760.01247000000001</v>
      </c>
      <c r="O11" s="204">
        <v>1770.1119099999999</v>
      </c>
      <c r="P11" s="204">
        <v>534.39592000000005</v>
      </c>
      <c r="Q11" s="204">
        <v>233872.78696999999</v>
      </c>
      <c r="R11" s="193"/>
    </row>
    <row r="12" spans="1:25" ht="84.95" customHeight="1">
      <c r="A12" s="203" t="s">
        <v>928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J12" s="205">
        <v>103650.4779878</v>
      </c>
      <c r="K12" s="205">
        <v>25.224810000000002</v>
      </c>
      <c r="L12" s="204">
        <v>0</v>
      </c>
      <c r="M12" s="204">
        <v>0</v>
      </c>
      <c r="N12" s="204">
        <v>91.364249999999998</v>
      </c>
      <c r="O12" s="204">
        <v>0</v>
      </c>
      <c r="P12" s="204">
        <v>582564.83646000002</v>
      </c>
      <c r="Q12" s="204">
        <v>686331.90351999993</v>
      </c>
      <c r="R12" s="193"/>
    </row>
    <row r="13" spans="1:25" ht="84.95" customHeight="1">
      <c r="A13" s="203" t="s">
        <v>139</v>
      </c>
      <c r="B13" s="204">
        <v>207.68967000000001</v>
      </c>
      <c r="C13" s="204">
        <v>6.4839200000000003</v>
      </c>
      <c r="D13" s="204">
        <v>0</v>
      </c>
      <c r="E13" s="204">
        <v>0</v>
      </c>
      <c r="F13" s="204">
        <v>999.65247999999997</v>
      </c>
      <c r="G13" s="204">
        <v>0</v>
      </c>
      <c r="H13" s="204">
        <v>0</v>
      </c>
      <c r="I13" s="204">
        <v>1213.8260700000001</v>
      </c>
      <c r="J13" s="204">
        <v>643337.43448980001</v>
      </c>
      <c r="K13" s="204">
        <v>4750.1539000000002</v>
      </c>
      <c r="L13" s="204">
        <v>2508.5543499999999</v>
      </c>
      <c r="M13" s="204">
        <v>1201.12727</v>
      </c>
      <c r="N13" s="204">
        <v>6767.1522013999993</v>
      </c>
      <c r="O13" s="204">
        <v>582.65971000000002</v>
      </c>
      <c r="P13" s="204">
        <v>676098.04428999999</v>
      </c>
      <c r="Q13" s="204">
        <v>1335245.1262100001</v>
      </c>
      <c r="R13" s="193"/>
    </row>
    <row r="14" spans="1:25" ht="84.95" customHeight="1">
      <c r="A14" s="203" t="s">
        <v>929</v>
      </c>
      <c r="B14" s="204">
        <v>22818.1650338</v>
      </c>
      <c r="C14" s="204">
        <v>13815.832609999999</v>
      </c>
      <c r="D14" s="204">
        <v>1844.64723</v>
      </c>
      <c r="E14" s="204">
        <v>157.79617000000002</v>
      </c>
      <c r="F14" s="204">
        <v>1159.2280499999999</v>
      </c>
      <c r="G14" s="204">
        <v>831.32669999999996</v>
      </c>
      <c r="H14" s="204">
        <v>85.802369999999996</v>
      </c>
      <c r="I14" s="204">
        <v>40712.798159999998</v>
      </c>
      <c r="J14" s="204">
        <v>24415485.2917854</v>
      </c>
      <c r="K14" s="204">
        <v>604261.64566020004</v>
      </c>
      <c r="L14" s="204">
        <v>55459.020128600001</v>
      </c>
      <c r="M14" s="204">
        <v>40258.246509999997</v>
      </c>
      <c r="N14" s="204">
        <v>126279.1318836</v>
      </c>
      <c r="O14" s="204">
        <v>50339.095476199996</v>
      </c>
      <c r="P14" s="204">
        <v>1708296.7748199999</v>
      </c>
      <c r="Q14" s="204">
        <v>27000379.206220001</v>
      </c>
      <c r="R14" s="193"/>
    </row>
    <row r="15" spans="1:25" ht="84.95" customHeight="1">
      <c r="A15" s="203" t="s">
        <v>141</v>
      </c>
      <c r="B15" s="204">
        <v>101.79481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101.79481</v>
      </c>
      <c r="J15" s="204">
        <v>2305484.4098200002</v>
      </c>
      <c r="K15" s="204">
        <v>333.60471999999999</v>
      </c>
      <c r="L15" s="204">
        <v>1228.1012000000001</v>
      </c>
      <c r="M15" s="204">
        <v>0</v>
      </c>
      <c r="N15" s="204">
        <v>996.95920999999998</v>
      </c>
      <c r="O15" s="204">
        <v>20.58</v>
      </c>
      <c r="P15" s="204">
        <v>850583.03816</v>
      </c>
      <c r="Q15" s="204">
        <v>3158646.6931100003</v>
      </c>
      <c r="R15" s="193"/>
    </row>
    <row r="16" spans="1:25" ht="84.95" customHeight="1">
      <c r="A16" s="203" t="s">
        <v>98</v>
      </c>
      <c r="B16" s="204">
        <v>171996.6824888</v>
      </c>
      <c r="C16" s="204">
        <v>29395.718560199999</v>
      </c>
      <c r="D16" s="204">
        <v>8164.9161575999997</v>
      </c>
      <c r="E16" s="204">
        <v>1847.6629969999999</v>
      </c>
      <c r="F16" s="204">
        <v>8425.1118743999996</v>
      </c>
      <c r="G16" s="204">
        <v>1846.78602</v>
      </c>
      <c r="H16" s="204">
        <v>16500.897730000001</v>
      </c>
      <c r="I16" s="204">
        <v>238177.77583</v>
      </c>
      <c r="J16" s="204">
        <v>21443871.3814224</v>
      </c>
      <c r="K16" s="204">
        <v>776860.41990559991</v>
      </c>
      <c r="L16" s="204">
        <v>96213.823790599999</v>
      </c>
      <c r="M16" s="204">
        <v>19080.578344599999</v>
      </c>
      <c r="N16" s="204">
        <v>239358.43934119999</v>
      </c>
      <c r="O16" s="204">
        <v>88314.306189199997</v>
      </c>
      <c r="P16" s="204">
        <v>5246270.2081599999</v>
      </c>
      <c r="Q16" s="204">
        <v>27909969.157259997</v>
      </c>
      <c r="R16" s="193"/>
    </row>
    <row r="17" spans="1:18" ht="84.95" customHeight="1">
      <c r="A17" s="203" t="s">
        <v>142</v>
      </c>
      <c r="B17" s="204">
        <v>139667.96592280001</v>
      </c>
      <c r="C17" s="204">
        <v>51252.560254199998</v>
      </c>
      <c r="D17" s="204">
        <v>8895.2909075999996</v>
      </c>
      <c r="E17" s="204">
        <v>4676.0461359999999</v>
      </c>
      <c r="F17" s="204">
        <v>10918.430982599999</v>
      </c>
      <c r="G17" s="204">
        <v>4811.2922646000006</v>
      </c>
      <c r="H17" s="204">
        <v>16077.913349999999</v>
      </c>
      <c r="I17" s="204">
        <v>236299.49983000002</v>
      </c>
      <c r="J17" s="204">
        <v>24267882.008640599</v>
      </c>
      <c r="K17" s="204">
        <v>522767.4345798</v>
      </c>
      <c r="L17" s="204">
        <v>175333.34938179998</v>
      </c>
      <c r="M17" s="204">
        <v>25986.359201000003</v>
      </c>
      <c r="N17" s="204">
        <v>437152.56676399999</v>
      </c>
      <c r="O17" s="204">
        <v>89096.633671800009</v>
      </c>
      <c r="P17" s="204">
        <v>1951661.6435999998</v>
      </c>
      <c r="Q17" s="204">
        <v>27469879.995950002</v>
      </c>
      <c r="R17" s="193"/>
    </row>
    <row r="18" spans="1:18" ht="84.95" customHeight="1">
      <c r="A18" s="203" t="s">
        <v>930</v>
      </c>
      <c r="B18" s="204">
        <v>20706.958579999999</v>
      </c>
      <c r="C18" s="204">
        <v>5629.8786588000003</v>
      </c>
      <c r="D18" s="204">
        <v>847.30813999999998</v>
      </c>
      <c r="E18" s="204">
        <v>817.77337</v>
      </c>
      <c r="F18" s="204">
        <v>963.71465999999998</v>
      </c>
      <c r="G18" s="204">
        <v>114.36039</v>
      </c>
      <c r="H18" s="204">
        <v>64.329120000000003</v>
      </c>
      <c r="I18" s="204">
        <v>29144.322920000002</v>
      </c>
      <c r="J18" s="204">
        <v>2199161.5246342001</v>
      </c>
      <c r="K18" s="204">
        <v>144796.41953340001</v>
      </c>
      <c r="L18" s="204">
        <v>14210.0446046</v>
      </c>
      <c r="M18" s="204">
        <v>2206.9009599999999</v>
      </c>
      <c r="N18" s="204">
        <v>16175.861710000001</v>
      </c>
      <c r="O18" s="204">
        <v>24242.714853599999</v>
      </c>
      <c r="P18" s="204">
        <v>33757.646130000001</v>
      </c>
      <c r="Q18" s="204">
        <v>2434551.1124400003</v>
      </c>
      <c r="R18" s="193"/>
    </row>
    <row r="19" spans="1:18" ht="84.95" customHeight="1">
      <c r="A19" s="203" t="s">
        <v>144</v>
      </c>
      <c r="B19" s="204">
        <v>10916.965058</v>
      </c>
      <c r="C19" s="204">
        <v>3339.1284530000003</v>
      </c>
      <c r="D19" s="204">
        <v>1237.07456</v>
      </c>
      <c r="E19" s="204">
        <v>569.66895999999997</v>
      </c>
      <c r="F19" s="204">
        <v>679.06358999999998</v>
      </c>
      <c r="G19" s="204">
        <v>310.98006120000002</v>
      </c>
      <c r="H19" s="204">
        <v>168.82814999999999</v>
      </c>
      <c r="I19" s="204">
        <v>17221.708839999999</v>
      </c>
      <c r="J19" s="204">
        <v>6776157.8368233992</v>
      </c>
      <c r="K19" s="204">
        <v>122991.4986318</v>
      </c>
      <c r="L19" s="204">
        <v>42374.589170200001</v>
      </c>
      <c r="M19" s="204">
        <v>4894.0418300000001</v>
      </c>
      <c r="N19" s="204">
        <v>87491.661557999993</v>
      </c>
      <c r="O19" s="204">
        <v>12412.0182508</v>
      </c>
      <c r="P19" s="204">
        <v>408713.86351999996</v>
      </c>
      <c r="Q19" s="204">
        <v>7455035.5098100007</v>
      </c>
      <c r="R19" s="193"/>
    </row>
    <row r="20" spans="1:18" ht="84.95" customHeight="1">
      <c r="A20" s="203" t="s">
        <v>145</v>
      </c>
      <c r="B20" s="204">
        <v>721.41732999999999</v>
      </c>
      <c r="C20" s="204">
        <v>0</v>
      </c>
      <c r="D20" s="204">
        <v>46.9968</v>
      </c>
      <c r="E20" s="204">
        <v>0</v>
      </c>
      <c r="F20" s="204">
        <v>0</v>
      </c>
      <c r="G20" s="204">
        <v>0</v>
      </c>
      <c r="H20" s="204">
        <v>0</v>
      </c>
      <c r="I20" s="204">
        <v>768.41413</v>
      </c>
      <c r="J20" s="204">
        <v>1383587.3370886</v>
      </c>
      <c r="K20" s="204">
        <v>2380.0937300000001</v>
      </c>
      <c r="L20" s="204">
        <v>2261.1557136000001</v>
      </c>
      <c r="M20" s="204">
        <v>278.45490000000001</v>
      </c>
      <c r="N20" s="204">
        <v>3650.6131249999999</v>
      </c>
      <c r="O20" s="204">
        <v>115.85899999999999</v>
      </c>
      <c r="P20" s="204">
        <v>4186260.7289800001</v>
      </c>
      <c r="Q20" s="204">
        <v>5578534.2425299995</v>
      </c>
      <c r="R20" s="193"/>
    </row>
    <row r="21" spans="1:18" ht="84.95" customHeight="1">
      <c r="A21" s="203" t="s">
        <v>146</v>
      </c>
      <c r="B21" s="204">
        <v>290594.82680739998</v>
      </c>
      <c r="C21" s="204">
        <v>15155.9542948</v>
      </c>
      <c r="D21" s="204">
        <v>7873.893204</v>
      </c>
      <c r="E21" s="204">
        <v>445.68171000000001</v>
      </c>
      <c r="F21" s="204">
        <v>25306.787860599998</v>
      </c>
      <c r="G21" s="204">
        <v>4705.2578200000007</v>
      </c>
      <c r="H21" s="204">
        <v>1605.5658999999998</v>
      </c>
      <c r="I21" s="204">
        <v>345687.96758</v>
      </c>
      <c r="J21" s="204">
        <v>34804059.688377999</v>
      </c>
      <c r="K21" s="204">
        <v>351358.32562239998</v>
      </c>
      <c r="L21" s="204">
        <v>239119.80581259998</v>
      </c>
      <c r="M21" s="204">
        <v>4501.5155524000002</v>
      </c>
      <c r="N21" s="204">
        <v>442886.93355040002</v>
      </c>
      <c r="O21" s="204">
        <v>37670.896132599999</v>
      </c>
      <c r="P21" s="204">
        <v>4918605.34241</v>
      </c>
      <c r="Q21" s="204">
        <v>40798202.507529996</v>
      </c>
      <c r="R21" s="193"/>
    </row>
    <row r="22" spans="1:18" ht="84.95" customHeight="1">
      <c r="A22" s="203" t="s">
        <v>147</v>
      </c>
      <c r="B22" s="204">
        <v>51291.076850000005</v>
      </c>
      <c r="C22" s="204">
        <v>16.907419999999998</v>
      </c>
      <c r="D22" s="204">
        <v>160.67464000000001</v>
      </c>
      <c r="E22" s="204">
        <v>0</v>
      </c>
      <c r="F22" s="204">
        <v>0</v>
      </c>
      <c r="G22" s="204">
        <v>0</v>
      </c>
      <c r="H22" s="204">
        <v>0</v>
      </c>
      <c r="I22" s="204">
        <v>51468.658909999998</v>
      </c>
      <c r="J22" s="204">
        <v>1506317.3083861999</v>
      </c>
      <c r="K22" s="204">
        <v>46.20102</v>
      </c>
      <c r="L22" s="204">
        <v>5364.2001100000007</v>
      </c>
      <c r="M22" s="204">
        <v>0</v>
      </c>
      <c r="N22" s="204">
        <v>2484.7047699999998</v>
      </c>
      <c r="O22" s="204">
        <v>332.01954540000003</v>
      </c>
      <c r="P22" s="204">
        <v>4789.2913399999998</v>
      </c>
      <c r="Q22" s="204">
        <v>1519333.7251900001</v>
      </c>
      <c r="R22" s="193"/>
    </row>
    <row r="23" spans="1:18" ht="84.95" customHeight="1">
      <c r="A23" s="203" t="s">
        <v>148</v>
      </c>
      <c r="B23" s="204">
        <v>155.39659</v>
      </c>
      <c r="C23" s="204">
        <v>849.49119999999994</v>
      </c>
      <c r="D23" s="204">
        <v>37.526139999999998</v>
      </c>
      <c r="E23" s="204">
        <v>0</v>
      </c>
      <c r="F23" s="204">
        <v>0</v>
      </c>
      <c r="G23" s="204">
        <v>0</v>
      </c>
      <c r="H23" s="204">
        <v>0</v>
      </c>
      <c r="I23" s="204">
        <v>1042.4139300000002</v>
      </c>
      <c r="J23" s="204">
        <v>202141.2795722</v>
      </c>
      <c r="K23" s="204">
        <v>2858.0876814000003</v>
      </c>
      <c r="L23" s="204">
        <v>406.32777000000004</v>
      </c>
      <c r="M23" s="204">
        <v>0</v>
      </c>
      <c r="N23" s="204">
        <v>1410.8202461999999</v>
      </c>
      <c r="O23" s="204">
        <v>27.227070000000001</v>
      </c>
      <c r="P23" s="204">
        <v>7547.88501</v>
      </c>
      <c r="Q23" s="204">
        <v>214391.62737</v>
      </c>
      <c r="R23" s="193"/>
    </row>
    <row r="24" spans="1:18" ht="84.95" customHeight="1">
      <c r="A24" s="203" t="s">
        <v>149</v>
      </c>
      <c r="B24" s="204">
        <v>10566.214759999999</v>
      </c>
      <c r="C24" s="204">
        <v>944.03998000000001</v>
      </c>
      <c r="D24" s="204">
        <v>569.09067000000005</v>
      </c>
      <c r="E24" s="204">
        <v>36.754769999999994</v>
      </c>
      <c r="F24" s="204">
        <v>850.62522999999999</v>
      </c>
      <c r="G24" s="204">
        <v>20.706430000000001</v>
      </c>
      <c r="H24" s="204">
        <v>340.42146000000002</v>
      </c>
      <c r="I24" s="204">
        <v>13327.853300000001</v>
      </c>
      <c r="J24" s="204">
        <v>3526785.1658457997</v>
      </c>
      <c r="K24" s="204">
        <v>48082.512815399998</v>
      </c>
      <c r="L24" s="204">
        <v>51428.282487800003</v>
      </c>
      <c r="M24" s="204">
        <v>3568.8285699999997</v>
      </c>
      <c r="N24" s="204">
        <v>26804.116615800001</v>
      </c>
      <c r="O24" s="204">
        <v>7302.6467591999999</v>
      </c>
      <c r="P24" s="204">
        <v>358103.68413000001</v>
      </c>
      <c r="Q24" s="204">
        <v>4022075.2372300001</v>
      </c>
      <c r="R24" s="193"/>
    </row>
    <row r="25" spans="1:18" ht="84.95" customHeight="1">
      <c r="A25" s="203" t="s">
        <v>150</v>
      </c>
      <c r="B25" s="204">
        <v>47.933199999999999</v>
      </c>
      <c r="C25" s="204">
        <v>22.197939999999999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70.131140000000002</v>
      </c>
      <c r="J25" s="204">
        <v>2415.0580894</v>
      </c>
      <c r="K25" s="204">
        <v>22.197939999999999</v>
      </c>
      <c r="L25" s="204">
        <v>6.43208</v>
      </c>
      <c r="M25" s="204">
        <v>0</v>
      </c>
      <c r="N25" s="204">
        <v>0</v>
      </c>
      <c r="O25" s="204">
        <v>0</v>
      </c>
      <c r="P25" s="204">
        <v>41.398690000000002</v>
      </c>
      <c r="Q25" s="204">
        <v>2485.0868</v>
      </c>
      <c r="R25" s="193"/>
    </row>
    <row r="26" spans="1:18" ht="84.95" customHeight="1">
      <c r="A26" s="203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323.79937000000001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1024.9100000000001</v>
      </c>
      <c r="Q26" s="204">
        <v>1348.70937</v>
      </c>
      <c r="R26" s="193"/>
    </row>
    <row r="27" spans="1:18" s="140" customFormat="1" ht="84.95" customHeight="1">
      <c r="A27" s="206" t="s">
        <v>152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775.09712679999996</v>
      </c>
      <c r="K27" s="207">
        <v>522.48842999999999</v>
      </c>
      <c r="L27" s="207">
        <v>0</v>
      </c>
      <c r="M27" s="207">
        <v>0</v>
      </c>
      <c r="N27" s="207">
        <v>114.84547999999999</v>
      </c>
      <c r="O27" s="207">
        <v>486.99187999999998</v>
      </c>
      <c r="P27" s="207">
        <v>10109.56086</v>
      </c>
      <c r="Q27" s="207">
        <v>12008.983769999999</v>
      </c>
      <c r="R27" s="208"/>
    </row>
    <row r="28" spans="1:18" s="140" customFormat="1" ht="111.75" customHeight="1">
      <c r="A28" s="235" t="s">
        <v>745</v>
      </c>
      <c r="B28" s="236">
        <f>SUM(B10:B27)</f>
        <v>747040.49123219994</v>
      </c>
      <c r="C28" s="236">
        <f t="shared" ref="C28:Q28" si="0">SUM(C10:C27)</f>
        <v>125097.849431</v>
      </c>
      <c r="D28" s="236">
        <f t="shared" si="0"/>
        <v>29936.808647200007</v>
      </c>
      <c r="E28" s="236">
        <f t="shared" si="0"/>
        <v>8551.3841130000001</v>
      </c>
      <c r="F28" s="236">
        <f t="shared" si="0"/>
        <v>49621.333327599998</v>
      </c>
      <c r="G28" s="236">
        <f t="shared" si="0"/>
        <v>12640.709685800002</v>
      </c>
      <c r="H28" s="236">
        <f t="shared" si="0"/>
        <v>34843.75808</v>
      </c>
      <c r="I28" s="236">
        <f t="shared" si="0"/>
        <v>1007732.3345199999</v>
      </c>
      <c r="J28" s="236">
        <f t="shared" si="0"/>
        <v>136837462.55047321</v>
      </c>
      <c r="K28" s="236">
        <f t="shared" si="0"/>
        <v>2921372.6902227993</v>
      </c>
      <c r="L28" s="236">
        <f t="shared" si="0"/>
        <v>717420.16206</v>
      </c>
      <c r="M28" s="236">
        <f t="shared" si="0"/>
        <v>107403.36792799999</v>
      </c>
      <c r="N28" s="236">
        <f t="shared" si="0"/>
        <v>1461141.4845943998</v>
      </c>
      <c r="O28" s="236">
        <f t="shared" si="0"/>
        <v>330941.68225920008</v>
      </c>
      <c r="P28" s="236">
        <f t="shared" si="0"/>
        <v>20981886.07697</v>
      </c>
      <c r="Q28" s="236">
        <f t="shared" si="0"/>
        <v>163357628.01485002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/>
  </sheetViews>
  <sheetFormatPr baseColWidth="10" defaultRowHeight="15"/>
  <cols>
    <col min="1" max="1" width="52.7109375" style="20" customWidth="1"/>
    <col min="2" max="15" width="11.7109375" style="457" customWidth="1"/>
    <col min="16" max="16" width="14" style="457" customWidth="1"/>
    <col min="17" max="17" width="11.5703125" style="457" bestFit="1" customWidth="1"/>
    <col min="18" max="18" width="2.42578125" style="375" customWidth="1"/>
    <col min="19" max="256" width="11.42578125" style="375"/>
    <col min="257" max="257" width="52.7109375" style="375" customWidth="1"/>
    <col min="258" max="271" width="11.7109375" style="375" customWidth="1"/>
    <col min="272" max="272" width="14" style="375" customWidth="1"/>
    <col min="273" max="273" width="11.5703125" style="375" bestFit="1" customWidth="1"/>
    <col min="274" max="274" width="2.42578125" style="375" customWidth="1"/>
    <col min="275" max="512" width="11.42578125" style="375"/>
    <col min="513" max="513" width="52.7109375" style="375" customWidth="1"/>
    <col min="514" max="527" width="11.7109375" style="375" customWidth="1"/>
    <col min="528" max="528" width="14" style="375" customWidth="1"/>
    <col min="529" max="529" width="11.5703125" style="375" bestFit="1" customWidth="1"/>
    <col min="530" max="530" width="2.42578125" style="375" customWidth="1"/>
    <col min="531" max="768" width="11.42578125" style="375"/>
    <col min="769" max="769" width="52.7109375" style="375" customWidth="1"/>
    <col min="770" max="783" width="11.7109375" style="375" customWidth="1"/>
    <col min="784" max="784" width="14" style="375" customWidth="1"/>
    <col min="785" max="785" width="11.5703125" style="375" bestFit="1" customWidth="1"/>
    <col min="786" max="786" width="2.42578125" style="375" customWidth="1"/>
    <col min="787" max="1024" width="11.42578125" style="375"/>
    <col min="1025" max="1025" width="52.7109375" style="375" customWidth="1"/>
    <col min="1026" max="1039" width="11.7109375" style="375" customWidth="1"/>
    <col min="1040" max="1040" width="14" style="375" customWidth="1"/>
    <col min="1041" max="1041" width="11.5703125" style="375" bestFit="1" customWidth="1"/>
    <col min="1042" max="1042" width="2.42578125" style="375" customWidth="1"/>
    <col min="1043" max="1280" width="11.42578125" style="375"/>
    <col min="1281" max="1281" width="52.7109375" style="375" customWidth="1"/>
    <col min="1282" max="1295" width="11.7109375" style="375" customWidth="1"/>
    <col min="1296" max="1296" width="14" style="375" customWidth="1"/>
    <col min="1297" max="1297" width="11.5703125" style="375" bestFit="1" customWidth="1"/>
    <col min="1298" max="1298" width="2.42578125" style="375" customWidth="1"/>
    <col min="1299" max="1536" width="11.42578125" style="375"/>
    <col min="1537" max="1537" width="52.7109375" style="375" customWidth="1"/>
    <col min="1538" max="1551" width="11.7109375" style="375" customWidth="1"/>
    <col min="1552" max="1552" width="14" style="375" customWidth="1"/>
    <col min="1553" max="1553" width="11.5703125" style="375" bestFit="1" customWidth="1"/>
    <col min="1554" max="1554" width="2.42578125" style="375" customWidth="1"/>
    <col min="1555" max="1792" width="11.42578125" style="375"/>
    <col min="1793" max="1793" width="52.7109375" style="375" customWidth="1"/>
    <col min="1794" max="1807" width="11.7109375" style="375" customWidth="1"/>
    <col min="1808" max="1808" width="14" style="375" customWidth="1"/>
    <col min="1809" max="1809" width="11.5703125" style="375" bestFit="1" customWidth="1"/>
    <col min="1810" max="1810" width="2.42578125" style="375" customWidth="1"/>
    <col min="1811" max="2048" width="11.42578125" style="375"/>
    <col min="2049" max="2049" width="52.7109375" style="375" customWidth="1"/>
    <col min="2050" max="2063" width="11.7109375" style="375" customWidth="1"/>
    <col min="2064" max="2064" width="14" style="375" customWidth="1"/>
    <col min="2065" max="2065" width="11.5703125" style="375" bestFit="1" customWidth="1"/>
    <col min="2066" max="2066" width="2.42578125" style="375" customWidth="1"/>
    <col min="2067" max="2304" width="11.42578125" style="375"/>
    <col min="2305" max="2305" width="52.7109375" style="375" customWidth="1"/>
    <col min="2306" max="2319" width="11.7109375" style="375" customWidth="1"/>
    <col min="2320" max="2320" width="14" style="375" customWidth="1"/>
    <col min="2321" max="2321" width="11.5703125" style="375" bestFit="1" customWidth="1"/>
    <col min="2322" max="2322" width="2.42578125" style="375" customWidth="1"/>
    <col min="2323" max="2560" width="11.42578125" style="375"/>
    <col min="2561" max="2561" width="52.7109375" style="375" customWidth="1"/>
    <col min="2562" max="2575" width="11.7109375" style="375" customWidth="1"/>
    <col min="2576" max="2576" width="14" style="375" customWidth="1"/>
    <col min="2577" max="2577" width="11.5703125" style="375" bestFit="1" customWidth="1"/>
    <col min="2578" max="2578" width="2.42578125" style="375" customWidth="1"/>
    <col min="2579" max="2816" width="11.42578125" style="375"/>
    <col min="2817" max="2817" width="52.7109375" style="375" customWidth="1"/>
    <col min="2818" max="2831" width="11.7109375" style="375" customWidth="1"/>
    <col min="2832" max="2832" width="14" style="375" customWidth="1"/>
    <col min="2833" max="2833" width="11.5703125" style="375" bestFit="1" customWidth="1"/>
    <col min="2834" max="2834" width="2.42578125" style="375" customWidth="1"/>
    <col min="2835" max="3072" width="11.42578125" style="375"/>
    <col min="3073" max="3073" width="52.7109375" style="375" customWidth="1"/>
    <col min="3074" max="3087" width="11.7109375" style="375" customWidth="1"/>
    <col min="3088" max="3088" width="14" style="375" customWidth="1"/>
    <col min="3089" max="3089" width="11.5703125" style="375" bestFit="1" customWidth="1"/>
    <col min="3090" max="3090" width="2.42578125" style="375" customWidth="1"/>
    <col min="3091" max="3328" width="11.42578125" style="375"/>
    <col min="3329" max="3329" width="52.7109375" style="375" customWidth="1"/>
    <col min="3330" max="3343" width="11.7109375" style="375" customWidth="1"/>
    <col min="3344" max="3344" width="14" style="375" customWidth="1"/>
    <col min="3345" max="3345" width="11.5703125" style="375" bestFit="1" customWidth="1"/>
    <col min="3346" max="3346" width="2.42578125" style="375" customWidth="1"/>
    <col min="3347" max="3584" width="11.42578125" style="375"/>
    <col min="3585" max="3585" width="52.7109375" style="375" customWidth="1"/>
    <col min="3586" max="3599" width="11.7109375" style="375" customWidth="1"/>
    <col min="3600" max="3600" width="14" style="375" customWidth="1"/>
    <col min="3601" max="3601" width="11.5703125" style="375" bestFit="1" customWidth="1"/>
    <col min="3602" max="3602" width="2.42578125" style="375" customWidth="1"/>
    <col min="3603" max="3840" width="11.42578125" style="375"/>
    <col min="3841" max="3841" width="52.7109375" style="375" customWidth="1"/>
    <col min="3842" max="3855" width="11.7109375" style="375" customWidth="1"/>
    <col min="3856" max="3856" width="14" style="375" customWidth="1"/>
    <col min="3857" max="3857" width="11.5703125" style="375" bestFit="1" customWidth="1"/>
    <col min="3858" max="3858" width="2.42578125" style="375" customWidth="1"/>
    <col min="3859" max="4096" width="11.42578125" style="375"/>
    <col min="4097" max="4097" width="52.7109375" style="375" customWidth="1"/>
    <col min="4098" max="4111" width="11.7109375" style="375" customWidth="1"/>
    <col min="4112" max="4112" width="14" style="375" customWidth="1"/>
    <col min="4113" max="4113" width="11.5703125" style="375" bestFit="1" customWidth="1"/>
    <col min="4114" max="4114" width="2.42578125" style="375" customWidth="1"/>
    <col min="4115" max="4352" width="11.42578125" style="375"/>
    <col min="4353" max="4353" width="52.7109375" style="375" customWidth="1"/>
    <col min="4354" max="4367" width="11.7109375" style="375" customWidth="1"/>
    <col min="4368" max="4368" width="14" style="375" customWidth="1"/>
    <col min="4369" max="4369" width="11.5703125" style="375" bestFit="1" customWidth="1"/>
    <col min="4370" max="4370" width="2.42578125" style="375" customWidth="1"/>
    <col min="4371" max="4608" width="11.42578125" style="375"/>
    <col min="4609" max="4609" width="52.7109375" style="375" customWidth="1"/>
    <col min="4610" max="4623" width="11.7109375" style="375" customWidth="1"/>
    <col min="4624" max="4624" width="14" style="375" customWidth="1"/>
    <col min="4625" max="4625" width="11.5703125" style="375" bestFit="1" customWidth="1"/>
    <col min="4626" max="4626" width="2.42578125" style="375" customWidth="1"/>
    <col min="4627" max="4864" width="11.42578125" style="375"/>
    <col min="4865" max="4865" width="52.7109375" style="375" customWidth="1"/>
    <col min="4866" max="4879" width="11.7109375" style="375" customWidth="1"/>
    <col min="4880" max="4880" width="14" style="375" customWidth="1"/>
    <col min="4881" max="4881" width="11.5703125" style="375" bestFit="1" customWidth="1"/>
    <col min="4882" max="4882" width="2.42578125" style="375" customWidth="1"/>
    <col min="4883" max="5120" width="11.42578125" style="375"/>
    <col min="5121" max="5121" width="52.7109375" style="375" customWidth="1"/>
    <col min="5122" max="5135" width="11.7109375" style="375" customWidth="1"/>
    <col min="5136" max="5136" width="14" style="375" customWidth="1"/>
    <col min="5137" max="5137" width="11.5703125" style="375" bestFit="1" customWidth="1"/>
    <col min="5138" max="5138" width="2.42578125" style="375" customWidth="1"/>
    <col min="5139" max="5376" width="11.42578125" style="375"/>
    <col min="5377" max="5377" width="52.7109375" style="375" customWidth="1"/>
    <col min="5378" max="5391" width="11.7109375" style="375" customWidth="1"/>
    <col min="5392" max="5392" width="14" style="375" customWidth="1"/>
    <col min="5393" max="5393" width="11.5703125" style="375" bestFit="1" customWidth="1"/>
    <col min="5394" max="5394" width="2.42578125" style="375" customWidth="1"/>
    <col min="5395" max="5632" width="11.42578125" style="375"/>
    <col min="5633" max="5633" width="52.7109375" style="375" customWidth="1"/>
    <col min="5634" max="5647" width="11.7109375" style="375" customWidth="1"/>
    <col min="5648" max="5648" width="14" style="375" customWidth="1"/>
    <col min="5649" max="5649" width="11.5703125" style="375" bestFit="1" customWidth="1"/>
    <col min="5650" max="5650" width="2.42578125" style="375" customWidth="1"/>
    <col min="5651" max="5888" width="11.42578125" style="375"/>
    <col min="5889" max="5889" width="52.7109375" style="375" customWidth="1"/>
    <col min="5890" max="5903" width="11.7109375" style="375" customWidth="1"/>
    <col min="5904" max="5904" width="14" style="375" customWidth="1"/>
    <col min="5905" max="5905" width="11.5703125" style="375" bestFit="1" customWidth="1"/>
    <col min="5906" max="5906" width="2.42578125" style="375" customWidth="1"/>
    <col min="5907" max="6144" width="11.42578125" style="375"/>
    <col min="6145" max="6145" width="52.7109375" style="375" customWidth="1"/>
    <col min="6146" max="6159" width="11.7109375" style="375" customWidth="1"/>
    <col min="6160" max="6160" width="14" style="375" customWidth="1"/>
    <col min="6161" max="6161" width="11.5703125" style="375" bestFit="1" customWidth="1"/>
    <col min="6162" max="6162" width="2.42578125" style="375" customWidth="1"/>
    <col min="6163" max="6400" width="11.42578125" style="375"/>
    <col min="6401" max="6401" width="52.7109375" style="375" customWidth="1"/>
    <col min="6402" max="6415" width="11.7109375" style="375" customWidth="1"/>
    <col min="6416" max="6416" width="14" style="375" customWidth="1"/>
    <col min="6417" max="6417" width="11.5703125" style="375" bestFit="1" customWidth="1"/>
    <col min="6418" max="6418" width="2.42578125" style="375" customWidth="1"/>
    <col min="6419" max="6656" width="11.42578125" style="375"/>
    <col min="6657" max="6657" width="52.7109375" style="375" customWidth="1"/>
    <col min="6658" max="6671" width="11.7109375" style="375" customWidth="1"/>
    <col min="6672" max="6672" width="14" style="375" customWidth="1"/>
    <col min="6673" max="6673" width="11.5703125" style="375" bestFit="1" customWidth="1"/>
    <col min="6674" max="6674" width="2.42578125" style="375" customWidth="1"/>
    <col min="6675" max="6912" width="11.42578125" style="375"/>
    <col min="6913" max="6913" width="52.7109375" style="375" customWidth="1"/>
    <col min="6914" max="6927" width="11.7109375" style="375" customWidth="1"/>
    <col min="6928" max="6928" width="14" style="375" customWidth="1"/>
    <col min="6929" max="6929" width="11.5703125" style="375" bestFit="1" customWidth="1"/>
    <col min="6930" max="6930" width="2.42578125" style="375" customWidth="1"/>
    <col min="6931" max="7168" width="11.42578125" style="375"/>
    <col min="7169" max="7169" width="52.7109375" style="375" customWidth="1"/>
    <col min="7170" max="7183" width="11.7109375" style="375" customWidth="1"/>
    <col min="7184" max="7184" width="14" style="375" customWidth="1"/>
    <col min="7185" max="7185" width="11.5703125" style="375" bestFit="1" customWidth="1"/>
    <col min="7186" max="7186" width="2.42578125" style="375" customWidth="1"/>
    <col min="7187" max="7424" width="11.42578125" style="375"/>
    <col min="7425" max="7425" width="52.7109375" style="375" customWidth="1"/>
    <col min="7426" max="7439" width="11.7109375" style="375" customWidth="1"/>
    <col min="7440" max="7440" width="14" style="375" customWidth="1"/>
    <col min="7441" max="7441" width="11.5703125" style="375" bestFit="1" customWidth="1"/>
    <col min="7442" max="7442" width="2.42578125" style="375" customWidth="1"/>
    <col min="7443" max="7680" width="11.42578125" style="375"/>
    <col min="7681" max="7681" width="52.7109375" style="375" customWidth="1"/>
    <col min="7682" max="7695" width="11.7109375" style="375" customWidth="1"/>
    <col min="7696" max="7696" width="14" style="375" customWidth="1"/>
    <col min="7697" max="7697" width="11.5703125" style="375" bestFit="1" customWidth="1"/>
    <col min="7698" max="7698" width="2.42578125" style="375" customWidth="1"/>
    <col min="7699" max="7936" width="11.42578125" style="375"/>
    <col min="7937" max="7937" width="52.7109375" style="375" customWidth="1"/>
    <col min="7938" max="7951" width="11.7109375" style="375" customWidth="1"/>
    <col min="7952" max="7952" width="14" style="375" customWidth="1"/>
    <col min="7953" max="7953" width="11.5703125" style="375" bestFit="1" customWidth="1"/>
    <col min="7954" max="7954" width="2.42578125" style="375" customWidth="1"/>
    <col min="7955" max="8192" width="11.42578125" style="375"/>
    <col min="8193" max="8193" width="52.7109375" style="375" customWidth="1"/>
    <col min="8194" max="8207" width="11.7109375" style="375" customWidth="1"/>
    <col min="8208" max="8208" width="14" style="375" customWidth="1"/>
    <col min="8209" max="8209" width="11.5703125" style="375" bestFit="1" customWidth="1"/>
    <col min="8210" max="8210" width="2.42578125" style="375" customWidth="1"/>
    <col min="8211" max="8448" width="11.42578125" style="375"/>
    <col min="8449" max="8449" width="52.7109375" style="375" customWidth="1"/>
    <col min="8450" max="8463" width="11.7109375" style="375" customWidth="1"/>
    <col min="8464" max="8464" width="14" style="375" customWidth="1"/>
    <col min="8465" max="8465" width="11.5703125" style="375" bestFit="1" customWidth="1"/>
    <col min="8466" max="8466" width="2.42578125" style="375" customWidth="1"/>
    <col min="8467" max="8704" width="11.42578125" style="375"/>
    <col min="8705" max="8705" width="52.7109375" style="375" customWidth="1"/>
    <col min="8706" max="8719" width="11.7109375" style="375" customWidth="1"/>
    <col min="8720" max="8720" width="14" style="375" customWidth="1"/>
    <col min="8721" max="8721" width="11.5703125" style="375" bestFit="1" customWidth="1"/>
    <col min="8722" max="8722" width="2.42578125" style="375" customWidth="1"/>
    <col min="8723" max="8960" width="11.42578125" style="375"/>
    <col min="8961" max="8961" width="52.7109375" style="375" customWidth="1"/>
    <col min="8962" max="8975" width="11.7109375" style="375" customWidth="1"/>
    <col min="8976" max="8976" width="14" style="375" customWidth="1"/>
    <col min="8977" max="8977" width="11.5703125" style="375" bestFit="1" customWidth="1"/>
    <col min="8978" max="8978" width="2.42578125" style="375" customWidth="1"/>
    <col min="8979" max="9216" width="11.42578125" style="375"/>
    <col min="9217" max="9217" width="52.7109375" style="375" customWidth="1"/>
    <col min="9218" max="9231" width="11.7109375" style="375" customWidth="1"/>
    <col min="9232" max="9232" width="14" style="375" customWidth="1"/>
    <col min="9233" max="9233" width="11.5703125" style="375" bestFit="1" customWidth="1"/>
    <col min="9234" max="9234" width="2.42578125" style="375" customWidth="1"/>
    <col min="9235" max="9472" width="11.42578125" style="375"/>
    <col min="9473" max="9473" width="52.7109375" style="375" customWidth="1"/>
    <col min="9474" max="9487" width="11.7109375" style="375" customWidth="1"/>
    <col min="9488" max="9488" width="14" style="375" customWidth="1"/>
    <col min="9489" max="9489" width="11.5703125" style="375" bestFit="1" customWidth="1"/>
    <col min="9490" max="9490" width="2.42578125" style="375" customWidth="1"/>
    <col min="9491" max="9728" width="11.42578125" style="375"/>
    <col min="9729" max="9729" width="52.7109375" style="375" customWidth="1"/>
    <col min="9730" max="9743" width="11.7109375" style="375" customWidth="1"/>
    <col min="9744" max="9744" width="14" style="375" customWidth="1"/>
    <col min="9745" max="9745" width="11.5703125" style="375" bestFit="1" customWidth="1"/>
    <col min="9746" max="9746" width="2.42578125" style="375" customWidth="1"/>
    <col min="9747" max="9984" width="11.42578125" style="375"/>
    <col min="9985" max="9985" width="52.7109375" style="375" customWidth="1"/>
    <col min="9986" max="9999" width="11.7109375" style="375" customWidth="1"/>
    <col min="10000" max="10000" width="14" style="375" customWidth="1"/>
    <col min="10001" max="10001" width="11.5703125" style="375" bestFit="1" customWidth="1"/>
    <col min="10002" max="10002" width="2.42578125" style="375" customWidth="1"/>
    <col min="10003" max="10240" width="11.42578125" style="375"/>
    <col min="10241" max="10241" width="52.7109375" style="375" customWidth="1"/>
    <col min="10242" max="10255" width="11.7109375" style="375" customWidth="1"/>
    <col min="10256" max="10256" width="14" style="375" customWidth="1"/>
    <col min="10257" max="10257" width="11.5703125" style="375" bestFit="1" customWidth="1"/>
    <col min="10258" max="10258" width="2.42578125" style="375" customWidth="1"/>
    <col min="10259" max="10496" width="11.42578125" style="375"/>
    <col min="10497" max="10497" width="52.7109375" style="375" customWidth="1"/>
    <col min="10498" max="10511" width="11.7109375" style="375" customWidth="1"/>
    <col min="10512" max="10512" width="14" style="375" customWidth="1"/>
    <col min="10513" max="10513" width="11.5703125" style="375" bestFit="1" customWidth="1"/>
    <col min="10514" max="10514" width="2.42578125" style="375" customWidth="1"/>
    <col min="10515" max="10752" width="11.42578125" style="375"/>
    <col min="10753" max="10753" width="52.7109375" style="375" customWidth="1"/>
    <col min="10754" max="10767" width="11.7109375" style="375" customWidth="1"/>
    <col min="10768" max="10768" width="14" style="375" customWidth="1"/>
    <col min="10769" max="10769" width="11.5703125" style="375" bestFit="1" customWidth="1"/>
    <col min="10770" max="10770" width="2.42578125" style="375" customWidth="1"/>
    <col min="10771" max="11008" width="11.42578125" style="375"/>
    <col min="11009" max="11009" width="52.7109375" style="375" customWidth="1"/>
    <col min="11010" max="11023" width="11.7109375" style="375" customWidth="1"/>
    <col min="11024" max="11024" width="14" style="375" customWidth="1"/>
    <col min="11025" max="11025" width="11.5703125" style="375" bestFit="1" customWidth="1"/>
    <col min="11026" max="11026" width="2.42578125" style="375" customWidth="1"/>
    <col min="11027" max="11264" width="11.42578125" style="375"/>
    <col min="11265" max="11265" width="52.7109375" style="375" customWidth="1"/>
    <col min="11266" max="11279" width="11.7109375" style="375" customWidth="1"/>
    <col min="11280" max="11280" width="14" style="375" customWidth="1"/>
    <col min="11281" max="11281" width="11.5703125" style="375" bestFit="1" customWidth="1"/>
    <col min="11282" max="11282" width="2.42578125" style="375" customWidth="1"/>
    <col min="11283" max="11520" width="11.42578125" style="375"/>
    <col min="11521" max="11521" width="52.7109375" style="375" customWidth="1"/>
    <col min="11522" max="11535" width="11.7109375" style="375" customWidth="1"/>
    <col min="11536" max="11536" width="14" style="375" customWidth="1"/>
    <col min="11537" max="11537" width="11.5703125" style="375" bestFit="1" customWidth="1"/>
    <col min="11538" max="11538" width="2.42578125" style="375" customWidth="1"/>
    <col min="11539" max="11776" width="11.42578125" style="375"/>
    <col min="11777" max="11777" width="52.7109375" style="375" customWidth="1"/>
    <col min="11778" max="11791" width="11.7109375" style="375" customWidth="1"/>
    <col min="11792" max="11792" width="14" style="375" customWidth="1"/>
    <col min="11793" max="11793" width="11.5703125" style="375" bestFit="1" customWidth="1"/>
    <col min="11794" max="11794" width="2.42578125" style="375" customWidth="1"/>
    <col min="11795" max="12032" width="11.42578125" style="375"/>
    <col min="12033" max="12033" width="52.7109375" style="375" customWidth="1"/>
    <col min="12034" max="12047" width="11.7109375" style="375" customWidth="1"/>
    <col min="12048" max="12048" width="14" style="375" customWidth="1"/>
    <col min="12049" max="12049" width="11.5703125" style="375" bestFit="1" customWidth="1"/>
    <col min="12050" max="12050" width="2.42578125" style="375" customWidth="1"/>
    <col min="12051" max="12288" width="11.42578125" style="375"/>
    <col min="12289" max="12289" width="52.7109375" style="375" customWidth="1"/>
    <col min="12290" max="12303" width="11.7109375" style="375" customWidth="1"/>
    <col min="12304" max="12304" width="14" style="375" customWidth="1"/>
    <col min="12305" max="12305" width="11.5703125" style="375" bestFit="1" customWidth="1"/>
    <col min="12306" max="12306" width="2.42578125" style="375" customWidth="1"/>
    <col min="12307" max="12544" width="11.42578125" style="375"/>
    <col min="12545" max="12545" width="52.7109375" style="375" customWidth="1"/>
    <col min="12546" max="12559" width="11.7109375" style="375" customWidth="1"/>
    <col min="12560" max="12560" width="14" style="375" customWidth="1"/>
    <col min="12561" max="12561" width="11.5703125" style="375" bestFit="1" customWidth="1"/>
    <col min="12562" max="12562" width="2.42578125" style="375" customWidth="1"/>
    <col min="12563" max="12800" width="11.42578125" style="375"/>
    <col min="12801" max="12801" width="52.7109375" style="375" customWidth="1"/>
    <col min="12802" max="12815" width="11.7109375" style="375" customWidth="1"/>
    <col min="12816" max="12816" width="14" style="375" customWidth="1"/>
    <col min="12817" max="12817" width="11.5703125" style="375" bestFit="1" customWidth="1"/>
    <col min="12818" max="12818" width="2.42578125" style="375" customWidth="1"/>
    <col min="12819" max="13056" width="11.42578125" style="375"/>
    <col min="13057" max="13057" width="52.7109375" style="375" customWidth="1"/>
    <col min="13058" max="13071" width="11.7109375" style="375" customWidth="1"/>
    <col min="13072" max="13072" width="14" style="375" customWidth="1"/>
    <col min="13073" max="13073" width="11.5703125" style="375" bestFit="1" customWidth="1"/>
    <col min="13074" max="13074" width="2.42578125" style="375" customWidth="1"/>
    <col min="13075" max="13312" width="11.42578125" style="375"/>
    <col min="13313" max="13313" width="52.7109375" style="375" customWidth="1"/>
    <col min="13314" max="13327" width="11.7109375" style="375" customWidth="1"/>
    <col min="13328" max="13328" width="14" style="375" customWidth="1"/>
    <col min="13329" max="13329" width="11.5703125" style="375" bestFit="1" customWidth="1"/>
    <col min="13330" max="13330" width="2.42578125" style="375" customWidth="1"/>
    <col min="13331" max="13568" width="11.42578125" style="375"/>
    <col min="13569" max="13569" width="52.7109375" style="375" customWidth="1"/>
    <col min="13570" max="13583" width="11.7109375" style="375" customWidth="1"/>
    <col min="13584" max="13584" width="14" style="375" customWidth="1"/>
    <col min="13585" max="13585" width="11.5703125" style="375" bestFit="1" customWidth="1"/>
    <col min="13586" max="13586" width="2.42578125" style="375" customWidth="1"/>
    <col min="13587" max="13824" width="11.42578125" style="375"/>
    <col min="13825" max="13825" width="52.7109375" style="375" customWidth="1"/>
    <col min="13826" max="13839" width="11.7109375" style="375" customWidth="1"/>
    <col min="13840" max="13840" width="14" style="375" customWidth="1"/>
    <col min="13841" max="13841" width="11.5703125" style="375" bestFit="1" customWidth="1"/>
    <col min="13842" max="13842" width="2.42578125" style="375" customWidth="1"/>
    <col min="13843" max="14080" width="11.42578125" style="375"/>
    <col min="14081" max="14081" width="52.7109375" style="375" customWidth="1"/>
    <col min="14082" max="14095" width="11.7109375" style="375" customWidth="1"/>
    <col min="14096" max="14096" width="14" style="375" customWidth="1"/>
    <col min="14097" max="14097" width="11.5703125" style="375" bestFit="1" customWidth="1"/>
    <col min="14098" max="14098" width="2.42578125" style="375" customWidth="1"/>
    <col min="14099" max="14336" width="11.42578125" style="375"/>
    <col min="14337" max="14337" width="52.7109375" style="375" customWidth="1"/>
    <col min="14338" max="14351" width="11.7109375" style="375" customWidth="1"/>
    <col min="14352" max="14352" width="14" style="375" customWidth="1"/>
    <col min="14353" max="14353" width="11.5703125" style="375" bestFit="1" customWidth="1"/>
    <col min="14354" max="14354" width="2.42578125" style="375" customWidth="1"/>
    <col min="14355" max="14592" width="11.42578125" style="375"/>
    <col min="14593" max="14593" width="52.7109375" style="375" customWidth="1"/>
    <col min="14594" max="14607" width="11.7109375" style="375" customWidth="1"/>
    <col min="14608" max="14608" width="14" style="375" customWidth="1"/>
    <col min="14609" max="14609" width="11.5703125" style="375" bestFit="1" customWidth="1"/>
    <col min="14610" max="14610" width="2.42578125" style="375" customWidth="1"/>
    <col min="14611" max="14848" width="11.42578125" style="375"/>
    <col min="14849" max="14849" width="52.7109375" style="375" customWidth="1"/>
    <col min="14850" max="14863" width="11.7109375" style="375" customWidth="1"/>
    <col min="14864" max="14864" width="14" style="375" customWidth="1"/>
    <col min="14865" max="14865" width="11.5703125" style="375" bestFit="1" customWidth="1"/>
    <col min="14866" max="14866" width="2.42578125" style="375" customWidth="1"/>
    <col min="14867" max="15104" width="11.42578125" style="375"/>
    <col min="15105" max="15105" width="52.7109375" style="375" customWidth="1"/>
    <col min="15106" max="15119" width="11.7109375" style="375" customWidth="1"/>
    <col min="15120" max="15120" width="14" style="375" customWidth="1"/>
    <col min="15121" max="15121" width="11.5703125" style="375" bestFit="1" customWidth="1"/>
    <col min="15122" max="15122" width="2.42578125" style="375" customWidth="1"/>
    <col min="15123" max="15360" width="11.42578125" style="375"/>
    <col min="15361" max="15361" width="52.7109375" style="375" customWidth="1"/>
    <col min="15362" max="15375" width="11.7109375" style="375" customWidth="1"/>
    <col min="15376" max="15376" width="14" style="375" customWidth="1"/>
    <col min="15377" max="15377" width="11.5703125" style="375" bestFit="1" customWidth="1"/>
    <col min="15378" max="15378" width="2.42578125" style="375" customWidth="1"/>
    <col min="15379" max="15616" width="11.42578125" style="375"/>
    <col min="15617" max="15617" width="52.7109375" style="375" customWidth="1"/>
    <col min="15618" max="15631" width="11.7109375" style="375" customWidth="1"/>
    <col min="15632" max="15632" width="14" style="375" customWidth="1"/>
    <col min="15633" max="15633" width="11.5703125" style="375" bestFit="1" customWidth="1"/>
    <col min="15634" max="15634" width="2.42578125" style="375" customWidth="1"/>
    <col min="15635" max="15872" width="11.42578125" style="375"/>
    <col min="15873" max="15873" width="52.7109375" style="375" customWidth="1"/>
    <col min="15874" max="15887" width="11.7109375" style="375" customWidth="1"/>
    <col min="15888" max="15888" width="14" style="375" customWidth="1"/>
    <col min="15889" max="15889" width="11.5703125" style="375" bestFit="1" customWidth="1"/>
    <col min="15890" max="15890" width="2.42578125" style="375" customWidth="1"/>
    <col min="15891" max="16128" width="11.42578125" style="375"/>
    <col min="16129" max="16129" width="52.7109375" style="375" customWidth="1"/>
    <col min="16130" max="16143" width="11.7109375" style="375" customWidth="1"/>
    <col min="16144" max="16144" width="14" style="375" customWidth="1"/>
    <col min="16145" max="16145" width="11.5703125" style="375" bestFit="1" customWidth="1"/>
    <col min="16146" max="16146" width="2.42578125" style="375" customWidth="1"/>
    <col min="16147" max="16384" width="11.42578125" style="375"/>
  </cols>
  <sheetData>
    <row r="1" spans="1:26" s="1" customFormat="1" ht="3.75" customHeight="1">
      <c r="A1" s="133"/>
      <c r="B1" s="480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0"/>
    </row>
    <row r="2" spans="1:26" s="2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</row>
    <row r="3" spans="1:26" s="2" customFormat="1" ht="27" customHeight="1">
      <c r="A3" s="828" t="s">
        <v>184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</row>
    <row r="4" spans="1:26" s="2" customFormat="1" ht="27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</row>
    <row r="5" spans="1:26" s="3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</row>
    <row r="6" spans="1:26" ht="6" customHeight="1">
      <c r="A6" s="107"/>
    </row>
    <row r="7" spans="1:26" ht="6" customHeight="1">
      <c r="A7" s="241"/>
      <c r="B7" s="481"/>
      <c r="C7" s="242"/>
      <c r="D7" s="242"/>
      <c r="E7" s="242"/>
      <c r="F7" s="242"/>
      <c r="G7" s="242"/>
      <c r="H7" s="481"/>
      <c r="I7" s="481"/>
      <c r="J7" s="481"/>
      <c r="K7" s="242"/>
      <c r="L7" s="481"/>
      <c r="M7" s="481"/>
      <c r="N7" s="481"/>
      <c r="O7" s="481"/>
      <c r="P7" s="481"/>
      <c r="Q7" s="242"/>
      <c r="R7" s="150"/>
      <c r="S7" s="17"/>
      <c r="T7" s="17"/>
      <c r="U7" s="17"/>
      <c r="V7" s="17"/>
      <c r="W7" s="17"/>
    </row>
    <row r="8" spans="1:26" ht="27" customHeight="1">
      <c r="A8" s="243" t="s">
        <v>932</v>
      </c>
      <c r="B8" s="668" t="s">
        <v>45</v>
      </c>
      <c r="C8" s="668" t="s">
        <v>51</v>
      </c>
      <c r="D8" s="668" t="s">
        <v>46</v>
      </c>
      <c r="E8" s="668" t="s">
        <v>50</v>
      </c>
      <c r="F8" s="668" t="s">
        <v>47</v>
      </c>
      <c r="G8" s="668" t="s">
        <v>54</v>
      </c>
      <c r="H8" s="668" t="s">
        <v>52</v>
      </c>
      <c r="I8" s="668" t="s">
        <v>53</v>
      </c>
      <c r="J8" s="668" t="s">
        <v>48</v>
      </c>
      <c r="K8" s="668" t="s">
        <v>49</v>
      </c>
      <c r="L8" s="668" t="s">
        <v>55</v>
      </c>
      <c r="M8" s="668" t="s">
        <v>56</v>
      </c>
      <c r="N8" s="668" t="s">
        <v>547</v>
      </c>
      <c r="O8" s="668" t="s">
        <v>546</v>
      </c>
      <c r="P8" s="669" t="s">
        <v>43</v>
      </c>
      <c r="Q8" s="670" t="s">
        <v>11</v>
      </c>
      <c r="R8" s="150"/>
      <c r="Y8" s="375">
        <v>1</v>
      </c>
      <c r="Z8" s="375">
        <v>1</v>
      </c>
    </row>
    <row r="9" spans="1:26" ht="27" customHeight="1">
      <c r="A9" s="244" t="s">
        <v>13</v>
      </c>
      <c r="B9" s="114">
        <v>3935440.0604099999</v>
      </c>
      <c r="C9" s="114">
        <v>3811655.8608400002</v>
      </c>
      <c r="D9" s="114">
        <v>3296027.68982</v>
      </c>
      <c r="E9" s="114">
        <v>6887755.5444099996</v>
      </c>
      <c r="F9" s="114">
        <v>4626771.9196300004</v>
      </c>
      <c r="G9" s="114">
        <v>2833595.25208</v>
      </c>
      <c r="H9" s="114">
        <v>1755233.0822300001</v>
      </c>
      <c r="I9" s="114">
        <v>0</v>
      </c>
      <c r="J9" s="114">
        <v>92136.351790000001</v>
      </c>
      <c r="K9" s="114">
        <v>426933.07532999996</v>
      </c>
      <c r="L9" s="114">
        <v>838044.19420000003</v>
      </c>
      <c r="M9" s="114">
        <v>395501.44541000004</v>
      </c>
      <c r="N9" s="114">
        <v>2983283.3218899998</v>
      </c>
      <c r="O9" s="114">
        <v>0</v>
      </c>
      <c r="P9" s="114">
        <v>31882377.798039999</v>
      </c>
      <c r="Q9" s="115">
        <v>0.22393124955198201</v>
      </c>
      <c r="R9" s="150"/>
      <c r="S9" s="17"/>
      <c r="T9" s="17"/>
      <c r="U9" s="17"/>
      <c r="V9" s="17"/>
      <c r="W9" s="17"/>
    </row>
    <row r="10" spans="1:26" ht="27" customHeight="1">
      <c r="A10" s="244" t="s">
        <v>14</v>
      </c>
      <c r="B10" s="114">
        <v>27466.88682</v>
      </c>
      <c r="C10" s="114">
        <v>11991.264039999998</v>
      </c>
      <c r="D10" s="114">
        <v>20528.459409999999</v>
      </c>
      <c r="E10" s="114">
        <v>10544.234050000001</v>
      </c>
      <c r="F10" s="114">
        <v>7884.1846100000002</v>
      </c>
      <c r="G10" s="114">
        <v>8897.2600600000005</v>
      </c>
      <c r="H10" s="114">
        <v>1536.59618</v>
      </c>
      <c r="I10" s="114">
        <v>0</v>
      </c>
      <c r="J10" s="114">
        <v>0</v>
      </c>
      <c r="K10" s="114">
        <v>0</v>
      </c>
      <c r="L10" s="114">
        <v>0</v>
      </c>
      <c r="M10" s="114">
        <v>1435.0386699999999</v>
      </c>
      <c r="N10" s="114">
        <v>0</v>
      </c>
      <c r="O10" s="114">
        <v>10853.394839999999</v>
      </c>
      <c r="P10" s="114">
        <v>101137.31867999997</v>
      </c>
      <c r="Q10" s="115">
        <v>7.1035498957488987E-4</v>
      </c>
      <c r="R10" s="150"/>
      <c r="S10" s="17"/>
      <c r="T10" s="17"/>
      <c r="U10" s="17"/>
      <c r="V10" s="17"/>
      <c r="W10" s="17"/>
    </row>
    <row r="11" spans="1:26" ht="27" customHeight="1">
      <c r="A11" s="244" t="s">
        <v>15</v>
      </c>
      <c r="B11" s="114">
        <v>0</v>
      </c>
      <c r="C11" s="114">
        <v>0</v>
      </c>
      <c r="D11" s="114">
        <v>0</v>
      </c>
      <c r="E11" s="114">
        <v>206219.36611999999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206219.36611999999</v>
      </c>
      <c r="Q11" s="115">
        <v>1.4484164458997209E-3</v>
      </c>
      <c r="R11" s="150"/>
      <c r="S11" s="17"/>
      <c r="T11" s="17"/>
      <c r="U11" s="17"/>
      <c r="V11" s="17"/>
      <c r="W11" s="17"/>
    </row>
    <row r="12" spans="1:26" ht="27" customHeight="1">
      <c r="A12" s="244" t="s">
        <v>16</v>
      </c>
      <c r="B12" s="114">
        <v>382852.67625000002</v>
      </c>
      <c r="C12" s="114">
        <v>254237.03075000001</v>
      </c>
      <c r="D12" s="114">
        <v>39592.163979999998</v>
      </c>
      <c r="E12" s="114">
        <v>418146.05377</v>
      </c>
      <c r="F12" s="114">
        <v>361122.95600999997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388.47012999999998</v>
      </c>
      <c r="M12" s="114">
        <v>39327.659820000001</v>
      </c>
      <c r="N12" s="114">
        <v>374743.86663999996</v>
      </c>
      <c r="O12" s="114">
        <v>3227.9134800000002</v>
      </c>
      <c r="P12" s="114">
        <v>1873638.7908300001</v>
      </c>
      <c r="Q12" s="115">
        <v>1.3159817573751348E-2</v>
      </c>
      <c r="R12" s="150"/>
      <c r="S12" s="17"/>
      <c r="T12" s="17"/>
      <c r="U12" s="17"/>
      <c r="V12" s="17"/>
      <c r="W12" s="17"/>
    </row>
    <row r="13" spans="1:26" ht="27" customHeight="1">
      <c r="A13" s="244" t="s">
        <v>33</v>
      </c>
      <c r="B13" s="114">
        <v>1949925.7875599999</v>
      </c>
      <c r="C13" s="114">
        <v>1131690.6747300001</v>
      </c>
      <c r="D13" s="114">
        <v>1773847.9351300001</v>
      </c>
      <c r="E13" s="114">
        <v>1915838.58503</v>
      </c>
      <c r="F13" s="114">
        <v>673171.43414999999</v>
      </c>
      <c r="G13" s="114">
        <v>1923762.6415500001</v>
      </c>
      <c r="H13" s="114">
        <v>1232869.01165</v>
      </c>
      <c r="I13" s="114">
        <v>0</v>
      </c>
      <c r="J13" s="114">
        <v>23363.637899999998</v>
      </c>
      <c r="K13" s="114">
        <v>22082.60556</v>
      </c>
      <c r="L13" s="114">
        <v>243252.54128</v>
      </c>
      <c r="M13" s="114">
        <v>265227.51438999997</v>
      </c>
      <c r="N13" s="114">
        <v>755201.24737</v>
      </c>
      <c r="O13" s="114">
        <v>0</v>
      </c>
      <c r="P13" s="114">
        <v>11910233.616299998</v>
      </c>
      <c r="Q13" s="115">
        <v>8.3653531522923014E-2</v>
      </c>
      <c r="R13" s="150"/>
      <c r="S13" s="17"/>
      <c r="T13" s="17"/>
      <c r="U13" s="17"/>
      <c r="V13" s="17"/>
      <c r="W13" s="17"/>
    </row>
    <row r="14" spans="1:26" ht="27" customHeight="1">
      <c r="A14" s="244" t="s">
        <v>34</v>
      </c>
      <c r="B14" s="114">
        <v>541276.35219000001</v>
      </c>
      <c r="C14" s="114">
        <v>527515.88436999999</v>
      </c>
      <c r="D14" s="114">
        <v>844331.27759000007</v>
      </c>
      <c r="E14" s="114">
        <v>366160.59213999996</v>
      </c>
      <c r="F14" s="114">
        <v>379413.3284</v>
      </c>
      <c r="G14" s="114">
        <v>98223.22920999999</v>
      </c>
      <c r="H14" s="114">
        <v>255496.38113999998</v>
      </c>
      <c r="I14" s="114">
        <v>10940.016949999999</v>
      </c>
      <c r="J14" s="114">
        <v>0</v>
      </c>
      <c r="K14" s="114">
        <v>0</v>
      </c>
      <c r="L14" s="114">
        <v>401419.69620000001</v>
      </c>
      <c r="M14" s="114">
        <v>43354.001659999994</v>
      </c>
      <c r="N14" s="114">
        <v>293375.29061999999</v>
      </c>
      <c r="O14" s="114">
        <v>94730.892849999989</v>
      </c>
      <c r="P14" s="114">
        <v>3856236.9433200005</v>
      </c>
      <c r="Q14" s="115">
        <v>2.7084929573202968E-2</v>
      </c>
      <c r="R14" s="150"/>
      <c r="S14" s="17"/>
      <c r="T14" s="17"/>
      <c r="U14" s="17"/>
      <c r="V14" s="17"/>
      <c r="W14" s="17"/>
    </row>
    <row r="15" spans="1:26" ht="27" customHeight="1">
      <c r="A15" s="244" t="s">
        <v>35</v>
      </c>
      <c r="B15" s="114">
        <v>40486.270200000006</v>
      </c>
      <c r="C15" s="114">
        <v>1366.9226000000001</v>
      </c>
      <c r="D15" s="114">
        <v>62452.433619999996</v>
      </c>
      <c r="E15" s="114">
        <v>8973.4466300000004</v>
      </c>
      <c r="F15" s="114">
        <v>44855.586109999997</v>
      </c>
      <c r="G15" s="114">
        <v>0</v>
      </c>
      <c r="H15" s="114">
        <v>39.325789999999998</v>
      </c>
      <c r="I15" s="114">
        <v>0</v>
      </c>
      <c r="J15" s="114">
        <v>0</v>
      </c>
      <c r="K15" s="114">
        <v>0</v>
      </c>
      <c r="L15" s="114">
        <v>3235.78442</v>
      </c>
      <c r="M15" s="114">
        <v>270.86338000000001</v>
      </c>
      <c r="N15" s="114">
        <v>4270.2052999999996</v>
      </c>
      <c r="O15" s="114">
        <v>16599.14012</v>
      </c>
      <c r="P15" s="114">
        <v>182549.97817000002</v>
      </c>
      <c r="Q15" s="115">
        <v>1.2821705136374175E-3</v>
      </c>
      <c r="R15" s="150"/>
      <c r="S15" s="17"/>
      <c r="T15" s="17"/>
      <c r="U15" s="17"/>
      <c r="V15" s="17"/>
      <c r="W15" s="17"/>
    </row>
    <row r="16" spans="1:26" ht="27" customHeight="1">
      <c r="A16" s="244" t="s">
        <v>185</v>
      </c>
      <c r="B16" s="114">
        <v>52600.4565</v>
      </c>
      <c r="C16" s="114">
        <v>74802.424180000002</v>
      </c>
      <c r="D16" s="114">
        <v>97627.53018999999</v>
      </c>
      <c r="E16" s="114">
        <v>7853.8006599999999</v>
      </c>
      <c r="F16" s="114">
        <v>0</v>
      </c>
      <c r="G16" s="114">
        <v>0</v>
      </c>
      <c r="H16" s="114">
        <v>621.56461000000002</v>
      </c>
      <c r="I16" s="114">
        <v>561.00963000000002</v>
      </c>
      <c r="J16" s="114">
        <v>0</v>
      </c>
      <c r="K16" s="114">
        <v>0</v>
      </c>
      <c r="L16" s="114">
        <v>301594.32827999996</v>
      </c>
      <c r="M16" s="114">
        <v>27869.762500000001</v>
      </c>
      <c r="N16" s="114">
        <v>531470.66243999999</v>
      </c>
      <c r="O16" s="114">
        <v>89250.827260000005</v>
      </c>
      <c r="P16" s="114">
        <v>1184252.3662499997</v>
      </c>
      <c r="Q16" s="115">
        <v>8.3177959259850675E-3</v>
      </c>
      <c r="R16" s="150"/>
      <c r="S16" s="17"/>
      <c r="T16" s="17"/>
      <c r="U16" s="17"/>
      <c r="V16" s="17"/>
      <c r="W16" s="17"/>
    </row>
    <row r="17" spans="1:23" ht="27" customHeight="1">
      <c r="A17" s="244" t="s">
        <v>36</v>
      </c>
      <c r="B17" s="114">
        <v>0</v>
      </c>
      <c r="C17" s="114">
        <v>0</v>
      </c>
      <c r="D17" s="114">
        <v>11230.93461</v>
      </c>
      <c r="E17" s="114">
        <v>0</v>
      </c>
      <c r="F17" s="114">
        <v>0</v>
      </c>
      <c r="G17" s="114">
        <v>0</v>
      </c>
      <c r="H17" s="114">
        <v>0</v>
      </c>
      <c r="I17" s="114">
        <v>0</v>
      </c>
      <c r="J17" s="114">
        <v>0</v>
      </c>
      <c r="K17" s="114">
        <v>0</v>
      </c>
      <c r="L17" s="114">
        <v>10824.685720000001</v>
      </c>
      <c r="M17" s="114">
        <v>0</v>
      </c>
      <c r="N17" s="114">
        <v>0</v>
      </c>
      <c r="O17" s="114">
        <v>0</v>
      </c>
      <c r="P17" s="114">
        <v>22055.620330000002</v>
      </c>
      <c r="Q17" s="115">
        <v>1.5491136361995636E-4</v>
      </c>
      <c r="R17" s="150"/>
      <c r="S17" s="17"/>
      <c r="T17" s="17"/>
      <c r="U17" s="17"/>
      <c r="V17" s="17"/>
      <c r="W17" s="17"/>
    </row>
    <row r="18" spans="1:23" ht="27" customHeight="1">
      <c r="A18" s="244" t="s">
        <v>37</v>
      </c>
      <c r="B18" s="114">
        <v>149070.69275999998</v>
      </c>
      <c r="C18" s="114">
        <v>3045.8546099999999</v>
      </c>
      <c r="D18" s="114">
        <v>53641.897210000003</v>
      </c>
      <c r="E18" s="114">
        <v>185695.69234000001</v>
      </c>
      <c r="F18" s="114">
        <v>93284.005700000009</v>
      </c>
      <c r="G18" s="114">
        <v>0</v>
      </c>
      <c r="H18" s="114">
        <v>4919.6000000000004</v>
      </c>
      <c r="I18" s="114">
        <v>0</v>
      </c>
      <c r="J18" s="114">
        <v>0</v>
      </c>
      <c r="K18" s="114">
        <v>0</v>
      </c>
      <c r="L18" s="114">
        <v>20586.151719999998</v>
      </c>
      <c r="M18" s="114">
        <v>14527.883230000001</v>
      </c>
      <c r="N18" s="114">
        <v>0</v>
      </c>
      <c r="O18" s="114">
        <v>0</v>
      </c>
      <c r="P18" s="114">
        <v>524771.77756999992</v>
      </c>
      <c r="Q18" s="115">
        <v>3.6858229528943433E-3</v>
      </c>
      <c r="R18" s="150"/>
      <c r="S18" s="17"/>
      <c r="T18" s="17"/>
      <c r="U18" s="17"/>
      <c r="V18" s="17"/>
      <c r="W18" s="17"/>
    </row>
    <row r="19" spans="1:23" ht="27" customHeight="1">
      <c r="A19" s="244" t="s">
        <v>38</v>
      </c>
      <c r="B19" s="114">
        <v>519758.81838000001</v>
      </c>
      <c r="C19" s="114">
        <v>84146.249309999999</v>
      </c>
      <c r="D19" s="114">
        <v>151201.79455000002</v>
      </c>
      <c r="E19" s="114">
        <v>304675.21427</v>
      </c>
      <c r="F19" s="114">
        <v>286970.81595999998</v>
      </c>
      <c r="G19" s="114">
        <v>0</v>
      </c>
      <c r="H19" s="114">
        <v>2784</v>
      </c>
      <c r="I19" s="114">
        <v>0</v>
      </c>
      <c r="J19" s="114">
        <v>0</v>
      </c>
      <c r="K19" s="114">
        <v>0</v>
      </c>
      <c r="L19" s="114">
        <v>112716.49856000001</v>
      </c>
      <c r="M19" s="114">
        <v>96277.566950000008</v>
      </c>
      <c r="N19" s="114">
        <v>644750.34071000002</v>
      </c>
      <c r="O19" s="114">
        <v>0</v>
      </c>
      <c r="P19" s="114">
        <v>2203281.2986900001</v>
      </c>
      <c r="Q19" s="115">
        <v>1.5475117240486896E-2</v>
      </c>
      <c r="R19" s="150"/>
      <c r="S19" s="17"/>
      <c r="T19" s="17"/>
      <c r="U19" s="17"/>
      <c r="V19" s="17"/>
      <c r="W19" s="17"/>
    </row>
    <row r="20" spans="1:23" ht="27" customHeight="1">
      <c r="A20" s="244" t="s">
        <v>21</v>
      </c>
      <c r="B20" s="114">
        <v>477287.61206000001</v>
      </c>
      <c r="C20" s="114">
        <v>1500693.1526600001</v>
      </c>
      <c r="D20" s="114">
        <v>1450560.7843199999</v>
      </c>
      <c r="E20" s="114">
        <v>398552.69755000004</v>
      </c>
      <c r="F20" s="114">
        <v>648174.57272000005</v>
      </c>
      <c r="G20" s="114">
        <v>836.8930600000001</v>
      </c>
      <c r="H20" s="114">
        <v>768153.94877000002</v>
      </c>
      <c r="I20" s="114">
        <v>1934409.8241900001</v>
      </c>
      <c r="J20" s="114">
        <v>228.00960000000001</v>
      </c>
      <c r="K20" s="114">
        <v>0</v>
      </c>
      <c r="L20" s="114">
        <v>1778952.87873</v>
      </c>
      <c r="M20" s="114">
        <v>168653.59733000002</v>
      </c>
      <c r="N20" s="114">
        <v>404304.90888999996</v>
      </c>
      <c r="O20" s="114">
        <v>1282959.8485000001</v>
      </c>
      <c r="P20" s="114">
        <v>10813768.72838</v>
      </c>
      <c r="Q20" s="115">
        <v>7.5952325734661721E-2</v>
      </c>
      <c r="R20" s="150"/>
      <c r="S20" s="17"/>
      <c r="T20" s="17"/>
      <c r="U20" s="17"/>
      <c r="V20" s="17"/>
      <c r="W20" s="17"/>
    </row>
    <row r="21" spans="1:23" ht="27" customHeight="1">
      <c r="A21" s="244" t="s">
        <v>22</v>
      </c>
      <c r="B21" s="114">
        <v>0</v>
      </c>
      <c r="C21" s="114">
        <v>1837457.2476700002</v>
      </c>
      <c r="D21" s="114">
        <v>158710.33486</v>
      </c>
      <c r="E21" s="114">
        <v>679839.01473000005</v>
      </c>
      <c r="F21" s="114">
        <v>248754.28641999999</v>
      </c>
      <c r="G21" s="114">
        <v>122206.91121999999</v>
      </c>
      <c r="H21" s="114">
        <v>84828.539400000009</v>
      </c>
      <c r="I21" s="114">
        <v>5164277.75232</v>
      </c>
      <c r="J21" s="114">
        <v>0</v>
      </c>
      <c r="K21" s="114">
        <v>0</v>
      </c>
      <c r="L21" s="114">
        <v>1649091.48982</v>
      </c>
      <c r="M21" s="114">
        <v>147662.51202000002</v>
      </c>
      <c r="N21" s="114">
        <v>336169.10473000002</v>
      </c>
      <c r="O21" s="114">
        <v>1618243.8320899999</v>
      </c>
      <c r="P21" s="114">
        <v>12047241.025280001</v>
      </c>
      <c r="Q21" s="115">
        <v>8.4615826132350094E-2</v>
      </c>
      <c r="R21" s="150"/>
      <c r="S21" s="17"/>
      <c r="T21" s="17"/>
      <c r="U21" s="17"/>
      <c r="V21" s="17"/>
      <c r="W21" s="17"/>
    </row>
    <row r="22" spans="1:23" ht="27" customHeight="1">
      <c r="A22" s="244" t="s">
        <v>23</v>
      </c>
      <c r="B22" s="114">
        <v>620957.67230999994</v>
      </c>
      <c r="C22" s="114">
        <v>0</v>
      </c>
      <c r="D22" s="114">
        <v>2295877.32039</v>
      </c>
      <c r="E22" s="114">
        <v>490230.96818999999</v>
      </c>
      <c r="F22" s="114">
        <v>1020461.87078</v>
      </c>
      <c r="G22" s="114">
        <v>411076.96838999999</v>
      </c>
      <c r="H22" s="114">
        <v>1138606.5998199999</v>
      </c>
      <c r="I22" s="114">
        <v>513081.00336999999</v>
      </c>
      <c r="J22" s="114">
        <v>0</v>
      </c>
      <c r="K22" s="114">
        <v>0</v>
      </c>
      <c r="L22" s="114">
        <v>683335.76399000001</v>
      </c>
      <c r="M22" s="114">
        <v>571144.35925999994</v>
      </c>
      <c r="N22" s="114">
        <v>2643207.3793000001</v>
      </c>
      <c r="O22" s="114">
        <v>1752078.6032100001</v>
      </c>
      <c r="P22" s="114">
        <v>12140058.50901</v>
      </c>
      <c r="Q22" s="115">
        <v>8.5267745360068647E-2</v>
      </c>
      <c r="R22" s="150"/>
      <c r="S22" s="17"/>
      <c r="T22" s="17"/>
      <c r="U22" s="17"/>
      <c r="V22" s="17"/>
      <c r="W22" s="17"/>
    </row>
    <row r="23" spans="1:23" ht="27" customHeight="1">
      <c r="A23" s="244" t="s">
        <v>24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0</v>
      </c>
      <c r="K23" s="114">
        <v>0</v>
      </c>
      <c r="L23" s="114">
        <v>0</v>
      </c>
      <c r="M23" s="114">
        <v>0</v>
      </c>
      <c r="N23" s="114">
        <v>0</v>
      </c>
      <c r="O23" s="114">
        <v>0</v>
      </c>
      <c r="P23" s="114">
        <v>0</v>
      </c>
      <c r="Q23" s="115">
        <v>0</v>
      </c>
      <c r="R23" s="150"/>
      <c r="S23" s="17"/>
      <c r="T23" s="17"/>
      <c r="U23" s="17"/>
      <c r="V23" s="17"/>
      <c r="W23" s="17"/>
    </row>
    <row r="24" spans="1:23" ht="27" customHeight="1">
      <c r="A24" s="244" t="s">
        <v>25</v>
      </c>
      <c r="B24" s="114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v>0</v>
      </c>
      <c r="Q24" s="115">
        <v>0</v>
      </c>
      <c r="R24" s="150"/>
      <c r="S24" s="17"/>
      <c r="T24" s="17"/>
      <c r="U24" s="17"/>
      <c r="V24" s="17"/>
      <c r="W24" s="17"/>
    </row>
    <row r="25" spans="1:23" ht="27" customHeight="1">
      <c r="A25" s="244" t="s">
        <v>26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115">
        <v>0</v>
      </c>
      <c r="R25" s="150"/>
      <c r="S25" s="17"/>
      <c r="T25" s="17"/>
      <c r="U25" s="17"/>
      <c r="V25" s="17"/>
      <c r="W25" s="17"/>
    </row>
    <row r="26" spans="1:23" ht="27" customHeight="1">
      <c r="A26" s="244" t="s">
        <v>27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>
        <v>0</v>
      </c>
      <c r="O26" s="114">
        <v>0</v>
      </c>
      <c r="P26" s="114">
        <v>0</v>
      </c>
      <c r="Q26" s="115">
        <v>0</v>
      </c>
      <c r="R26" s="150"/>
      <c r="S26" s="17"/>
      <c r="T26" s="17"/>
      <c r="U26" s="17"/>
      <c r="V26" s="17"/>
      <c r="W26" s="17"/>
    </row>
    <row r="27" spans="1:23" ht="27" customHeight="1">
      <c r="A27" s="244" t="s">
        <v>28</v>
      </c>
      <c r="B27" s="114">
        <v>10432.926170000001</v>
      </c>
      <c r="C27" s="114">
        <v>605138.25455999991</v>
      </c>
      <c r="D27" s="114">
        <v>146558.03797999999</v>
      </c>
      <c r="E27" s="114">
        <v>119177.34555</v>
      </c>
      <c r="F27" s="114">
        <v>24496.34577</v>
      </c>
      <c r="G27" s="114">
        <v>0</v>
      </c>
      <c r="H27" s="114">
        <v>0</v>
      </c>
      <c r="I27" s="114">
        <v>500822.75581</v>
      </c>
      <c r="J27" s="114">
        <v>225.60667000000001</v>
      </c>
      <c r="K27" s="114">
        <v>0</v>
      </c>
      <c r="L27" s="114">
        <v>931446.58373000007</v>
      </c>
      <c r="M27" s="114">
        <v>15332.307349999999</v>
      </c>
      <c r="N27" s="114">
        <v>18138.940280000003</v>
      </c>
      <c r="O27" s="114">
        <v>1242254.8619900001</v>
      </c>
      <c r="P27" s="114">
        <v>3614023.9658599999</v>
      </c>
      <c r="Q27" s="115">
        <v>2.5383705936625325E-2</v>
      </c>
      <c r="R27" s="150"/>
      <c r="S27" s="17"/>
      <c r="T27" s="17"/>
      <c r="U27" s="17"/>
      <c r="V27" s="17"/>
      <c r="W27" s="17"/>
    </row>
    <row r="28" spans="1:23" ht="27" customHeight="1">
      <c r="A28" s="244" t="s">
        <v>186</v>
      </c>
      <c r="B28" s="114">
        <v>8471.1048200000005</v>
      </c>
      <c r="C28" s="114">
        <v>72514.437409999999</v>
      </c>
      <c r="D28" s="114">
        <v>72800.414220000006</v>
      </c>
      <c r="E28" s="114">
        <v>15742.72566</v>
      </c>
      <c r="F28" s="114">
        <v>14061.903350000001</v>
      </c>
      <c r="G28" s="114">
        <v>0</v>
      </c>
      <c r="H28" s="114">
        <v>0</v>
      </c>
      <c r="I28" s="114">
        <v>17519.41459</v>
      </c>
      <c r="J28" s="114">
        <v>0</v>
      </c>
      <c r="K28" s="114">
        <v>0</v>
      </c>
      <c r="L28" s="114">
        <v>231476.33799999999</v>
      </c>
      <c r="M28" s="114">
        <v>76586.461370000005</v>
      </c>
      <c r="N28" s="114">
        <v>295999.09204000002</v>
      </c>
      <c r="O28" s="114">
        <v>286774.88799999998</v>
      </c>
      <c r="P28" s="114">
        <v>1091946.7794600001</v>
      </c>
      <c r="Q28" s="115">
        <v>7.669472092629569E-3</v>
      </c>
      <c r="R28" s="150"/>
      <c r="S28" s="17"/>
      <c r="T28" s="17"/>
      <c r="U28" s="17"/>
      <c r="V28" s="17"/>
      <c r="W28" s="17"/>
    </row>
    <row r="29" spans="1:23" ht="27" customHeight="1">
      <c r="A29" s="244" t="s">
        <v>29</v>
      </c>
      <c r="B29" s="114">
        <v>0</v>
      </c>
      <c r="C29" s="114">
        <v>115818.55662</v>
      </c>
      <c r="D29" s="114">
        <v>43632.293740000001</v>
      </c>
      <c r="E29" s="114">
        <v>0</v>
      </c>
      <c r="F29" s="114">
        <v>1318.24305</v>
      </c>
      <c r="G29" s="114">
        <v>0</v>
      </c>
      <c r="H29" s="114">
        <v>0</v>
      </c>
      <c r="I29" s="114">
        <v>0</v>
      </c>
      <c r="J29" s="114">
        <v>0</v>
      </c>
      <c r="K29" s="114">
        <v>0</v>
      </c>
      <c r="L29" s="114">
        <v>30674.86044</v>
      </c>
      <c r="M29" s="114">
        <v>961.63754000000006</v>
      </c>
      <c r="N29" s="114">
        <v>0</v>
      </c>
      <c r="O29" s="114">
        <v>0</v>
      </c>
      <c r="P29" s="114">
        <v>192405.59138999999</v>
      </c>
      <c r="Q29" s="115">
        <v>1.3513930728027287E-3</v>
      </c>
      <c r="R29" s="150"/>
      <c r="S29" s="17"/>
      <c r="T29" s="17"/>
      <c r="U29" s="17"/>
      <c r="V29" s="17"/>
      <c r="W29" s="17"/>
    </row>
    <row r="30" spans="1:23" ht="27" customHeight="1">
      <c r="A30" s="244" t="s">
        <v>17</v>
      </c>
      <c r="B30" s="114">
        <v>2542578.64897</v>
      </c>
      <c r="C30" s="114">
        <v>1350277.7742300001</v>
      </c>
      <c r="D30" s="114">
        <v>4324392.8448900003</v>
      </c>
      <c r="E30" s="114">
        <v>725198.87026</v>
      </c>
      <c r="F30" s="114">
        <v>2087311.0811099999</v>
      </c>
      <c r="G30" s="114">
        <v>961460.93374000001</v>
      </c>
      <c r="H30" s="114">
        <v>688800.09378</v>
      </c>
      <c r="I30" s="114">
        <v>200757.02943999998</v>
      </c>
      <c r="J30" s="114">
        <v>0</v>
      </c>
      <c r="K30" s="114">
        <v>0</v>
      </c>
      <c r="L30" s="114">
        <v>639396.65443</v>
      </c>
      <c r="M30" s="114">
        <v>378911.67291000002</v>
      </c>
      <c r="N30" s="114">
        <v>1062468.12274</v>
      </c>
      <c r="O30" s="114">
        <v>274671.34052999999</v>
      </c>
      <c r="P30" s="114">
        <v>15236225.067030001</v>
      </c>
      <c r="Q30" s="115">
        <v>0.10701419258399877</v>
      </c>
      <c r="R30" s="150"/>
      <c r="S30" s="17"/>
      <c r="T30" s="17"/>
      <c r="U30" s="17"/>
      <c r="V30" s="17"/>
      <c r="W30" s="17"/>
    </row>
    <row r="31" spans="1:23" ht="27" customHeight="1">
      <c r="A31" s="244" t="s">
        <v>18</v>
      </c>
      <c r="B31" s="114">
        <v>544553.33860000002</v>
      </c>
      <c r="C31" s="114">
        <v>0</v>
      </c>
      <c r="D31" s="114">
        <v>2085.1260700000003</v>
      </c>
      <c r="E31" s="114">
        <v>0</v>
      </c>
      <c r="F31" s="114">
        <v>74678.338959999994</v>
      </c>
      <c r="G31" s="114">
        <v>0</v>
      </c>
      <c r="H31" s="114">
        <v>2677.7274400000001</v>
      </c>
      <c r="I31" s="114">
        <v>863036.88149000006</v>
      </c>
      <c r="J31" s="114">
        <v>0</v>
      </c>
      <c r="K31" s="114">
        <v>0</v>
      </c>
      <c r="L31" s="114">
        <v>410940.98937000002</v>
      </c>
      <c r="M31" s="114">
        <v>1082.6942099999999</v>
      </c>
      <c r="N31" s="114">
        <v>0</v>
      </c>
      <c r="O31" s="114">
        <v>17964.20866</v>
      </c>
      <c r="P31" s="114">
        <v>1917019.3048000003</v>
      </c>
      <c r="Q31" s="115">
        <v>1.3464507919027494E-2</v>
      </c>
      <c r="R31" s="150"/>
      <c r="S31" s="17"/>
      <c r="T31" s="17"/>
      <c r="U31" s="17"/>
      <c r="V31" s="17"/>
      <c r="W31" s="17"/>
    </row>
    <row r="32" spans="1:23" ht="27" customHeight="1">
      <c r="A32" s="245" t="s">
        <v>187</v>
      </c>
      <c r="B32" s="114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21.357669999999999</v>
      </c>
      <c r="I32" s="114">
        <v>31389.891760000002</v>
      </c>
      <c r="J32" s="114">
        <v>0</v>
      </c>
      <c r="K32" s="114">
        <v>0</v>
      </c>
      <c r="L32" s="114">
        <v>0</v>
      </c>
      <c r="M32" s="114">
        <v>674.54317000000003</v>
      </c>
      <c r="N32" s="114">
        <v>0</v>
      </c>
      <c r="O32" s="114">
        <v>0</v>
      </c>
      <c r="P32" s="114">
        <v>32085.792600000004</v>
      </c>
      <c r="Q32" s="115">
        <v>2.2535996766920703E-4</v>
      </c>
      <c r="R32" s="150"/>
      <c r="S32" s="17"/>
      <c r="T32" s="17"/>
      <c r="U32" s="17"/>
      <c r="V32" s="17"/>
      <c r="W32" s="17"/>
    </row>
    <row r="33" spans="1:23" ht="27" customHeight="1">
      <c r="A33" s="244" t="s">
        <v>188</v>
      </c>
      <c r="B33" s="114">
        <v>2718273.6370900003</v>
      </c>
      <c r="C33" s="114">
        <v>2475467.4150799997</v>
      </c>
      <c r="D33" s="114">
        <v>6712633.2690600008</v>
      </c>
      <c r="E33" s="114">
        <v>319309.22657999996</v>
      </c>
      <c r="F33" s="114">
        <v>2272742.7447699998</v>
      </c>
      <c r="G33" s="114">
        <v>1426196.0354300002</v>
      </c>
      <c r="H33" s="114">
        <v>803269.81378999993</v>
      </c>
      <c r="I33" s="114">
        <v>206106.64916999999</v>
      </c>
      <c r="J33" s="114">
        <v>0</v>
      </c>
      <c r="K33" s="114">
        <v>0</v>
      </c>
      <c r="L33" s="114">
        <v>954338.43986000004</v>
      </c>
      <c r="M33" s="114">
        <v>238378.09169999999</v>
      </c>
      <c r="N33" s="114">
        <v>817896.47619000007</v>
      </c>
      <c r="O33" s="114">
        <v>301887.16044999997</v>
      </c>
      <c r="P33" s="114">
        <v>19246498.959169999</v>
      </c>
      <c r="Q33" s="115">
        <v>0.13518102660752029</v>
      </c>
      <c r="R33" s="150"/>
      <c r="S33" s="17"/>
      <c r="T33" s="17"/>
      <c r="U33" s="17"/>
      <c r="V33" s="17"/>
      <c r="W33" s="17"/>
    </row>
    <row r="34" spans="1:23" ht="27" customHeight="1">
      <c r="A34" s="245" t="s">
        <v>20</v>
      </c>
      <c r="B34" s="114">
        <v>79944.02393000001</v>
      </c>
      <c r="C34" s="114">
        <v>4586.8927899999999</v>
      </c>
      <c r="D34" s="114">
        <v>1369.71021</v>
      </c>
      <c r="E34" s="114">
        <v>369.34924999999998</v>
      </c>
      <c r="F34" s="114">
        <v>0</v>
      </c>
      <c r="G34" s="114">
        <v>0</v>
      </c>
      <c r="H34" s="114">
        <v>119.32816</v>
      </c>
      <c r="I34" s="114">
        <v>21699.815930000001</v>
      </c>
      <c r="J34" s="114">
        <v>0</v>
      </c>
      <c r="K34" s="114">
        <v>0</v>
      </c>
      <c r="L34" s="114">
        <v>41668.361929999999</v>
      </c>
      <c r="M34" s="114">
        <v>457.40931</v>
      </c>
      <c r="N34" s="114">
        <v>0</v>
      </c>
      <c r="O34" s="114">
        <v>4986.4408200000007</v>
      </c>
      <c r="P34" s="114">
        <v>155201.33233</v>
      </c>
      <c r="Q34" s="115">
        <v>1.0900826939867041E-3</v>
      </c>
      <c r="R34" s="150"/>
      <c r="S34" s="17"/>
      <c r="T34" s="17"/>
      <c r="U34" s="17"/>
      <c r="V34" s="17"/>
      <c r="W34" s="17"/>
    </row>
    <row r="35" spans="1:23" ht="27" customHeight="1">
      <c r="A35" s="244" t="s">
        <v>30</v>
      </c>
      <c r="B35" s="114">
        <v>1486802.2836300002</v>
      </c>
      <c r="C35" s="114">
        <v>1942116.3704000001</v>
      </c>
      <c r="D35" s="114">
        <v>1404442.67671</v>
      </c>
      <c r="E35" s="114">
        <v>687389.6759400001</v>
      </c>
      <c r="F35" s="114">
        <v>1336518.50239</v>
      </c>
      <c r="G35" s="114">
        <v>512121.54236000002</v>
      </c>
      <c r="H35" s="114">
        <v>602762.77254999999</v>
      </c>
      <c r="I35" s="114">
        <v>260130.0809</v>
      </c>
      <c r="J35" s="114">
        <v>1552.0143799999998</v>
      </c>
      <c r="K35" s="114">
        <v>0</v>
      </c>
      <c r="L35" s="114">
        <v>715641.45625000005</v>
      </c>
      <c r="M35" s="114">
        <v>135836.95180000001</v>
      </c>
      <c r="N35" s="114">
        <v>171646.16974000001</v>
      </c>
      <c r="O35" s="114">
        <v>295931.30531000003</v>
      </c>
      <c r="P35" s="114">
        <v>9552891.802360002</v>
      </c>
      <c r="Q35" s="115">
        <v>6.7096344309327816E-2</v>
      </c>
      <c r="R35" s="150"/>
      <c r="S35" s="17"/>
      <c r="T35" s="17"/>
      <c r="U35" s="17"/>
      <c r="V35" s="17"/>
      <c r="W35" s="17"/>
    </row>
    <row r="36" spans="1:23" ht="27" customHeight="1">
      <c r="A36" s="244" t="s">
        <v>31</v>
      </c>
      <c r="B36" s="114">
        <v>0</v>
      </c>
      <c r="C36" s="114">
        <v>50516.754719999997</v>
      </c>
      <c r="D36" s="114">
        <v>4812.4708700000001</v>
      </c>
      <c r="E36" s="114">
        <v>0</v>
      </c>
      <c r="F36" s="114">
        <v>15137.62365</v>
      </c>
      <c r="G36" s="114">
        <v>0</v>
      </c>
      <c r="H36" s="114">
        <v>5448.2311900000004</v>
      </c>
      <c r="I36" s="114">
        <v>587532.00688</v>
      </c>
      <c r="J36" s="114">
        <v>0</v>
      </c>
      <c r="K36" s="114">
        <v>0</v>
      </c>
      <c r="L36" s="114">
        <v>452108.62964</v>
      </c>
      <c r="M36" s="114">
        <v>13843.00028</v>
      </c>
      <c r="N36" s="114">
        <v>34398.627789999999</v>
      </c>
      <c r="O36" s="114">
        <v>133089.50988999999</v>
      </c>
      <c r="P36" s="114">
        <v>1296886.8549100002</v>
      </c>
      <c r="Q36" s="115">
        <v>9.1089032250721846E-3</v>
      </c>
      <c r="R36" s="150"/>
      <c r="S36" s="17"/>
      <c r="T36" s="17"/>
      <c r="U36" s="17"/>
      <c r="V36" s="17"/>
      <c r="W36" s="17"/>
    </row>
    <row r="37" spans="1:23" s="140" customFormat="1" ht="27" customHeight="1">
      <c r="A37" s="246" t="s">
        <v>32</v>
      </c>
      <c r="B37" s="139">
        <v>93766.847760000004</v>
      </c>
      <c r="C37" s="139">
        <v>0</v>
      </c>
      <c r="D37" s="139">
        <v>213570.06983000002</v>
      </c>
      <c r="E37" s="139">
        <v>28401.489890000001</v>
      </c>
      <c r="F37" s="139">
        <v>18757.845929999999</v>
      </c>
      <c r="G37" s="139">
        <v>35252.830329999997</v>
      </c>
      <c r="H37" s="139">
        <v>292194.88895999995</v>
      </c>
      <c r="I37" s="139">
        <v>140053.21716999999</v>
      </c>
      <c r="J37" s="139">
        <v>0</v>
      </c>
      <c r="K37" s="139">
        <v>0</v>
      </c>
      <c r="L37" s="139">
        <v>0</v>
      </c>
      <c r="M37" s="139">
        <v>84354.376489999995</v>
      </c>
      <c r="N37" s="139">
        <v>114672.83635</v>
      </c>
      <c r="O37" s="139">
        <v>71708.94829</v>
      </c>
      <c r="P37" s="139">
        <v>1092733.351</v>
      </c>
      <c r="Q37" s="463">
        <v>7.6749967103017505E-3</v>
      </c>
      <c r="R37" s="247"/>
      <c r="S37" s="248"/>
      <c r="T37" s="248"/>
      <c r="U37" s="248"/>
      <c r="V37" s="248"/>
      <c r="W37" s="248"/>
    </row>
    <row r="38" spans="1:23" s="140" customFormat="1" ht="27" customHeight="1">
      <c r="A38" s="249" t="s">
        <v>39</v>
      </c>
      <c r="B38" s="671">
        <v>16181946.096410003</v>
      </c>
      <c r="C38" s="671">
        <v>15855039.021570001</v>
      </c>
      <c r="D38" s="671">
        <v>23181927.469259996</v>
      </c>
      <c r="E38" s="671">
        <v>13776073.893019998</v>
      </c>
      <c r="F38" s="671">
        <v>14235887.589469997</v>
      </c>
      <c r="G38" s="671">
        <v>8333630.4974300005</v>
      </c>
      <c r="H38" s="671">
        <v>7640382.8631299995</v>
      </c>
      <c r="I38" s="671">
        <v>10452317.3496</v>
      </c>
      <c r="J38" s="671">
        <v>117505.62033999999</v>
      </c>
      <c r="K38" s="671">
        <v>449015.68088999996</v>
      </c>
      <c r="L38" s="671">
        <v>10451134.796700001</v>
      </c>
      <c r="M38" s="671">
        <v>2717671.3507499993</v>
      </c>
      <c r="N38" s="671">
        <v>11485996.593020001</v>
      </c>
      <c r="O38" s="671">
        <v>7497213.1162900003</v>
      </c>
      <c r="P38" s="671">
        <v>142375741.93788001</v>
      </c>
      <c r="Q38" s="672">
        <v>1</v>
      </c>
      <c r="R38" s="247"/>
      <c r="S38" s="248"/>
      <c r="T38" s="248"/>
      <c r="U38" s="248"/>
      <c r="V38" s="248"/>
      <c r="W38" s="248"/>
    </row>
    <row r="39" spans="1:23" ht="27" customHeight="1">
      <c r="A39" s="250" t="s">
        <v>40</v>
      </c>
      <c r="B39" s="115">
        <v>0.11365662349608932</v>
      </c>
      <c r="C39" s="115">
        <v>0.11136053660382481</v>
      </c>
      <c r="D39" s="115">
        <v>0.16282217148602821</v>
      </c>
      <c r="E39" s="115">
        <v>9.6758574919529758E-2</v>
      </c>
      <c r="F39" s="115">
        <v>9.9988153850543313E-2</v>
      </c>
      <c r="G39" s="115">
        <v>5.853265720691414E-2</v>
      </c>
      <c r="H39" s="115">
        <v>5.3663515702440212E-2</v>
      </c>
      <c r="I39" s="115">
        <v>7.341361110631088E-2</v>
      </c>
      <c r="J39" s="115">
        <v>8.2532051275468609E-4</v>
      </c>
      <c r="K39" s="115">
        <v>3.1537372503098885E-3</v>
      </c>
      <c r="L39" s="115">
        <v>7.3405305246872304E-2</v>
      </c>
      <c r="M39" s="115">
        <v>1.9088022395948229E-2</v>
      </c>
      <c r="N39" s="115">
        <v>8.0673831347136779E-2</v>
      </c>
      <c r="O39" s="115">
        <v>5.2657938875297385E-2</v>
      </c>
      <c r="P39" s="115">
        <v>1</v>
      </c>
      <c r="Q39" s="115"/>
      <c r="S39" s="17"/>
      <c r="T39" s="17"/>
      <c r="U39" s="17"/>
      <c r="V39" s="17"/>
      <c r="W39" s="17"/>
    </row>
    <row r="40" spans="1:23" ht="9" customHeight="1" thickBot="1">
      <c r="A40" s="143"/>
      <c r="B40" s="469"/>
      <c r="C40" s="145"/>
      <c r="D40" s="145"/>
      <c r="E40" s="145"/>
      <c r="F40" s="145"/>
      <c r="G40" s="145"/>
      <c r="H40" s="470"/>
      <c r="I40" s="470"/>
      <c r="J40" s="470"/>
      <c r="K40" s="470"/>
      <c r="L40" s="470"/>
      <c r="M40" s="470"/>
      <c r="N40" s="470"/>
      <c r="O40" s="470"/>
      <c r="P40" s="470"/>
      <c r="Q40" s="663"/>
      <c r="R40" s="17"/>
      <c r="S40" s="17"/>
      <c r="T40" s="17"/>
      <c r="U40" s="17"/>
      <c r="V40" s="17"/>
      <c r="W40" s="17"/>
    </row>
    <row r="41" spans="1:23" ht="26.25" customHeight="1" thickTop="1">
      <c r="A41" s="434" t="s">
        <v>737</v>
      </c>
      <c r="B41" s="471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7"/>
      <c r="S41" s="17"/>
      <c r="T41" s="17"/>
      <c r="U41" s="17"/>
      <c r="V41" s="17"/>
      <c r="W41" s="17"/>
    </row>
    <row r="42" spans="1:23" ht="13.5" customHeight="1">
      <c r="A42" s="251"/>
      <c r="B42" s="465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48"/>
      <c r="R42" s="17"/>
      <c r="S42" s="17"/>
      <c r="T42" s="17"/>
      <c r="U42" s="17"/>
      <c r="V42" s="17"/>
      <c r="W42" s="17"/>
    </row>
    <row r="43" spans="1:23" ht="13.5" customHeight="1">
      <c r="A43" s="251"/>
      <c r="B43" s="465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48"/>
      <c r="R43" s="17"/>
      <c r="S43" s="17"/>
      <c r="T43" s="17"/>
      <c r="U43" s="17"/>
      <c r="V43" s="17"/>
      <c r="W43" s="17"/>
    </row>
    <row r="44" spans="1:23" ht="9" customHeight="1">
      <c r="A44" s="251"/>
      <c r="B44" s="465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48"/>
      <c r="R44" s="17"/>
      <c r="S44" s="17"/>
      <c r="T44" s="17"/>
      <c r="U44" s="17"/>
      <c r="V44" s="17"/>
      <c r="W44" s="17"/>
    </row>
    <row r="45" spans="1:23" ht="9" customHeight="1">
      <c r="A45" s="104"/>
      <c r="B45" s="465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48"/>
      <c r="R45" s="17"/>
      <c r="S45" s="17"/>
      <c r="T45" s="17"/>
      <c r="U45" s="17"/>
      <c r="V45" s="17"/>
      <c r="W45" s="17"/>
    </row>
    <row r="46" spans="1:23" ht="9" customHeight="1">
      <c r="A46" s="104"/>
      <c r="B46" s="465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48"/>
      <c r="R46" s="17"/>
      <c r="S46" s="17"/>
      <c r="T46" s="17"/>
      <c r="U46" s="17"/>
      <c r="V46" s="17"/>
      <c r="W46" s="17"/>
    </row>
    <row r="47" spans="1:23" ht="9" customHeight="1">
      <c r="A47" s="104"/>
      <c r="B47" s="465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48"/>
      <c r="R47" s="17"/>
      <c r="S47" s="17"/>
      <c r="T47" s="17"/>
      <c r="U47" s="17"/>
      <c r="V47" s="17"/>
      <c r="W47" s="17"/>
    </row>
    <row r="48" spans="1:23" ht="9" customHeight="1">
      <c r="A48" s="104"/>
      <c r="B48" s="465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48"/>
      <c r="R48" s="17"/>
      <c r="S48" s="17"/>
      <c r="T48" s="17"/>
      <c r="U48" s="17"/>
      <c r="V48" s="17"/>
      <c r="W48" s="17"/>
    </row>
    <row r="49" spans="1:23" ht="9" customHeight="1">
      <c r="A49" s="104"/>
      <c r="B49" s="465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48"/>
      <c r="R49" s="17"/>
      <c r="S49" s="17"/>
      <c r="T49" s="17"/>
      <c r="U49" s="17"/>
      <c r="V49" s="17"/>
      <c r="W49" s="17"/>
    </row>
    <row r="50" spans="1:23" ht="9" customHeight="1">
      <c r="A50" s="252"/>
      <c r="B50" s="465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48"/>
      <c r="R50" s="17"/>
      <c r="S50" s="17"/>
      <c r="T50" s="17"/>
      <c r="U50" s="17"/>
      <c r="V50" s="17"/>
      <c r="W50" s="17"/>
    </row>
    <row r="51" spans="1:23" ht="9" customHeight="1">
      <c r="A51" s="16"/>
      <c r="B51" s="465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48"/>
      <c r="R51" s="17"/>
      <c r="S51" s="17"/>
      <c r="T51" s="17"/>
      <c r="U51" s="17"/>
      <c r="V51" s="17"/>
      <c r="W51" s="17"/>
    </row>
    <row r="52" spans="1:23" ht="9" customHeight="1">
      <c r="B52" s="465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48"/>
      <c r="R52" s="149"/>
      <c r="S52" s="149"/>
      <c r="T52" s="17"/>
      <c r="U52" s="17"/>
      <c r="V52" s="17"/>
      <c r="W52" s="17"/>
    </row>
    <row r="53" spans="1:23" ht="9" customHeight="1">
      <c r="B53" s="465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48"/>
      <c r="R53" s="17"/>
      <c r="S53" s="17"/>
      <c r="T53" s="17"/>
      <c r="U53" s="17"/>
      <c r="V53" s="17"/>
      <c r="W53" s="17"/>
    </row>
    <row r="54" spans="1:23" ht="9" customHeight="1">
      <c r="A54" s="16"/>
      <c r="B54" s="465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48"/>
      <c r="R54" s="17"/>
      <c r="S54" s="17"/>
      <c r="T54" s="17"/>
      <c r="U54" s="17"/>
      <c r="V54" s="17"/>
      <c r="W54" s="17"/>
    </row>
    <row r="55" spans="1:23" ht="9" customHeight="1">
      <c r="A55" s="129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148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148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148"/>
      <c r="R57" s="17"/>
      <c r="S57" s="17"/>
      <c r="T57" s="17"/>
      <c r="U57" s="17"/>
      <c r="V57" s="17"/>
      <c r="W57" s="17"/>
    </row>
    <row r="58" spans="1:23" ht="9" customHeight="1">
      <c r="A58" s="16"/>
      <c r="B58" s="472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148"/>
      <c r="R58" s="17"/>
      <c r="S58" s="17"/>
      <c r="T58" s="17"/>
      <c r="U58" s="17"/>
      <c r="V58" s="17"/>
      <c r="W58" s="17"/>
    </row>
    <row r="59" spans="1:23" ht="9" customHeight="1">
      <c r="A59" s="16"/>
      <c r="B59" s="472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148"/>
      <c r="R59" s="17"/>
      <c r="S59" s="17"/>
      <c r="T59" s="17"/>
      <c r="U59" s="17"/>
      <c r="V59" s="17"/>
      <c r="W59" s="17"/>
    </row>
    <row r="60" spans="1:23" ht="9" customHeight="1">
      <c r="A60" s="16"/>
      <c r="B60" s="472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148"/>
      <c r="R60" s="17"/>
      <c r="S60" s="17"/>
      <c r="T60" s="17"/>
      <c r="U60" s="17"/>
      <c r="V60" s="17"/>
      <c r="W60" s="17"/>
    </row>
    <row r="61" spans="1:23" ht="9" customHeight="1">
      <c r="A61" s="126"/>
      <c r="B61" s="472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148"/>
      <c r="R61" s="17"/>
      <c r="S61" s="17"/>
      <c r="T61" s="17"/>
      <c r="U61" s="17"/>
      <c r="V61" s="17"/>
      <c r="W61" s="17"/>
    </row>
    <row r="62" spans="1:23" ht="9" customHeight="1">
      <c r="A62" s="16"/>
      <c r="B62" s="472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148"/>
      <c r="R62" s="17"/>
      <c r="S62" s="17"/>
      <c r="T62" s="17"/>
      <c r="U62" s="17"/>
      <c r="V62" s="17"/>
      <c r="W62" s="17"/>
    </row>
    <row r="63" spans="1:23" ht="9" customHeight="1">
      <c r="A63" s="16"/>
      <c r="B63" s="472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148"/>
      <c r="R63" s="17"/>
      <c r="S63" s="17"/>
      <c r="T63" s="17"/>
      <c r="U63" s="17"/>
      <c r="V63" s="17"/>
      <c r="W63" s="17"/>
    </row>
    <row r="64" spans="1:23" ht="9" customHeight="1">
      <c r="A64" s="16"/>
      <c r="B64" s="472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148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148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148"/>
      <c r="R66" s="17"/>
      <c r="S66" s="17"/>
      <c r="T66" s="17"/>
      <c r="U66" s="17"/>
      <c r="V66" s="17"/>
      <c r="W66" s="17"/>
    </row>
    <row r="67" spans="1:23" ht="9" customHeight="1">
      <c r="A67" s="12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148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148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148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148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148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148"/>
      <c r="R72" s="17"/>
      <c r="S72" s="17"/>
      <c r="T72" s="17"/>
      <c r="U72" s="17"/>
      <c r="V72" s="17"/>
      <c r="W72" s="17"/>
    </row>
    <row r="73" spans="1:23" ht="9" customHeight="1">
      <c r="A73" s="12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148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148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148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148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148"/>
      <c r="R77" s="17"/>
      <c r="S77" s="17"/>
      <c r="T77" s="17"/>
      <c r="U77" s="17"/>
      <c r="V77" s="17"/>
      <c r="W77" s="17"/>
    </row>
    <row r="78" spans="1:23" ht="9" customHeight="1">
      <c r="A78" s="12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148"/>
      <c r="R78" s="17"/>
      <c r="S78" s="17"/>
      <c r="T78" s="17"/>
      <c r="U78" s="17"/>
      <c r="V78" s="17"/>
      <c r="W78" s="17"/>
    </row>
    <row r="79" spans="1:23" ht="9" customHeight="1">
      <c r="A79" s="127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148"/>
      <c r="R79" s="17"/>
      <c r="S79" s="17"/>
      <c r="T79" s="17"/>
      <c r="U79" s="17"/>
      <c r="V79" s="17"/>
      <c r="W79" s="17"/>
    </row>
    <row r="80" spans="1:23" ht="9" customHeight="1">
      <c r="A80" s="127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148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148"/>
      <c r="R81" s="17"/>
      <c r="S81" s="17"/>
      <c r="T81" s="17"/>
      <c r="U81" s="17"/>
      <c r="V81" s="17"/>
      <c r="W81" s="17"/>
    </row>
    <row r="82" spans="1:23" ht="9" customHeight="1">
      <c r="A82" s="127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148"/>
      <c r="R82" s="17"/>
      <c r="S82" s="17"/>
      <c r="T82" s="17"/>
      <c r="U82" s="17"/>
      <c r="V82" s="17"/>
      <c r="W82" s="17"/>
    </row>
    <row r="83" spans="1:23" ht="9" customHeight="1">
      <c r="A83" s="128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148"/>
      <c r="R83" s="17"/>
      <c r="S83" s="17"/>
      <c r="T83" s="17"/>
      <c r="U83" s="17"/>
      <c r="V83" s="17"/>
      <c r="W83" s="17"/>
    </row>
    <row r="84" spans="1:23" ht="9" customHeight="1">
      <c r="A84" s="128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148"/>
      <c r="R84" s="17"/>
      <c r="S84" s="17"/>
      <c r="T84" s="17"/>
      <c r="U84" s="17"/>
      <c r="V84" s="17"/>
      <c r="W84" s="17"/>
    </row>
    <row r="85" spans="1:23" ht="9" customHeight="1">
      <c r="A85" s="129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148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148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148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148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64"/>
      <c r="I89" s="464"/>
      <c r="J89" s="464"/>
      <c r="K89" s="464"/>
      <c r="L89" s="464"/>
      <c r="M89" s="464"/>
      <c r="N89" s="464"/>
      <c r="O89" s="464"/>
      <c r="P89" s="464"/>
      <c r="Q89" s="148"/>
      <c r="R89" s="17"/>
      <c r="S89" s="17"/>
      <c r="T89" s="17"/>
      <c r="U89" s="17"/>
      <c r="V89" s="17"/>
      <c r="W89" s="17"/>
    </row>
    <row r="90" spans="1:23" ht="9" customHeight="1">
      <c r="A90" s="127"/>
      <c r="C90" s="18"/>
      <c r="D90" s="18"/>
      <c r="E90" s="18"/>
      <c r="F90" s="18"/>
      <c r="G90" s="18"/>
      <c r="H90" s="464"/>
      <c r="I90" s="464"/>
      <c r="J90" s="464"/>
      <c r="K90" s="464"/>
      <c r="L90" s="464"/>
      <c r="M90" s="464"/>
      <c r="N90" s="464"/>
      <c r="O90" s="464"/>
      <c r="P90" s="464"/>
      <c r="Q90" s="148"/>
      <c r="R90" s="17"/>
      <c r="S90" s="17"/>
      <c r="T90" s="17"/>
      <c r="U90" s="17"/>
      <c r="V90" s="17"/>
      <c r="W90" s="17"/>
    </row>
    <row r="91" spans="1:23" ht="9" customHeight="1">
      <c r="A91" s="129"/>
      <c r="C91" s="18"/>
      <c r="D91" s="18"/>
      <c r="E91" s="18"/>
      <c r="F91" s="18"/>
      <c r="G91" s="18"/>
      <c r="H91" s="464"/>
      <c r="I91" s="464"/>
      <c r="J91" s="464"/>
      <c r="K91" s="464"/>
      <c r="L91" s="464"/>
      <c r="M91" s="464"/>
      <c r="N91" s="464"/>
      <c r="O91" s="464"/>
      <c r="P91" s="464"/>
      <c r="Q91" s="148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64"/>
      <c r="I92" s="464"/>
      <c r="J92" s="464"/>
      <c r="K92" s="464"/>
      <c r="L92" s="464"/>
      <c r="M92" s="464"/>
      <c r="N92" s="464"/>
      <c r="O92" s="464"/>
      <c r="P92" s="464"/>
      <c r="Q92" s="148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64"/>
      <c r="I93" s="464"/>
      <c r="J93" s="464"/>
      <c r="K93" s="464"/>
      <c r="L93" s="464"/>
      <c r="M93" s="464"/>
      <c r="N93" s="464"/>
      <c r="O93" s="464"/>
      <c r="P93" s="464"/>
      <c r="Q93" s="148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64"/>
      <c r="I94" s="464"/>
      <c r="J94" s="464"/>
      <c r="K94" s="464"/>
      <c r="L94" s="464"/>
      <c r="M94" s="464"/>
      <c r="N94" s="464"/>
      <c r="O94" s="464"/>
      <c r="P94" s="464"/>
      <c r="Q94" s="148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64"/>
      <c r="I95" s="464"/>
      <c r="J95" s="464"/>
      <c r="K95" s="464"/>
      <c r="L95" s="464"/>
      <c r="M95" s="464"/>
      <c r="N95" s="464"/>
      <c r="O95" s="464"/>
      <c r="P95" s="464"/>
      <c r="Q95" s="148"/>
      <c r="R95" s="17"/>
      <c r="S95" s="17"/>
      <c r="T95" s="17"/>
      <c r="U95" s="17"/>
      <c r="V95" s="17"/>
      <c r="W95" s="17"/>
    </row>
    <row r="96" spans="1:23" ht="9" customHeight="1">
      <c r="A96" s="127"/>
      <c r="C96" s="18"/>
      <c r="D96" s="18"/>
      <c r="E96" s="18"/>
      <c r="F96" s="18"/>
      <c r="G96" s="18"/>
      <c r="H96" s="464"/>
      <c r="I96" s="464"/>
      <c r="J96" s="464"/>
      <c r="K96" s="464"/>
      <c r="L96" s="464"/>
      <c r="M96" s="464"/>
      <c r="N96" s="464"/>
      <c r="O96" s="464"/>
      <c r="P96" s="464"/>
      <c r="Q96" s="148"/>
      <c r="R96" s="17"/>
      <c r="S96" s="17"/>
      <c r="T96" s="17"/>
      <c r="U96" s="17"/>
      <c r="V96" s="17"/>
      <c r="W96" s="17"/>
    </row>
    <row r="97" spans="1:23" ht="9" customHeight="1">
      <c r="A97" s="129"/>
      <c r="C97" s="18"/>
      <c r="D97" s="18"/>
      <c r="E97" s="18"/>
      <c r="F97" s="18"/>
      <c r="G97" s="18"/>
      <c r="H97" s="464"/>
      <c r="I97" s="464"/>
      <c r="J97" s="464"/>
      <c r="K97" s="464"/>
      <c r="L97" s="464"/>
      <c r="M97" s="464"/>
      <c r="N97" s="464"/>
      <c r="O97" s="464"/>
      <c r="P97" s="464"/>
      <c r="Q97" s="148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64"/>
      <c r="I98" s="464"/>
      <c r="J98" s="464"/>
      <c r="K98" s="464"/>
      <c r="L98" s="464"/>
      <c r="M98" s="464"/>
      <c r="N98" s="464"/>
      <c r="O98" s="464"/>
      <c r="P98" s="464"/>
      <c r="Q98" s="148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64"/>
      <c r="I99" s="464"/>
      <c r="J99" s="464"/>
      <c r="K99" s="464"/>
      <c r="L99" s="464"/>
      <c r="M99" s="464"/>
      <c r="N99" s="464"/>
      <c r="O99" s="464"/>
      <c r="P99" s="464"/>
      <c r="Q99" s="148"/>
      <c r="R99" s="17"/>
      <c r="S99" s="17"/>
      <c r="T99" s="17"/>
      <c r="U99" s="17"/>
      <c r="V99" s="17"/>
      <c r="W99" s="17"/>
    </row>
    <row r="100" spans="1:23" ht="9" customHeight="1">
      <c r="A100" s="16"/>
      <c r="C100" s="465"/>
      <c r="D100" s="465"/>
      <c r="E100" s="465"/>
      <c r="F100" s="465"/>
      <c r="G100" s="465"/>
      <c r="Q100" s="471"/>
    </row>
    <row r="101" spans="1:23" ht="9" customHeight="1">
      <c r="A101" s="16"/>
      <c r="C101" s="465"/>
      <c r="D101" s="465"/>
      <c r="E101" s="465"/>
      <c r="F101" s="465"/>
      <c r="G101" s="465"/>
      <c r="Q101" s="471"/>
    </row>
    <row r="102" spans="1:23" ht="9" customHeight="1">
      <c r="A102" s="16"/>
      <c r="C102" s="465"/>
      <c r="D102" s="465"/>
      <c r="E102" s="465"/>
      <c r="F102" s="465"/>
      <c r="G102" s="465"/>
      <c r="Q102" s="471"/>
    </row>
    <row r="103" spans="1:23" ht="9" customHeight="1">
      <c r="A103" s="16"/>
      <c r="C103" s="465"/>
      <c r="D103" s="465"/>
      <c r="E103" s="465"/>
      <c r="F103" s="465"/>
      <c r="G103" s="465"/>
      <c r="Q103" s="471"/>
    </row>
    <row r="104" spans="1:23" ht="9" customHeight="1">
      <c r="A104" s="16"/>
      <c r="C104" s="465"/>
      <c r="D104" s="465"/>
      <c r="E104" s="465"/>
      <c r="F104" s="465"/>
      <c r="G104" s="465"/>
      <c r="Q104" s="471"/>
    </row>
    <row r="105" spans="1:23" ht="9" customHeight="1">
      <c r="A105" s="16"/>
      <c r="C105" s="465"/>
      <c r="D105" s="465"/>
      <c r="E105" s="465"/>
      <c r="F105" s="465"/>
      <c r="G105" s="465"/>
      <c r="Q105" s="471"/>
    </row>
    <row r="106" spans="1:23" ht="9" customHeight="1">
      <c r="A106" s="127"/>
      <c r="C106" s="465"/>
      <c r="D106" s="465"/>
      <c r="E106" s="465"/>
      <c r="F106" s="465"/>
      <c r="G106" s="465"/>
      <c r="Q106" s="471"/>
    </row>
    <row r="107" spans="1:23" ht="9" customHeight="1">
      <c r="A107" s="129"/>
      <c r="C107" s="465"/>
      <c r="D107" s="465"/>
      <c r="E107" s="465"/>
      <c r="F107" s="465"/>
      <c r="G107" s="465"/>
      <c r="Q107" s="471"/>
    </row>
    <row r="108" spans="1:23" ht="9" customHeight="1">
      <c r="A108" s="16"/>
      <c r="C108" s="465"/>
      <c r="D108" s="465"/>
      <c r="E108" s="465"/>
      <c r="F108" s="465"/>
      <c r="G108" s="465"/>
      <c r="Q108" s="471"/>
    </row>
    <row r="109" spans="1:23" ht="9" customHeight="1">
      <c r="A109" s="16"/>
      <c r="C109" s="465"/>
      <c r="D109" s="465"/>
      <c r="E109" s="465"/>
      <c r="F109" s="465"/>
      <c r="G109" s="465"/>
      <c r="Q109" s="471"/>
    </row>
    <row r="110" spans="1:23" ht="9" customHeight="1">
      <c r="A110" s="16"/>
      <c r="C110" s="465"/>
      <c r="D110" s="465"/>
      <c r="E110" s="465"/>
      <c r="F110" s="465"/>
      <c r="G110" s="465"/>
      <c r="Q110" s="471"/>
    </row>
    <row r="111" spans="1:23" ht="9" customHeight="1">
      <c r="A111" s="16"/>
      <c r="C111" s="465"/>
      <c r="D111" s="465"/>
      <c r="E111" s="465"/>
      <c r="F111" s="465"/>
      <c r="G111" s="465"/>
      <c r="Q111" s="471"/>
    </row>
    <row r="112" spans="1:23" ht="9" customHeight="1">
      <c r="A112" s="16"/>
      <c r="C112" s="465"/>
      <c r="D112" s="465"/>
      <c r="E112" s="465"/>
      <c r="F112" s="465"/>
      <c r="G112" s="465"/>
      <c r="Q112" s="471"/>
    </row>
    <row r="113" spans="1:17" ht="9" customHeight="1">
      <c r="A113" s="16"/>
      <c r="C113" s="465"/>
      <c r="D113" s="465"/>
      <c r="E113" s="465"/>
      <c r="F113" s="465"/>
      <c r="G113" s="465"/>
      <c r="Q113" s="471"/>
    </row>
    <row r="114" spans="1:17" ht="9" customHeight="1">
      <c r="A114" s="16"/>
      <c r="C114" s="465"/>
      <c r="D114" s="465"/>
      <c r="E114" s="465"/>
      <c r="F114" s="465"/>
      <c r="G114" s="465"/>
      <c r="Q114" s="471"/>
    </row>
    <row r="115" spans="1:17" ht="9" customHeight="1">
      <c r="A115" s="16"/>
      <c r="C115" s="465"/>
      <c r="D115" s="465"/>
      <c r="E115" s="465"/>
      <c r="F115" s="465"/>
      <c r="G115" s="465"/>
      <c r="Q115" s="471"/>
    </row>
    <row r="116" spans="1:17" ht="9" customHeight="1">
      <c r="A116" s="16"/>
      <c r="C116" s="465"/>
      <c r="D116" s="465"/>
      <c r="E116" s="465"/>
      <c r="F116" s="465"/>
      <c r="G116" s="465"/>
      <c r="Q116" s="471"/>
    </row>
    <row r="117" spans="1:17" ht="9" customHeight="1">
      <c r="A117" s="129"/>
      <c r="C117" s="465"/>
      <c r="D117" s="465"/>
      <c r="E117" s="465"/>
      <c r="F117" s="465"/>
      <c r="G117" s="465"/>
      <c r="Q117" s="471"/>
    </row>
    <row r="118" spans="1:17" ht="9" customHeight="1">
      <c r="A118" s="16"/>
      <c r="C118" s="465"/>
      <c r="D118" s="465"/>
      <c r="E118" s="465"/>
      <c r="F118" s="465"/>
      <c r="G118" s="465"/>
      <c r="Q118" s="471"/>
    </row>
    <row r="119" spans="1:17" ht="9" customHeight="1">
      <c r="A119" s="16"/>
      <c r="C119" s="465"/>
      <c r="D119" s="465"/>
      <c r="E119" s="465"/>
      <c r="F119" s="465"/>
      <c r="G119" s="465"/>
      <c r="Q119" s="471"/>
    </row>
    <row r="120" spans="1:17" ht="9" customHeight="1">
      <c r="A120" s="16"/>
      <c r="C120" s="465"/>
      <c r="D120" s="465"/>
      <c r="E120" s="465"/>
      <c r="F120" s="465"/>
      <c r="G120" s="465"/>
      <c r="Q120" s="471"/>
    </row>
    <row r="121" spans="1:17">
      <c r="A121" s="130"/>
      <c r="C121" s="465"/>
      <c r="D121" s="465"/>
      <c r="E121" s="465"/>
      <c r="F121" s="465"/>
      <c r="G121" s="465"/>
      <c r="Q121" s="471"/>
    </row>
    <row r="122" spans="1:17">
      <c r="A122" s="130"/>
      <c r="C122" s="465"/>
      <c r="D122" s="465"/>
      <c r="E122" s="465"/>
      <c r="F122" s="465"/>
      <c r="G122" s="465"/>
      <c r="Q122" s="471"/>
    </row>
    <row r="123" spans="1:17">
      <c r="A123" s="130"/>
      <c r="C123" s="465"/>
      <c r="D123" s="465"/>
      <c r="E123" s="465"/>
      <c r="F123" s="465"/>
      <c r="G123" s="465"/>
      <c r="Q123" s="471"/>
    </row>
    <row r="124" spans="1:17">
      <c r="A124" s="130"/>
      <c r="C124" s="465"/>
      <c r="D124" s="465"/>
      <c r="E124" s="465"/>
      <c r="F124" s="465"/>
      <c r="G124" s="465"/>
      <c r="Q124" s="471"/>
    </row>
    <row r="125" spans="1:17">
      <c r="A125" s="130"/>
      <c r="C125" s="465"/>
      <c r="D125" s="465"/>
      <c r="E125" s="465"/>
      <c r="F125" s="465"/>
      <c r="G125" s="465"/>
      <c r="Q125" s="471"/>
    </row>
    <row r="126" spans="1:17">
      <c r="A126" s="130"/>
      <c r="C126" s="465"/>
      <c r="D126" s="465"/>
      <c r="E126" s="465"/>
      <c r="F126" s="465"/>
      <c r="G126" s="465"/>
      <c r="Q126" s="471"/>
    </row>
    <row r="127" spans="1:17">
      <c r="A127" s="130"/>
      <c r="C127" s="465"/>
      <c r="D127" s="465"/>
      <c r="E127" s="465"/>
      <c r="F127" s="465"/>
      <c r="G127" s="465"/>
      <c r="Q127" s="471"/>
    </row>
    <row r="128" spans="1:17" ht="15.75">
      <c r="A128" s="131"/>
      <c r="C128" s="465"/>
      <c r="D128" s="465"/>
      <c r="E128" s="465"/>
      <c r="F128" s="465"/>
      <c r="G128" s="465"/>
      <c r="Q128" s="471"/>
    </row>
    <row r="129" spans="1:17" ht="15.75">
      <c r="A129" s="131"/>
      <c r="C129" s="465"/>
      <c r="D129" s="465"/>
      <c r="E129" s="465"/>
      <c r="F129" s="465"/>
      <c r="G129" s="465"/>
      <c r="Q129" s="471"/>
    </row>
    <row r="130" spans="1:17" ht="15.75">
      <c r="A130" s="131"/>
      <c r="C130" s="465"/>
      <c r="D130" s="465"/>
      <c r="E130" s="465"/>
      <c r="F130" s="465"/>
      <c r="G130" s="465"/>
      <c r="Q130" s="471"/>
    </row>
    <row r="131" spans="1:17" ht="15.75">
      <c r="A131" s="131"/>
      <c r="C131" s="465"/>
      <c r="D131" s="465"/>
      <c r="E131" s="465"/>
      <c r="F131" s="465"/>
      <c r="G131" s="465"/>
      <c r="Q131" s="471"/>
    </row>
    <row r="132" spans="1:17" ht="15.75">
      <c r="A132" s="131"/>
      <c r="C132" s="465"/>
      <c r="D132" s="465"/>
      <c r="E132" s="465"/>
      <c r="F132" s="465"/>
      <c r="G132" s="465"/>
      <c r="Q132" s="471"/>
    </row>
    <row r="133" spans="1:17" ht="15.75">
      <c r="A133" s="131"/>
      <c r="C133" s="465"/>
      <c r="D133" s="465"/>
      <c r="E133" s="465"/>
      <c r="F133" s="465"/>
      <c r="G133" s="465"/>
      <c r="Q133" s="471"/>
    </row>
    <row r="134" spans="1:17" ht="15.75">
      <c r="A134" s="131"/>
      <c r="C134" s="465"/>
      <c r="D134" s="465"/>
      <c r="E134" s="465"/>
      <c r="F134" s="465"/>
      <c r="G134" s="465"/>
      <c r="Q134" s="471"/>
    </row>
    <row r="135" spans="1:17" ht="15.75">
      <c r="A135" s="131"/>
      <c r="C135" s="465"/>
      <c r="D135" s="465"/>
      <c r="E135" s="465"/>
      <c r="F135" s="465"/>
      <c r="G135" s="465"/>
      <c r="Q135" s="471"/>
    </row>
    <row r="136" spans="1:17" ht="15.75">
      <c r="A136" s="131"/>
      <c r="C136" s="465"/>
      <c r="D136" s="465"/>
      <c r="E136" s="465"/>
      <c r="F136" s="465"/>
      <c r="G136" s="465"/>
      <c r="Q136" s="471"/>
    </row>
    <row r="137" spans="1:17" ht="15.75">
      <c r="A137" s="131"/>
      <c r="C137" s="465"/>
      <c r="D137" s="465"/>
      <c r="E137" s="465"/>
      <c r="F137" s="465"/>
      <c r="G137" s="465"/>
      <c r="Q137" s="471"/>
    </row>
    <row r="138" spans="1:17" ht="15.75">
      <c r="A138" s="131"/>
      <c r="C138" s="465"/>
      <c r="D138" s="465"/>
      <c r="E138" s="465"/>
      <c r="F138" s="465"/>
      <c r="G138" s="465"/>
      <c r="Q138" s="471"/>
    </row>
    <row r="139" spans="1:17" ht="15.75">
      <c r="A139" s="131"/>
      <c r="C139" s="465"/>
      <c r="D139" s="465"/>
      <c r="E139" s="465"/>
      <c r="F139" s="465"/>
      <c r="G139" s="465"/>
      <c r="Q139" s="471"/>
    </row>
    <row r="140" spans="1:17" ht="15.75">
      <c r="A140" s="131"/>
      <c r="C140" s="465"/>
      <c r="D140" s="465"/>
      <c r="E140" s="465"/>
      <c r="F140" s="465"/>
      <c r="G140" s="465"/>
      <c r="Q140" s="471"/>
    </row>
    <row r="141" spans="1:17" ht="15.75">
      <c r="A141" s="131"/>
      <c r="C141" s="465"/>
      <c r="D141" s="465"/>
      <c r="E141" s="465"/>
      <c r="F141" s="465"/>
      <c r="G141" s="465"/>
      <c r="Q141" s="471"/>
    </row>
    <row r="142" spans="1:17" ht="15.75">
      <c r="A142" s="131"/>
      <c r="C142" s="465"/>
      <c r="D142" s="465"/>
      <c r="E142" s="465"/>
      <c r="F142" s="465"/>
      <c r="G142" s="465"/>
      <c r="Q142" s="471"/>
    </row>
    <row r="143" spans="1:17" ht="15.75">
      <c r="A143" s="131"/>
      <c r="C143" s="465"/>
      <c r="D143" s="465"/>
      <c r="E143" s="465"/>
      <c r="F143" s="465"/>
      <c r="G143" s="465"/>
      <c r="Q143" s="471"/>
    </row>
    <row r="144" spans="1:17" ht="15.75">
      <c r="A144" s="131"/>
      <c r="C144" s="465"/>
      <c r="D144" s="465"/>
      <c r="E144" s="465"/>
      <c r="F144" s="465"/>
      <c r="G144" s="465"/>
      <c r="Q144" s="471"/>
    </row>
    <row r="145" spans="1:17" ht="15.75">
      <c r="A145" s="131"/>
      <c r="C145" s="465"/>
      <c r="D145" s="465"/>
      <c r="E145" s="465"/>
      <c r="F145" s="465"/>
      <c r="G145" s="465"/>
      <c r="Q145" s="471"/>
    </row>
    <row r="146" spans="1:17" ht="15.75">
      <c r="A146" s="131"/>
      <c r="C146" s="465"/>
      <c r="D146" s="465"/>
      <c r="E146" s="465"/>
      <c r="F146" s="465"/>
      <c r="G146" s="465"/>
      <c r="Q146" s="471"/>
    </row>
    <row r="147" spans="1:17" ht="15.75">
      <c r="A147" s="131"/>
      <c r="C147" s="465"/>
      <c r="D147" s="465"/>
      <c r="E147" s="465"/>
      <c r="F147" s="465"/>
      <c r="G147" s="465"/>
      <c r="Q147" s="471"/>
    </row>
    <row r="148" spans="1:17" ht="15.75">
      <c r="A148" s="131"/>
      <c r="C148" s="465"/>
      <c r="D148" s="465"/>
      <c r="E148" s="465"/>
      <c r="F148" s="465"/>
      <c r="G148" s="465"/>
      <c r="Q148" s="471"/>
    </row>
    <row r="149" spans="1:17" ht="15.75">
      <c r="A149" s="131"/>
      <c r="C149" s="465"/>
      <c r="D149" s="465"/>
      <c r="E149" s="465"/>
      <c r="F149" s="465"/>
      <c r="G149" s="465"/>
      <c r="Q149" s="471"/>
    </row>
    <row r="150" spans="1:17" ht="15.75">
      <c r="A150" s="131"/>
      <c r="C150" s="465"/>
      <c r="D150" s="465"/>
      <c r="E150" s="465"/>
      <c r="F150" s="465"/>
      <c r="G150" s="465"/>
      <c r="Q150" s="471"/>
    </row>
    <row r="151" spans="1:17" ht="15.75">
      <c r="A151" s="131"/>
      <c r="C151" s="465"/>
      <c r="D151" s="465"/>
      <c r="E151" s="465"/>
      <c r="F151" s="465"/>
      <c r="G151" s="465"/>
      <c r="Q151" s="471"/>
    </row>
    <row r="152" spans="1:17" ht="15.75">
      <c r="A152" s="131"/>
      <c r="C152" s="465"/>
      <c r="D152" s="465"/>
      <c r="E152" s="465"/>
      <c r="F152" s="465"/>
      <c r="G152" s="465"/>
      <c r="Q152" s="471"/>
    </row>
    <row r="153" spans="1:17" ht="15.75">
      <c r="A153" s="131"/>
      <c r="C153" s="465"/>
      <c r="D153" s="465"/>
      <c r="E153" s="465"/>
      <c r="F153" s="465"/>
      <c r="G153" s="465"/>
      <c r="Q153" s="471"/>
    </row>
    <row r="154" spans="1:17" ht="15.75">
      <c r="A154" s="131"/>
      <c r="C154" s="465"/>
      <c r="D154" s="465"/>
      <c r="E154" s="465"/>
      <c r="F154" s="465"/>
      <c r="G154" s="465"/>
      <c r="Q154" s="471"/>
    </row>
    <row r="155" spans="1:17" ht="15.75">
      <c r="A155" s="131"/>
      <c r="C155" s="465"/>
      <c r="D155" s="465"/>
      <c r="E155" s="465"/>
      <c r="F155" s="465"/>
      <c r="G155" s="465"/>
      <c r="Q155" s="471"/>
    </row>
    <row r="156" spans="1:17" ht="15.75">
      <c r="A156" s="131"/>
      <c r="C156" s="465"/>
      <c r="D156" s="465"/>
      <c r="E156" s="465"/>
      <c r="F156" s="465"/>
      <c r="G156" s="465"/>
      <c r="Q156" s="471"/>
    </row>
    <row r="157" spans="1:17" ht="15.75">
      <c r="A157" s="131"/>
      <c r="C157" s="465"/>
      <c r="D157" s="465"/>
      <c r="E157" s="465"/>
      <c r="F157" s="465"/>
      <c r="G157" s="465"/>
      <c r="Q157" s="471"/>
    </row>
    <row r="158" spans="1:17" ht="15.75">
      <c r="A158" s="131"/>
      <c r="C158" s="465"/>
      <c r="D158" s="465"/>
      <c r="E158" s="465"/>
      <c r="F158" s="465"/>
      <c r="G158" s="465"/>
      <c r="Q158" s="471"/>
    </row>
    <row r="159" spans="1:17" ht="15.75">
      <c r="A159" s="131"/>
      <c r="C159" s="465"/>
      <c r="D159" s="465"/>
      <c r="E159" s="465"/>
      <c r="F159" s="465"/>
      <c r="G159" s="465"/>
      <c r="Q159" s="471"/>
    </row>
    <row r="160" spans="1:17" ht="15.75">
      <c r="A160" s="131"/>
      <c r="C160" s="465"/>
      <c r="D160" s="465"/>
      <c r="E160" s="465"/>
      <c r="F160" s="465"/>
      <c r="G160" s="465"/>
      <c r="Q160" s="471"/>
    </row>
    <row r="161" spans="1:17" ht="15.75">
      <c r="A161" s="131"/>
      <c r="C161" s="465"/>
      <c r="D161" s="465"/>
      <c r="E161" s="465"/>
      <c r="F161" s="465"/>
      <c r="G161" s="465"/>
      <c r="Q161" s="471"/>
    </row>
    <row r="162" spans="1:17" ht="15.75">
      <c r="A162" s="131"/>
      <c r="C162" s="465"/>
      <c r="D162" s="465"/>
      <c r="E162" s="465"/>
      <c r="F162" s="465"/>
      <c r="G162" s="465"/>
      <c r="Q162" s="471"/>
    </row>
    <row r="163" spans="1:17" ht="15.75">
      <c r="A163" s="131"/>
      <c r="C163" s="465"/>
      <c r="D163" s="465"/>
      <c r="E163" s="465"/>
      <c r="F163" s="465"/>
      <c r="G163" s="465"/>
      <c r="Q163" s="471"/>
    </row>
    <row r="164" spans="1:17" ht="15.75">
      <c r="A164" s="131"/>
      <c r="C164" s="465"/>
      <c r="D164" s="465"/>
      <c r="E164" s="465"/>
      <c r="F164" s="465"/>
      <c r="G164" s="465"/>
      <c r="Q164" s="471"/>
    </row>
    <row r="165" spans="1:17" ht="15.75">
      <c r="A165" s="131"/>
      <c r="C165" s="465"/>
      <c r="D165" s="465"/>
      <c r="E165" s="465"/>
      <c r="F165" s="465"/>
      <c r="G165" s="465"/>
      <c r="Q165" s="471"/>
    </row>
    <row r="166" spans="1:17" ht="15.75">
      <c r="A166" s="131"/>
      <c r="C166" s="465"/>
      <c r="D166" s="465"/>
      <c r="E166" s="465"/>
      <c r="F166" s="465"/>
      <c r="G166" s="465"/>
      <c r="Q166" s="471"/>
    </row>
    <row r="167" spans="1:17" ht="15.75">
      <c r="A167" s="131"/>
      <c r="C167" s="465"/>
      <c r="D167" s="465"/>
      <c r="E167" s="465"/>
      <c r="F167" s="465"/>
      <c r="G167" s="465"/>
      <c r="Q167" s="471"/>
    </row>
    <row r="168" spans="1:17" ht="15.75">
      <c r="A168" s="131"/>
      <c r="C168" s="465"/>
      <c r="D168" s="465"/>
      <c r="E168" s="465"/>
      <c r="F168" s="465"/>
      <c r="G168" s="465"/>
      <c r="Q168" s="471"/>
    </row>
    <row r="169" spans="1:17" ht="15.75">
      <c r="A169" s="131"/>
      <c r="C169" s="465"/>
      <c r="D169" s="465"/>
      <c r="E169" s="465"/>
      <c r="F169" s="465"/>
      <c r="G169" s="465"/>
      <c r="Q169" s="471"/>
    </row>
    <row r="170" spans="1:17" ht="15.75">
      <c r="A170" s="131"/>
      <c r="C170" s="465"/>
      <c r="D170" s="465"/>
      <c r="E170" s="465"/>
      <c r="F170" s="465"/>
      <c r="G170" s="465"/>
      <c r="Q170" s="471"/>
    </row>
    <row r="171" spans="1:17" ht="15.75">
      <c r="A171" s="131"/>
      <c r="C171" s="465"/>
      <c r="D171" s="465"/>
      <c r="E171" s="465"/>
      <c r="F171" s="465"/>
      <c r="G171" s="465"/>
      <c r="Q171" s="471"/>
    </row>
    <row r="172" spans="1:17" ht="15.75">
      <c r="A172" s="131"/>
      <c r="C172" s="465"/>
      <c r="D172" s="465"/>
      <c r="E172" s="465"/>
      <c r="F172" s="465"/>
      <c r="G172" s="465"/>
      <c r="Q172" s="471"/>
    </row>
    <row r="173" spans="1:17" ht="15.75">
      <c r="A173" s="131"/>
      <c r="C173" s="465"/>
      <c r="D173" s="465"/>
      <c r="E173" s="465"/>
      <c r="F173" s="465"/>
      <c r="G173" s="465"/>
      <c r="Q173" s="471"/>
    </row>
    <row r="174" spans="1:17" ht="15.75">
      <c r="A174" s="131"/>
      <c r="C174" s="465"/>
      <c r="D174" s="465"/>
      <c r="E174" s="465"/>
      <c r="F174" s="465"/>
      <c r="G174" s="465"/>
      <c r="Q174" s="471"/>
    </row>
    <row r="175" spans="1:17" ht="15.75">
      <c r="A175" s="131"/>
      <c r="C175" s="465"/>
      <c r="D175" s="465"/>
      <c r="E175" s="465"/>
      <c r="F175" s="465"/>
      <c r="G175" s="465"/>
      <c r="Q175" s="471"/>
    </row>
    <row r="176" spans="1:17" ht="15.75">
      <c r="A176" s="131"/>
      <c r="C176" s="465"/>
      <c r="D176" s="465"/>
      <c r="E176" s="465"/>
      <c r="F176" s="465"/>
      <c r="G176" s="465"/>
      <c r="Q176" s="471"/>
    </row>
    <row r="177" spans="1:17" ht="15.75">
      <c r="A177" s="131"/>
      <c r="C177" s="465"/>
      <c r="D177" s="465"/>
      <c r="E177" s="465"/>
      <c r="F177" s="465"/>
      <c r="G177" s="465"/>
      <c r="Q177" s="471"/>
    </row>
    <row r="178" spans="1:17" ht="15.75">
      <c r="A178" s="131"/>
      <c r="C178" s="465"/>
      <c r="D178" s="465"/>
      <c r="E178" s="465"/>
      <c r="F178" s="465"/>
      <c r="G178" s="465"/>
      <c r="Q178" s="471"/>
    </row>
    <row r="179" spans="1:17" ht="15.75">
      <c r="A179" s="131"/>
      <c r="C179" s="465"/>
      <c r="D179" s="465"/>
      <c r="E179" s="465"/>
      <c r="F179" s="465"/>
      <c r="G179" s="465"/>
      <c r="Q179" s="471"/>
    </row>
    <row r="180" spans="1:17" ht="15.75">
      <c r="A180" s="131"/>
      <c r="C180" s="465"/>
      <c r="D180" s="465"/>
      <c r="E180" s="465"/>
      <c r="F180" s="465"/>
      <c r="G180" s="465"/>
      <c r="Q180" s="471"/>
    </row>
    <row r="181" spans="1:17" ht="15.75">
      <c r="A181" s="131"/>
      <c r="C181" s="465"/>
      <c r="D181" s="465"/>
      <c r="E181" s="465"/>
      <c r="F181" s="465"/>
      <c r="G181" s="465"/>
      <c r="Q181" s="471"/>
    </row>
    <row r="182" spans="1:17" ht="15.75">
      <c r="A182" s="131"/>
      <c r="C182" s="465"/>
      <c r="D182" s="465"/>
      <c r="E182" s="465"/>
      <c r="F182" s="465"/>
      <c r="G182" s="465"/>
      <c r="Q182" s="471"/>
    </row>
    <row r="183" spans="1:17" ht="15.75">
      <c r="A183" s="131"/>
      <c r="C183" s="465"/>
      <c r="D183" s="465"/>
      <c r="E183" s="465"/>
      <c r="F183" s="465"/>
      <c r="G183" s="465"/>
      <c r="Q183" s="471"/>
    </row>
    <row r="184" spans="1:17" ht="15.75">
      <c r="A184" s="131"/>
      <c r="C184" s="465"/>
      <c r="D184" s="465"/>
      <c r="E184" s="465"/>
      <c r="F184" s="465"/>
      <c r="G184" s="465"/>
      <c r="Q184" s="471"/>
    </row>
    <row r="185" spans="1:17" ht="15.75">
      <c r="A185" s="131"/>
      <c r="C185" s="465"/>
      <c r="D185" s="465"/>
      <c r="E185" s="465"/>
      <c r="F185" s="465"/>
      <c r="G185" s="465"/>
      <c r="Q185" s="471"/>
    </row>
    <row r="186" spans="1:17" ht="15.75">
      <c r="A186" s="131"/>
      <c r="C186" s="465"/>
      <c r="D186" s="465"/>
      <c r="E186" s="465"/>
      <c r="F186" s="465"/>
      <c r="G186" s="465"/>
      <c r="Q186" s="471"/>
    </row>
    <row r="187" spans="1:17" ht="15.75">
      <c r="A187" s="131"/>
      <c r="C187" s="465"/>
      <c r="D187" s="465"/>
      <c r="E187" s="465"/>
      <c r="F187" s="465"/>
      <c r="G187" s="465"/>
      <c r="Q187" s="471"/>
    </row>
    <row r="188" spans="1:17" ht="15.75">
      <c r="A188" s="131"/>
      <c r="C188" s="465"/>
      <c r="D188" s="465"/>
      <c r="E188" s="465"/>
      <c r="F188" s="465"/>
      <c r="G188" s="465"/>
      <c r="Q188" s="471"/>
    </row>
    <row r="189" spans="1:17" ht="15.75">
      <c r="A189" s="131"/>
      <c r="C189" s="465"/>
      <c r="D189" s="465"/>
      <c r="E189" s="465"/>
      <c r="F189" s="465"/>
      <c r="G189" s="465"/>
      <c r="Q189" s="471"/>
    </row>
    <row r="190" spans="1:17" ht="15.75">
      <c r="A190" s="131"/>
      <c r="C190" s="465"/>
      <c r="D190" s="465"/>
      <c r="E190" s="465"/>
      <c r="F190" s="465"/>
      <c r="G190" s="465"/>
      <c r="Q190" s="471"/>
    </row>
    <row r="191" spans="1:17" ht="15.75">
      <c r="A191" s="131"/>
      <c r="C191" s="465"/>
      <c r="D191" s="465"/>
      <c r="E191" s="465"/>
      <c r="F191" s="465"/>
      <c r="G191" s="465"/>
      <c r="Q191" s="471"/>
    </row>
    <row r="192" spans="1:17" ht="15.75">
      <c r="A192" s="131"/>
      <c r="C192" s="465"/>
      <c r="D192" s="465"/>
      <c r="E192" s="465"/>
      <c r="F192" s="465"/>
      <c r="G192" s="465"/>
      <c r="Q192" s="471"/>
    </row>
    <row r="193" spans="1:17" ht="15.75">
      <c r="A193" s="131"/>
      <c r="C193" s="465"/>
      <c r="D193" s="465"/>
      <c r="E193" s="465"/>
      <c r="F193" s="465"/>
      <c r="G193" s="465"/>
      <c r="Q193" s="471"/>
    </row>
    <row r="194" spans="1:17" ht="15.75">
      <c r="A194" s="131"/>
      <c r="C194" s="465"/>
      <c r="D194" s="465"/>
      <c r="E194" s="465"/>
      <c r="F194" s="465"/>
      <c r="G194" s="465"/>
      <c r="Q194" s="471"/>
    </row>
    <row r="195" spans="1:17" ht="15.75">
      <c r="A195" s="131"/>
      <c r="C195" s="465"/>
      <c r="D195" s="465"/>
      <c r="E195" s="465"/>
      <c r="F195" s="465"/>
      <c r="G195" s="465"/>
      <c r="Q195" s="471"/>
    </row>
    <row r="196" spans="1:17" ht="15.75">
      <c r="A196" s="131"/>
      <c r="C196" s="465"/>
      <c r="D196" s="465"/>
      <c r="E196" s="465"/>
      <c r="F196" s="465"/>
      <c r="G196" s="465"/>
      <c r="Q196" s="471"/>
    </row>
    <row r="197" spans="1:17" ht="15.75">
      <c r="A197" s="131"/>
      <c r="C197" s="465"/>
      <c r="D197" s="465"/>
      <c r="E197" s="465"/>
      <c r="F197" s="465"/>
      <c r="G197" s="465"/>
      <c r="Q197" s="471"/>
    </row>
    <row r="198" spans="1:17" ht="15.75">
      <c r="A198" s="131"/>
      <c r="C198" s="465"/>
      <c r="D198" s="465"/>
      <c r="E198" s="465"/>
      <c r="F198" s="465"/>
      <c r="G198" s="465"/>
      <c r="Q198" s="471"/>
    </row>
    <row r="199" spans="1:17" ht="15.75">
      <c r="A199" s="131"/>
      <c r="C199" s="465"/>
      <c r="D199" s="465"/>
      <c r="E199" s="465"/>
      <c r="F199" s="465"/>
      <c r="G199" s="465"/>
      <c r="Q199" s="471"/>
    </row>
    <row r="200" spans="1:17" ht="15.75">
      <c r="A200" s="131"/>
      <c r="C200" s="465"/>
      <c r="D200" s="465"/>
      <c r="E200" s="465"/>
      <c r="F200" s="465"/>
      <c r="G200" s="465"/>
      <c r="Q200" s="471"/>
    </row>
    <row r="201" spans="1:17" ht="15.75">
      <c r="A201" s="131"/>
      <c r="C201" s="465"/>
      <c r="D201" s="465"/>
      <c r="E201" s="465"/>
      <c r="F201" s="465"/>
      <c r="G201" s="465"/>
      <c r="Q201" s="471"/>
    </row>
    <row r="202" spans="1:17" ht="15.75">
      <c r="A202" s="131"/>
      <c r="C202" s="465"/>
      <c r="D202" s="465"/>
      <c r="E202" s="465"/>
      <c r="F202" s="465"/>
      <c r="G202" s="465"/>
      <c r="Q202" s="471"/>
    </row>
    <row r="203" spans="1:17" ht="15.75">
      <c r="A203" s="131"/>
      <c r="C203" s="465"/>
      <c r="D203" s="465"/>
      <c r="E203" s="465"/>
      <c r="F203" s="465"/>
      <c r="G203" s="465"/>
      <c r="Q203" s="471"/>
    </row>
    <row r="204" spans="1:17" ht="15.75">
      <c r="A204" s="131"/>
      <c r="C204" s="465"/>
      <c r="D204" s="465"/>
      <c r="E204" s="465"/>
      <c r="F204" s="465"/>
      <c r="G204" s="465"/>
      <c r="Q204" s="471"/>
    </row>
    <row r="205" spans="1:17" ht="15.75">
      <c r="A205" s="131"/>
      <c r="C205" s="465"/>
      <c r="D205" s="465"/>
      <c r="E205" s="465"/>
      <c r="F205" s="465"/>
      <c r="G205" s="465"/>
      <c r="Q205" s="471"/>
    </row>
    <row r="206" spans="1:17" ht="15.75">
      <c r="A206" s="131"/>
      <c r="C206" s="465"/>
      <c r="D206" s="465"/>
      <c r="E206" s="465"/>
      <c r="F206" s="465"/>
      <c r="G206" s="465"/>
      <c r="Q206" s="471"/>
    </row>
    <row r="207" spans="1:17" ht="15.75">
      <c r="A207" s="131"/>
      <c r="C207" s="465"/>
      <c r="D207" s="465"/>
      <c r="E207" s="465"/>
      <c r="F207" s="465"/>
      <c r="G207" s="465"/>
      <c r="Q207" s="471"/>
    </row>
    <row r="208" spans="1:17" ht="15.75">
      <c r="A208" s="131"/>
      <c r="C208" s="465"/>
      <c r="D208" s="465"/>
      <c r="E208" s="465"/>
      <c r="F208" s="465"/>
      <c r="G208" s="465"/>
      <c r="Q208" s="471"/>
    </row>
    <row r="209" spans="1:17" ht="15.75">
      <c r="A209" s="131"/>
      <c r="C209" s="465"/>
      <c r="D209" s="465"/>
      <c r="E209" s="465"/>
      <c r="F209" s="465"/>
      <c r="G209" s="465"/>
      <c r="Q209" s="471"/>
    </row>
    <row r="210" spans="1:17" ht="15.75">
      <c r="A210" s="131"/>
      <c r="C210" s="465"/>
      <c r="D210" s="465"/>
      <c r="E210" s="465"/>
      <c r="F210" s="465"/>
      <c r="G210" s="465"/>
      <c r="Q210" s="471"/>
    </row>
    <row r="211" spans="1:17" ht="15.75">
      <c r="A211" s="131"/>
      <c r="C211" s="465"/>
      <c r="D211" s="465"/>
      <c r="E211" s="465"/>
      <c r="F211" s="465"/>
      <c r="G211" s="465"/>
      <c r="Q211" s="471"/>
    </row>
    <row r="212" spans="1:17" ht="15.75">
      <c r="A212" s="131"/>
      <c r="C212" s="465"/>
      <c r="D212" s="465"/>
      <c r="E212" s="465"/>
      <c r="F212" s="465"/>
      <c r="G212" s="465"/>
      <c r="Q212" s="471"/>
    </row>
    <row r="213" spans="1:17" ht="15.75">
      <c r="A213" s="131"/>
      <c r="C213" s="465"/>
      <c r="D213" s="465"/>
      <c r="E213" s="465"/>
      <c r="F213" s="465"/>
      <c r="G213" s="465"/>
      <c r="Q213" s="471"/>
    </row>
    <row r="214" spans="1:17" ht="15.75">
      <c r="A214" s="131"/>
      <c r="C214" s="465"/>
      <c r="D214" s="465"/>
      <c r="E214" s="465"/>
      <c r="F214" s="465"/>
      <c r="G214" s="465"/>
      <c r="Q214" s="471"/>
    </row>
    <row r="215" spans="1:17" ht="15.75">
      <c r="A215" s="131"/>
      <c r="C215" s="465"/>
      <c r="D215" s="465"/>
      <c r="E215" s="465"/>
      <c r="F215" s="465"/>
      <c r="G215" s="465"/>
      <c r="Q215" s="471"/>
    </row>
    <row r="216" spans="1:17" ht="15.75">
      <c r="A216" s="131"/>
      <c r="C216" s="465"/>
      <c r="D216" s="465"/>
      <c r="E216" s="465"/>
      <c r="F216" s="465"/>
      <c r="G216" s="465"/>
      <c r="Q216" s="471"/>
    </row>
    <row r="217" spans="1:17" ht="15.75">
      <c r="A217" s="131"/>
      <c r="C217" s="465"/>
      <c r="D217" s="465"/>
      <c r="E217" s="465"/>
      <c r="F217" s="465"/>
      <c r="G217" s="465"/>
      <c r="Q217" s="471"/>
    </row>
    <row r="218" spans="1:17" ht="15.75">
      <c r="A218" s="131"/>
      <c r="C218" s="465"/>
      <c r="D218" s="465"/>
      <c r="E218" s="465"/>
      <c r="F218" s="465"/>
      <c r="G218" s="465"/>
      <c r="Q218" s="471"/>
    </row>
    <row r="219" spans="1:17" ht="15.75">
      <c r="A219" s="19"/>
      <c r="C219" s="465"/>
      <c r="D219" s="465"/>
      <c r="E219" s="465"/>
      <c r="F219" s="465"/>
      <c r="G219" s="465"/>
      <c r="Q219" s="471"/>
    </row>
    <row r="220" spans="1:17" ht="15.75">
      <c r="A220" s="19"/>
      <c r="C220" s="465"/>
      <c r="D220" s="465"/>
      <c r="E220" s="465"/>
      <c r="F220" s="465"/>
      <c r="G220" s="465"/>
      <c r="Q220" s="471"/>
    </row>
    <row r="221" spans="1:17" ht="15.75">
      <c r="A221" s="19"/>
      <c r="C221" s="465"/>
      <c r="D221" s="465"/>
      <c r="E221" s="465"/>
      <c r="F221" s="465"/>
      <c r="G221" s="465"/>
      <c r="Q221" s="471"/>
    </row>
    <row r="222" spans="1:17" ht="15.75">
      <c r="A222" s="19"/>
      <c r="C222" s="465"/>
      <c r="D222" s="465"/>
      <c r="E222" s="465"/>
      <c r="F222" s="465"/>
      <c r="G222" s="465"/>
    </row>
    <row r="223" spans="1:17" ht="15.75">
      <c r="A223" s="19"/>
      <c r="C223" s="465"/>
      <c r="D223" s="465"/>
      <c r="E223" s="465"/>
      <c r="F223" s="465"/>
      <c r="G223" s="465"/>
    </row>
    <row r="224" spans="1:1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  <c r="C280" s="465"/>
      <c r="D280" s="465"/>
      <c r="E280" s="465"/>
      <c r="F280" s="465"/>
      <c r="G280" s="465"/>
    </row>
    <row r="281" spans="1:7" ht="15.75">
      <c r="A281" s="19"/>
      <c r="C281" s="465"/>
      <c r="D281" s="465"/>
      <c r="E281" s="465"/>
      <c r="F281" s="465"/>
      <c r="G281" s="465"/>
    </row>
    <row r="282" spans="1:7" ht="15.75">
      <c r="A282" s="19"/>
      <c r="C282" s="465"/>
      <c r="D282" s="465"/>
      <c r="E282" s="465"/>
      <c r="F282" s="465"/>
      <c r="G282" s="465"/>
    </row>
    <row r="283" spans="1:7" ht="15.75">
      <c r="A283" s="19"/>
      <c r="C283" s="465"/>
      <c r="D283" s="465"/>
      <c r="E283" s="465"/>
      <c r="F283" s="465"/>
      <c r="G283" s="465"/>
    </row>
    <row r="284" spans="1:7" ht="15.75">
      <c r="A284" s="19"/>
      <c r="C284" s="465"/>
      <c r="D284" s="465"/>
      <c r="E284" s="465"/>
      <c r="F284" s="465"/>
      <c r="G284" s="465"/>
    </row>
    <row r="285" spans="1:7" ht="15.75">
      <c r="A285" s="19"/>
      <c r="C285" s="465"/>
      <c r="D285" s="465"/>
      <c r="E285" s="465"/>
      <c r="F285" s="465"/>
      <c r="G285" s="465"/>
    </row>
    <row r="286" spans="1:7" ht="15.75">
      <c r="A286" s="19"/>
      <c r="C286" s="465"/>
      <c r="D286" s="465"/>
      <c r="E286" s="465"/>
      <c r="F286" s="465"/>
      <c r="G286" s="465"/>
    </row>
    <row r="287" spans="1:7" ht="15.75">
      <c r="A287" s="19"/>
      <c r="C287" s="465"/>
      <c r="D287" s="465"/>
      <c r="E287" s="465"/>
      <c r="F287" s="465"/>
      <c r="G287" s="465"/>
    </row>
    <row r="288" spans="1:7" ht="15.75">
      <c r="A288" s="19"/>
      <c r="C288" s="465"/>
      <c r="D288" s="465"/>
      <c r="E288" s="465"/>
      <c r="F288" s="465"/>
      <c r="G288" s="465"/>
    </row>
    <row r="289" spans="1:7" ht="15.75">
      <c r="A289" s="19"/>
      <c r="C289" s="465"/>
      <c r="D289" s="465"/>
      <c r="E289" s="465"/>
      <c r="F289" s="465"/>
      <c r="G289" s="465"/>
    </row>
    <row r="290" spans="1:7" ht="15.75">
      <c r="A290" s="19"/>
      <c r="C290" s="465"/>
      <c r="D290" s="465"/>
      <c r="E290" s="465"/>
      <c r="F290" s="465"/>
      <c r="G290" s="465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0" tint="-4.9989318521683403E-2"/>
    <pageSetUpPr fitToPage="1"/>
  </sheetPr>
  <dimension ref="A1:W674"/>
  <sheetViews>
    <sheetView showGridLines="0" zoomScale="55" zoomScaleNormal="55" workbookViewId="0"/>
  </sheetViews>
  <sheetFormatPr baseColWidth="10" defaultRowHeight="15"/>
  <cols>
    <col min="1" max="1" width="52.7109375" style="20" customWidth="1"/>
    <col min="2" max="15" width="11.7109375" style="457" customWidth="1"/>
    <col min="16" max="16" width="14" style="457" customWidth="1"/>
    <col min="17" max="17" width="11.5703125" style="457" bestFit="1" customWidth="1"/>
    <col min="18" max="18" width="2.42578125" style="375" customWidth="1"/>
    <col min="19" max="256" width="11.42578125" style="375"/>
    <col min="257" max="257" width="52.7109375" style="375" customWidth="1"/>
    <col min="258" max="271" width="11.7109375" style="375" customWidth="1"/>
    <col min="272" max="272" width="14" style="375" customWidth="1"/>
    <col min="273" max="273" width="11.5703125" style="375" bestFit="1" customWidth="1"/>
    <col min="274" max="274" width="2.42578125" style="375" customWidth="1"/>
    <col min="275" max="512" width="11.42578125" style="375"/>
    <col min="513" max="513" width="52.7109375" style="375" customWidth="1"/>
    <col min="514" max="527" width="11.7109375" style="375" customWidth="1"/>
    <col min="528" max="528" width="14" style="375" customWidth="1"/>
    <col min="529" max="529" width="11.5703125" style="375" bestFit="1" customWidth="1"/>
    <col min="530" max="530" width="2.42578125" style="375" customWidth="1"/>
    <col min="531" max="768" width="11.42578125" style="375"/>
    <col min="769" max="769" width="52.7109375" style="375" customWidth="1"/>
    <col min="770" max="783" width="11.7109375" style="375" customWidth="1"/>
    <col min="784" max="784" width="14" style="375" customWidth="1"/>
    <col min="785" max="785" width="11.5703125" style="375" bestFit="1" customWidth="1"/>
    <col min="786" max="786" width="2.42578125" style="375" customWidth="1"/>
    <col min="787" max="1024" width="11.42578125" style="375"/>
    <col min="1025" max="1025" width="52.7109375" style="375" customWidth="1"/>
    <col min="1026" max="1039" width="11.7109375" style="375" customWidth="1"/>
    <col min="1040" max="1040" width="14" style="375" customWidth="1"/>
    <col min="1041" max="1041" width="11.5703125" style="375" bestFit="1" customWidth="1"/>
    <col min="1042" max="1042" width="2.42578125" style="375" customWidth="1"/>
    <col min="1043" max="1280" width="11.42578125" style="375"/>
    <col min="1281" max="1281" width="52.7109375" style="375" customWidth="1"/>
    <col min="1282" max="1295" width="11.7109375" style="375" customWidth="1"/>
    <col min="1296" max="1296" width="14" style="375" customWidth="1"/>
    <col min="1297" max="1297" width="11.5703125" style="375" bestFit="1" customWidth="1"/>
    <col min="1298" max="1298" width="2.42578125" style="375" customWidth="1"/>
    <col min="1299" max="1536" width="11.42578125" style="375"/>
    <col min="1537" max="1537" width="52.7109375" style="375" customWidth="1"/>
    <col min="1538" max="1551" width="11.7109375" style="375" customWidth="1"/>
    <col min="1552" max="1552" width="14" style="375" customWidth="1"/>
    <col min="1553" max="1553" width="11.5703125" style="375" bestFit="1" customWidth="1"/>
    <col min="1554" max="1554" width="2.42578125" style="375" customWidth="1"/>
    <col min="1555" max="1792" width="11.42578125" style="375"/>
    <col min="1793" max="1793" width="52.7109375" style="375" customWidth="1"/>
    <col min="1794" max="1807" width="11.7109375" style="375" customWidth="1"/>
    <col min="1808" max="1808" width="14" style="375" customWidth="1"/>
    <col min="1809" max="1809" width="11.5703125" style="375" bestFit="1" customWidth="1"/>
    <col min="1810" max="1810" width="2.42578125" style="375" customWidth="1"/>
    <col min="1811" max="2048" width="11.42578125" style="375"/>
    <col min="2049" max="2049" width="52.7109375" style="375" customWidth="1"/>
    <col min="2050" max="2063" width="11.7109375" style="375" customWidth="1"/>
    <col min="2064" max="2064" width="14" style="375" customWidth="1"/>
    <col min="2065" max="2065" width="11.5703125" style="375" bestFit="1" customWidth="1"/>
    <col min="2066" max="2066" width="2.42578125" style="375" customWidth="1"/>
    <col min="2067" max="2304" width="11.42578125" style="375"/>
    <col min="2305" max="2305" width="52.7109375" style="375" customWidth="1"/>
    <col min="2306" max="2319" width="11.7109375" style="375" customWidth="1"/>
    <col min="2320" max="2320" width="14" style="375" customWidth="1"/>
    <col min="2321" max="2321" width="11.5703125" style="375" bestFit="1" customWidth="1"/>
    <col min="2322" max="2322" width="2.42578125" style="375" customWidth="1"/>
    <col min="2323" max="2560" width="11.42578125" style="375"/>
    <col min="2561" max="2561" width="52.7109375" style="375" customWidth="1"/>
    <col min="2562" max="2575" width="11.7109375" style="375" customWidth="1"/>
    <col min="2576" max="2576" width="14" style="375" customWidth="1"/>
    <col min="2577" max="2577" width="11.5703125" style="375" bestFit="1" customWidth="1"/>
    <col min="2578" max="2578" width="2.42578125" style="375" customWidth="1"/>
    <col min="2579" max="2816" width="11.42578125" style="375"/>
    <col min="2817" max="2817" width="52.7109375" style="375" customWidth="1"/>
    <col min="2818" max="2831" width="11.7109375" style="375" customWidth="1"/>
    <col min="2832" max="2832" width="14" style="375" customWidth="1"/>
    <col min="2833" max="2833" width="11.5703125" style="375" bestFit="1" customWidth="1"/>
    <col min="2834" max="2834" width="2.42578125" style="375" customWidth="1"/>
    <col min="2835" max="3072" width="11.42578125" style="375"/>
    <col min="3073" max="3073" width="52.7109375" style="375" customWidth="1"/>
    <col min="3074" max="3087" width="11.7109375" style="375" customWidth="1"/>
    <col min="3088" max="3088" width="14" style="375" customWidth="1"/>
    <col min="3089" max="3089" width="11.5703125" style="375" bestFit="1" customWidth="1"/>
    <col min="3090" max="3090" width="2.42578125" style="375" customWidth="1"/>
    <col min="3091" max="3328" width="11.42578125" style="375"/>
    <col min="3329" max="3329" width="52.7109375" style="375" customWidth="1"/>
    <col min="3330" max="3343" width="11.7109375" style="375" customWidth="1"/>
    <col min="3344" max="3344" width="14" style="375" customWidth="1"/>
    <col min="3345" max="3345" width="11.5703125" style="375" bestFit="1" customWidth="1"/>
    <col min="3346" max="3346" width="2.42578125" style="375" customWidth="1"/>
    <col min="3347" max="3584" width="11.42578125" style="375"/>
    <col min="3585" max="3585" width="52.7109375" style="375" customWidth="1"/>
    <col min="3586" max="3599" width="11.7109375" style="375" customWidth="1"/>
    <col min="3600" max="3600" width="14" style="375" customWidth="1"/>
    <col min="3601" max="3601" width="11.5703125" style="375" bestFit="1" customWidth="1"/>
    <col min="3602" max="3602" width="2.42578125" style="375" customWidth="1"/>
    <col min="3603" max="3840" width="11.42578125" style="375"/>
    <col min="3841" max="3841" width="52.7109375" style="375" customWidth="1"/>
    <col min="3842" max="3855" width="11.7109375" style="375" customWidth="1"/>
    <col min="3856" max="3856" width="14" style="375" customWidth="1"/>
    <col min="3857" max="3857" width="11.5703125" style="375" bestFit="1" customWidth="1"/>
    <col min="3858" max="3858" width="2.42578125" style="375" customWidth="1"/>
    <col min="3859" max="4096" width="11.42578125" style="375"/>
    <col min="4097" max="4097" width="52.7109375" style="375" customWidth="1"/>
    <col min="4098" max="4111" width="11.7109375" style="375" customWidth="1"/>
    <col min="4112" max="4112" width="14" style="375" customWidth="1"/>
    <col min="4113" max="4113" width="11.5703125" style="375" bestFit="1" customWidth="1"/>
    <col min="4114" max="4114" width="2.42578125" style="375" customWidth="1"/>
    <col min="4115" max="4352" width="11.42578125" style="375"/>
    <col min="4353" max="4353" width="52.7109375" style="375" customWidth="1"/>
    <col min="4354" max="4367" width="11.7109375" style="375" customWidth="1"/>
    <col min="4368" max="4368" width="14" style="375" customWidth="1"/>
    <col min="4369" max="4369" width="11.5703125" style="375" bestFit="1" customWidth="1"/>
    <col min="4370" max="4370" width="2.42578125" style="375" customWidth="1"/>
    <col min="4371" max="4608" width="11.42578125" style="375"/>
    <col min="4609" max="4609" width="52.7109375" style="375" customWidth="1"/>
    <col min="4610" max="4623" width="11.7109375" style="375" customWidth="1"/>
    <col min="4624" max="4624" width="14" style="375" customWidth="1"/>
    <col min="4625" max="4625" width="11.5703125" style="375" bestFit="1" customWidth="1"/>
    <col min="4626" max="4626" width="2.42578125" style="375" customWidth="1"/>
    <col min="4627" max="4864" width="11.42578125" style="375"/>
    <col min="4865" max="4865" width="52.7109375" style="375" customWidth="1"/>
    <col min="4866" max="4879" width="11.7109375" style="375" customWidth="1"/>
    <col min="4880" max="4880" width="14" style="375" customWidth="1"/>
    <col min="4881" max="4881" width="11.5703125" style="375" bestFit="1" customWidth="1"/>
    <col min="4882" max="4882" width="2.42578125" style="375" customWidth="1"/>
    <col min="4883" max="5120" width="11.42578125" style="375"/>
    <col min="5121" max="5121" width="52.7109375" style="375" customWidth="1"/>
    <col min="5122" max="5135" width="11.7109375" style="375" customWidth="1"/>
    <col min="5136" max="5136" width="14" style="375" customWidth="1"/>
    <col min="5137" max="5137" width="11.5703125" style="375" bestFit="1" customWidth="1"/>
    <col min="5138" max="5138" width="2.42578125" style="375" customWidth="1"/>
    <col min="5139" max="5376" width="11.42578125" style="375"/>
    <col min="5377" max="5377" width="52.7109375" style="375" customWidth="1"/>
    <col min="5378" max="5391" width="11.7109375" style="375" customWidth="1"/>
    <col min="5392" max="5392" width="14" style="375" customWidth="1"/>
    <col min="5393" max="5393" width="11.5703125" style="375" bestFit="1" customWidth="1"/>
    <col min="5394" max="5394" width="2.42578125" style="375" customWidth="1"/>
    <col min="5395" max="5632" width="11.42578125" style="375"/>
    <col min="5633" max="5633" width="52.7109375" style="375" customWidth="1"/>
    <col min="5634" max="5647" width="11.7109375" style="375" customWidth="1"/>
    <col min="5648" max="5648" width="14" style="375" customWidth="1"/>
    <col min="5649" max="5649" width="11.5703125" style="375" bestFit="1" customWidth="1"/>
    <col min="5650" max="5650" width="2.42578125" style="375" customWidth="1"/>
    <col min="5651" max="5888" width="11.42578125" style="375"/>
    <col min="5889" max="5889" width="52.7109375" style="375" customWidth="1"/>
    <col min="5890" max="5903" width="11.7109375" style="375" customWidth="1"/>
    <col min="5904" max="5904" width="14" style="375" customWidth="1"/>
    <col min="5905" max="5905" width="11.5703125" style="375" bestFit="1" customWidth="1"/>
    <col min="5906" max="5906" width="2.42578125" style="375" customWidth="1"/>
    <col min="5907" max="6144" width="11.42578125" style="375"/>
    <col min="6145" max="6145" width="52.7109375" style="375" customWidth="1"/>
    <col min="6146" max="6159" width="11.7109375" style="375" customWidth="1"/>
    <col min="6160" max="6160" width="14" style="375" customWidth="1"/>
    <col min="6161" max="6161" width="11.5703125" style="375" bestFit="1" customWidth="1"/>
    <col min="6162" max="6162" width="2.42578125" style="375" customWidth="1"/>
    <col min="6163" max="6400" width="11.42578125" style="375"/>
    <col min="6401" max="6401" width="52.7109375" style="375" customWidth="1"/>
    <col min="6402" max="6415" width="11.7109375" style="375" customWidth="1"/>
    <col min="6416" max="6416" width="14" style="375" customWidth="1"/>
    <col min="6417" max="6417" width="11.5703125" style="375" bestFit="1" customWidth="1"/>
    <col min="6418" max="6418" width="2.42578125" style="375" customWidth="1"/>
    <col min="6419" max="6656" width="11.42578125" style="375"/>
    <col min="6657" max="6657" width="52.7109375" style="375" customWidth="1"/>
    <col min="6658" max="6671" width="11.7109375" style="375" customWidth="1"/>
    <col min="6672" max="6672" width="14" style="375" customWidth="1"/>
    <col min="6673" max="6673" width="11.5703125" style="375" bestFit="1" customWidth="1"/>
    <col min="6674" max="6674" width="2.42578125" style="375" customWidth="1"/>
    <col min="6675" max="6912" width="11.42578125" style="375"/>
    <col min="6913" max="6913" width="52.7109375" style="375" customWidth="1"/>
    <col min="6914" max="6927" width="11.7109375" style="375" customWidth="1"/>
    <col min="6928" max="6928" width="14" style="375" customWidth="1"/>
    <col min="6929" max="6929" width="11.5703125" style="375" bestFit="1" customWidth="1"/>
    <col min="6930" max="6930" width="2.42578125" style="375" customWidth="1"/>
    <col min="6931" max="7168" width="11.42578125" style="375"/>
    <col min="7169" max="7169" width="52.7109375" style="375" customWidth="1"/>
    <col min="7170" max="7183" width="11.7109375" style="375" customWidth="1"/>
    <col min="7184" max="7184" width="14" style="375" customWidth="1"/>
    <col min="7185" max="7185" width="11.5703125" style="375" bestFit="1" customWidth="1"/>
    <col min="7186" max="7186" width="2.42578125" style="375" customWidth="1"/>
    <col min="7187" max="7424" width="11.42578125" style="375"/>
    <col min="7425" max="7425" width="52.7109375" style="375" customWidth="1"/>
    <col min="7426" max="7439" width="11.7109375" style="375" customWidth="1"/>
    <col min="7440" max="7440" width="14" style="375" customWidth="1"/>
    <col min="7441" max="7441" width="11.5703125" style="375" bestFit="1" customWidth="1"/>
    <col min="7442" max="7442" width="2.42578125" style="375" customWidth="1"/>
    <col min="7443" max="7680" width="11.42578125" style="375"/>
    <col min="7681" max="7681" width="52.7109375" style="375" customWidth="1"/>
    <col min="7682" max="7695" width="11.7109375" style="375" customWidth="1"/>
    <col min="7696" max="7696" width="14" style="375" customWidth="1"/>
    <col min="7697" max="7697" width="11.5703125" style="375" bestFit="1" customWidth="1"/>
    <col min="7698" max="7698" width="2.42578125" style="375" customWidth="1"/>
    <col min="7699" max="7936" width="11.42578125" style="375"/>
    <col min="7937" max="7937" width="52.7109375" style="375" customWidth="1"/>
    <col min="7938" max="7951" width="11.7109375" style="375" customWidth="1"/>
    <col min="7952" max="7952" width="14" style="375" customWidth="1"/>
    <col min="7953" max="7953" width="11.5703125" style="375" bestFit="1" customWidth="1"/>
    <col min="7954" max="7954" width="2.42578125" style="375" customWidth="1"/>
    <col min="7955" max="8192" width="11.42578125" style="375"/>
    <col min="8193" max="8193" width="52.7109375" style="375" customWidth="1"/>
    <col min="8194" max="8207" width="11.7109375" style="375" customWidth="1"/>
    <col min="8208" max="8208" width="14" style="375" customWidth="1"/>
    <col min="8209" max="8209" width="11.5703125" style="375" bestFit="1" customWidth="1"/>
    <col min="8210" max="8210" width="2.42578125" style="375" customWidth="1"/>
    <col min="8211" max="8448" width="11.42578125" style="375"/>
    <col min="8449" max="8449" width="52.7109375" style="375" customWidth="1"/>
    <col min="8450" max="8463" width="11.7109375" style="375" customWidth="1"/>
    <col min="8464" max="8464" width="14" style="375" customWidth="1"/>
    <col min="8465" max="8465" width="11.5703125" style="375" bestFit="1" customWidth="1"/>
    <col min="8466" max="8466" width="2.42578125" style="375" customWidth="1"/>
    <col min="8467" max="8704" width="11.42578125" style="375"/>
    <col min="8705" max="8705" width="52.7109375" style="375" customWidth="1"/>
    <col min="8706" max="8719" width="11.7109375" style="375" customWidth="1"/>
    <col min="8720" max="8720" width="14" style="375" customWidth="1"/>
    <col min="8721" max="8721" width="11.5703125" style="375" bestFit="1" customWidth="1"/>
    <col min="8722" max="8722" width="2.42578125" style="375" customWidth="1"/>
    <col min="8723" max="8960" width="11.42578125" style="375"/>
    <col min="8961" max="8961" width="52.7109375" style="375" customWidth="1"/>
    <col min="8962" max="8975" width="11.7109375" style="375" customWidth="1"/>
    <col min="8976" max="8976" width="14" style="375" customWidth="1"/>
    <col min="8977" max="8977" width="11.5703125" style="375" bestFit="1" customWidth="1"/>
    <col min="8978" max="8978" width="2.42578125" style="375" customWidth="1"/>
    <col min="8979" max="9216" width="11.42578125" style="375"/>
    <col min="9217" max="9217" width="52.7109375" style="375" customWidth="1"/>
    <col min="9218" max="9231" width="11.7109375" style="375" customWidth="1"/>
    <col min="9232" max="9232" width="14" style="375" customWidth="1"/>
    <col min="9233" max="9233" width="11.5703125" style="375" bestFit="1" customWidth="1"/>
    <col min="9234" max="9234" width="2.42578125" style="375" customWidth="1"/>
    <col min="9235" max="9472" width="11.42578125" style="375"/>
    <col min="9473" max="9473" width="52.7109375" style="375" customWidth="1"/>
    <col min="9474" max="9487" width="11.7109375" style="375" customWidth="1"/>
    <col min="9488" max="9488" width="14" style="375" customWidth="1"/>
    <col min="9489" max="9489" width="11.5703125" style="375" bestFit="1" customWidth="1"/>
    <col min="9490" max="9490" width="2.42578125" style="375" customWidth="1"/>
    <col min="9491" max="9728" width="11.42578125" style="375"/>
    <col min="9729" max="9729" width="52.7109375" style="375" customWidth="1"/>
    <col min="9730" max="9743" width="11.7109375" style="375" customWidth="1"/>
    <col min="9744" max="9744" width="14" style="375" customWidth="1"/>
    <col min="9745" max="9745" width="11.5703125" style="375" bestFit="1" customWidth="1"/>
    <col min="9746" max="9746" width="2.42578125" style="375" customWidth="1"/>
    <col min="9747" max="9984" width="11.42578125" style="375"/>
    <col min="9985" max="9985" width="52.7109375" style="375" customWidth="1"/>
    <col min="9986" max="9999" width="11.7109375" style="375" customWidth="1"/>
    <col min="10000" max="10000" width="14" style="375" customWidth="1"/>
    <col min="10001" max="10001" width="11.5703125" style="375" bestFit="1" customWidth="1"/>
    <col min="10002" max="10002" width="2.42578125" style="375" customWidth="1"/>
    <col min="10003" max="10240" width="11.42578125" style="375"/>
    <col min="10241" max="10241" width="52.7109375" style="375" customWidth="1"/>
    <col min="10242" max="10255" width="11.7109375" style="375" customWidth="1"/>
    <col min="10256" max="10256" width="14" style="375" customWidth="1"/>
    <col min="10257" max="10257" width="11.5703125" style="375" bestFit="1" customWidth="1"/>
    <col min="10258" max="10258" width="2.42578125" style="375" customWidth="1"/>
    <col min="10259" max="10496" width="11.42578125" style="375"/>
    <col min="10497" max="10497" width="52.7109375" style="375" customWidth="1"/>
    <col min="10498" max="10511" width="11.7109375" style="375" customWidth="1"/>
    <col min="10512" max="10512" width="14" style="375" customWidth="1"/>
    <col min="10513" max="10513" width="11.5703125" style="375" bestFit="1" customWidth="1"/>
    <col min="10514" max="10514" width="2.42578125" style="375" customWidth="1"/>
    <col min="10515" max="10752" width="11.42578125" style="375"/>
    <col min="10753" max="10753" width="52.7109375" style="375" customWidth="1"/>
    <col min="10754" max="10767" width="11.7109375" style="375" customWidth="1"/>
    <col min="10768" max="10768" width="14" style="375" customWidth="1"/>
    <col min="10769" max="10769" width="11.5703125" style="375" bestFit="1" customWidth="1"/>
    <col min="10770" max="10770" width="2.42578125" style="375" customWidth="1"/>
    <col min="10771" max="11008" width="11.42578125" style="375"/>
    <col min="11009" max="11009" width="52.7109375" style="375" customWidth="1"/>
    <col min="11010" max="11023" width="11.7109375" style="375" customWidth="1"/>
    <col min="11024" max="11024" width="14" style="375" customWidth="1"/>
    <col min="11025" max="11025" width="11.5703125" style="375" bestFit="1" customWidth="1"/>
    <col min="11026" max="11026" width="2.42578125" style="375" customWidth="1"/>
    <col min="11027" max="11264" width="11.42578125" style="375"/>
    <col min="11265" max="11265" width="52.7109375" style="375" customWidth="1"/>
    <col min="11266" max="11279" width="11.7109375" style="375" customWidth="1"/>
    <col min="11280" max="11280" width="14" style="375" customWidth="1"/>
    <col min="11281" max="11281" width="11.5703125" style="375" bestFit="1" customWidth="1"/>
    <col min="11282" max="11282" width="2.42578125" style="375" customWidth="1"/>
    <col min="11283" max="11520" width="11.42578125" style="375"/>
    <col min="11521" max="11521" width="52.7109375" style="375" customWidth="1"/>
    <col min="11522" max="11535" width="11.7109375" style="375" customWidth="1"/>
    <col min="11536" max="11536" width="14" style="375" customWidth="1"/>
    <col min="11537" max="11537" width="11.5703125" style="375" bestFit="1" customWidth="1"/>
    <col min="11538" max="11538" width="2.42578125" style="375" customWidth="1"/>
    <col min="11539" max="11776" width="11.42578125" style="375"/>
    <col min="11777" max="11777" width="52.7109375" style="375" customWidth="1"/>
    <col min="11778" max="11791" width="11.7109375" style="375" customWidth="1"/>
    <col min="11792" max="11792" width="14" style="375" customWidth="1"/>
    <col min="11793" max="11793" width="11.5703125" style="375" bestFit="1" customWidth="1"/>
    <col min="11794" max="11794" width="2.42578125" style="375" customWidth="1"/>
    <col min="11795" max="12032" width="11.42578125" style="375"/>
    <col min="12033" max="12033" width="52.7109375" style="375" customWidth="1"/>
    <col min="12034" max="12047" width="11.7109375" style="375" customWidth="1"/>
    <col min="12048" max="12048" width="14" style="375" customWidth="1"/>
    <col min="12049" max="12049" width="11.5703125" style="375" bestFit="1" customWidth="1"/>
    <col min="12050" max="12050" width="2.42578125" style="375" customWidth="1"/>
    <col min="12051" max="12288" width="11.42578125" style="375"/>
    <col min="12289" max="12289" width="52.7109375" style="375" customWidth="1"/>
    <col min="12290" max="12303" width="11.7109375" style="375" customWidth="1"/>
    <col min="12304" max="12304" width="14" style="375" customWidth="1"/>
    <col min="12305" max="12305" width="11.5703125" style="375" bestFit="1" customWidth="1"/>
    <col min="12306" max="12306" width="2.42578125" style="375" customWidth="1"/>
    <col min="12307" max="12544" width="11.42578125" style="375"/>
    <col min="12545" max="12545" width="52.7109375" style="375" customWidth="1"/>
    <col min="12546" max="12559" width="11.7109375" style="375" customWidth="1"/>
    <col min="12560" max="12560" width="14" style="375" customWidth="1"/>
    <col min="12561" max="12561" width="11.5703125" style="375" bestFit="1" customWidth="1"/>
    <col min="12562" max="12562" width="2.42578125" style="375" customWidth="1"/>
    <col min="12563" max="12800" width="11.42578125" style="375"/>
    <col min="12801" max="12801" width="52.7109375" style="375" customWidth="1"/>
    <col min="12802" max="12815" width="11.7109375" style="375" customWidth="1"/>
    <col min="12816" max="12816" width="14" style="375" customWidth="1"/>
    <col min="12817" max="12817" width="11.5703125" style="375" bestFit="1" customWidth="1"/>
    <col min="12818" max="12818" width="2.42578125" style="375" customWidth="1"/>
    <col min="12819" max="13056" width="11.42578125" style="375"/>
    <col min="13057" max="13057" width="52.7109375" style="375" customWidth="1"/>
    <col min="13058" max="13071" width="11.7109375" style="375" customWidth="1"/>
    <col min="13072" max="13072" width="14" style="375" customWidth="1"/>
    <col min="13073" max="13073" width="11.5703125" style="375" bestFit="1" customWidth="1"/>
    <col min="13074" max="13074" width="2.42578125" style="375" customWidth="1"/>
    <col min="13075" max="13312" width="11.42578125" style="375"/>
    <col min="13313" max="13313" width="52.7109375" style="375" customWidth="1"/>
    <col min="13314" max="13327" width="11.7109375" style="375" customWidth="1"/>
    <col min="13328" max="13328" width="14" style="375" customWidth="1"/>
    <col min="13329" max="13329" width="11.5703125" style="375" bestFit="1" customWidth="1"/>
    <col min="13330" max="13330" width="2.42578125" style="375" customWidth="1"/>
    <col min="13331" max="13568" width="11.42578125" style="375"/>
    <col min="13569" max="13569" width="52.7109375" style="375" customWidth="1"/>
    <col min="13570" max="13583" width="11.7109375" style="375" customWidth="1"/>
    <col min="13584" max="13584" width="14" style="375" customWidth="1"/>
    <col min="13585" max="13585" width="11.5703125" style="375" bestFit="1" customWidth="1"/>
    <col min="13586" max="13586" width="2.42578125" style="375" customWidth="1"/>
    <col min="13587" max="13824" width="11.42578125" style="375"/>
    <col min="13825" max="13825" width="52.7109375" style="375" customWidth="1"/>
    <col min="13826" max="13839" width="11.7109375" style="375" customWidth="1"/>
    <col min="13840" max="13840" width="14" style="375" customWidth="1"/>
    <col min="13841" max="13841" width="11.5703125" style="375" bestFit="1" customWidth="1"/>
    <col min="13842" max="13842" width="2.42578125" style="375" customWidth="1"/>
    <col min="13843" max="14080" width="11.42578125" style="375"/>
    <col min="14081" max="14081" width="52.7109375" style="375" customWidth="1"/>
    <col min="14082" max="14095" width="11.7109375" style="375" customWidth="1"/>
    <col min="14096" max="14096" width="14" style="375" customWidth="1"/>
    <col min="14097" max="14097" width="11.5703125" style="375" bestFit="1" customWidth="1"/>
    <col min="14098" max="14098" width="2.42578125" style="375" customWidth="1"/>
    <col min="14099" max="14336" width="11.42578125" style="375"/>
    <col min="14337" max="14337" width="52.7109375" style="375" customWidth="1"/>
    <col min="14338" max="14351" width="11.7109375" style="375" customWidth="1"/>
    <col min="14352" max="14352" width="14" style="375" customWidth="1"/>
    <col min="14353" max="14353" width="11.5703125" style="375" bestFit="1" customWidth="1"/>
    <col min="14354" max="14354" width="2.42578125" style="375" customWidth="1"/>
    <col min="14355" max="14592" width="11.42578125" style="375"/>
    <col min="14593" max="14593" width="52.7109375" style="375" customWidth="1"/>
    <col min="14594" max="14607" width="11.7109375" style="375" customWidth="1"/>
    <col min="14608" max="14608" width="14" style="375" customWidth="1"/>
    <col min="14609" max="14609" width="11.5703125" style="375" bestFit="1" customWidth="1"/>
    <col min="14610" max="14610" width="2.42578125" style="375" customWidth="1"/>
    <col min="14611" max="14848" width="11.42578125" style="375"/>
    <col min="14849" max="14849" width="52.7109375" style="375" customWidth="1"/>
    <col min="14850" max="14863" width="11.7109375" style="375" customWidth="1"/>
    <col min="14864" max="14864" width="14" style="375" customWidth="1"/>
    <col min="14865" max="14865" width="11.5703125" style="375" bestFit="1" customWidth="1"/>
    <col min="14866" max="14866" width="2.42578125" style="375" customWidth="1"/>
    <col min="14867" max="15104" width="11.42578125" style="375"/>
    <col min="15105" max="15105" width="52.7109375" style="375" customWidth="1"/>
    <col min="15106" max="15119" width="11.7109375" style="375" customWidth="1"/>
    <col min="15120" max="15120" width="14" style="375" customWidth="1"/>
    <col min="15121" max="15121" width="11.5703125" style="375" bestFit="1" customWidth="1"/>
    <col min="15122" max="15122" width="2.42578125" style="375" customWidth="1"/>
    <col min="15123" max="15360" width="11.42578125" style="375"/>
    <col min="15361" max="15361" width="52.7109375" style="375" customWidth="1"/>
    <col min="15362" max="15375" width="11.7109375" style="375" customWidth="1"/>
    <col min="15376" max="15376" width="14" style="375" customWidth="1"/>
    <col min="15377" max="15377" width="11.5703125" style="375" bestFit="1" customWidth="1"/>
    <col min="15378" max="15378" width="2.42578125" style="375" customWidth="1"/>
    <col min="15379" max="15616" width="11.42578125" style="375"/>
    <col min="15617" max="15617" width="52.7109375" style="375" customWidth="1"/>
    <col min="15618" max="15631" width="11.7109375" style="375" customWidth="1"/>
    <col min="15632" max="15632" width="14" style="375" customWidth="1"/>
    <col min="15633" max="15633" width="11.5703125" style="375" bestFit="1" customWidth="1"/>
    <col min="15634" max="15634" width="2.42578125" style="375" customWidth="1"/>
    <col min="15635" max="15872" width="11.42578125" style="375"/>
    <col min="15873" max="15873" width="52.7109375" style="375" customWidth="1"/>
    <col min="15874" max="15887" width="11.7109375" style="375" customWidth="1"/>
    <col min="15888" max="15888" width="14" style="375" customWidth="1"/>
    <col min="15889" max="15889" width="11.5703125" style="375" bestFit="1" customWidth="1"/>
    <col min="15890" max="15890" width="2.42578125" style="375" customWidth="1"/>
    <col min="15891" max="16128" width="11.42578125" style="375"/>
    <col min="16129" max="16129" width="52.7109375" style="375" customWidth="1"/>
    <col min="16130" max="16143" width="11.7109375" style="375" customWidth="1"/>
    <col min="16144" max="16144" width="14" style="375" customWidth="1"/>
    <col min="16145" max="16145" width="11.5703125" style="375" bestFit="1" customWidth="1"/>
    <col min="16146" max="16146" width="2.42578125" style="375" customWidth="1"/>
    <col min="16147" max="16384" width="11.42578125" style="375"/>
  </cols>
  <sheetData>
    <row r="1" spans="1:23" s="1" customFormat="1" ht="3.75" customHeight="1">
      <c r="A1" s="133"/>
      <c r="B1" s="480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0"/>
    </row>
    <row r="2" spans="1:23" s="2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</row>
    <row r="3" spans="1:23" s="2" customFormat="1" ht="27" customHeight="1">
      <c r="A3" s="828" t="s">
        <v>189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</row>
    <row r="4" spans="1:23" s="2" customFormat="1" ht="27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</row>
    <row r="5" spans="1:23" s="3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</row>
    <row r="6" spans="1:23" ht="6" customHeight="1">
      <c r="A6" s="107"/>
    </row>
    <row r="7" spans="1:23" ht="6" customHeight="1">
      <c r="A7" s="241"/>
      <c r="B7" s="481"/>
      <c r="C7" s="242"/>
      <c r="D7" s="242"/>
      <c r="E7" s="242"/>
      <c r="F7" s="242"/>
      <c r="G7" s="242"/>
      <c r="H7" s="481"/>
      <c r="I7" s="481"/>
      <c r="J7" s="481"/>
      <c r="K7" s="481"/>
      <c r="L7" s="242"/>
      <c r="M7" s="242"/>
      <c r="N7" s="481"/>
      <c r="O7" s="481"/>
      <c r="P7" s="481"/>
      <c r="Q7" s="242"/>
      <c r="R7" s="150"/>
      <c r="S7" s="17"/>
      <c r="T7" s="17"/>
      <c r="U7" s="17"/>
      <c r="V7" s="17"/>
      <c r="W7" s="17"/>
    </row>
    <row r="8" spans="1:23" ht="43.5" customHeight="1">
      <c r="A8" s="243" t="s">
        <v>932</v>
      </c>
      <c r="B8" s="668" t="s">
        <v>45</v>
      </c>
      <c r="C8" s="668" t="s">
        <v>51</v>
      </c>
      <c r="D8" s="668" t="s">
        <v>155</v>
      </c>
      <c r="E8" s="668" t="s">
        <v>156</v>
      </c>
      <c r="F8" s="668" t="s">
        <v>157</v>
      </c>
      <c r="G8" s="668" t="s">
        <v>54</v>
      </c>
      <c r="H8" s="668" t="s">
        <v>835</v>
      </c>
      <c r="I8" s="668" t="s">
        <v>53</v>
      </c>
      <c r="J8" s="668" t="s">
        <v>48</v>
      </c>
      <c r="K8" s="668" t="s">
        <v>49</v>
      </c>
      <c r="L8" s="668" t="s">
        <v>55</v>
      </c>
      <c r="M8" s="668" t="s">
        <v>56</v>
      </c>
      <c r="N8" s="668" t="s">
        <v>664</v>
      </c>
      <c r="O8" s="668" t="s">
        <v>546</v>
      </c>
      <c r="P8" s="669" t="s">
        <v>116</v>
      </c>
      <c r="Q8" s="670" t="s">
        <v>11</v>
      </c>
      <c r="R8" s="150"/>
    </row>
    <row r="9" spans="1:23" ht="33" customHeight="1">
      <c r="A9" s="244" t="s">
        <v>13</v>
      </c>
      <c r="B9" s="114">
        <v>3114267.0017300001</v>
      </c>
      <c r="C9" s="114">
        <v>904507.82803999993</v>
      </c>
      <c r="D9" s="114">
        <v>2525942.6825799998</v>
      </c>
      <c r="E9" s="114">
        <v>5598778.1905200006</v>
      </c>
      <c r="F9" s="114">
        <v>2143923.75667</v>
      </c>
      <c r="G9" s="114">
        <v>122400.12366</v>
      </c>
      <c r="H9" s="114">
        <v>178151.85850999999</v>
      </c>
      <c r="I9" s="114">
        <v>0</v>
      </c>
      <c r="J9" s="114">
        <v>30298.63078</v>
      </c>
      <c r="K9" s="114">
        <v>275765.54567000002</v>
      </c>
      <c r="L9" s="114">
        <v>134728.13814</v>
      </c>
      <c r="M9" s="114">
        <v>81835.277269999991</v>
      </c>
      <c r="N9" s="114">
        <v>206740.17528</v>
      </c>
      <c r="O9" s="114">
        <v>0</v>
      </c>
      <c r="P9" s="114">
        <v>15317339.208850002</v>
      </c>
      <c r="Q9" s="115">
        <v>0.73002680276977205</v>
      </c>
      <c r="R9" s="150"/>
      <c r="S9" s="17"/>
      <c r="T9" s="17"/>
      <c r="U9" s="17"/>
      <c r="V9" s="17"/>
      <c r="W9" s="17"/>
    </row>
    <row r="10" spans="1:23" ht="33" customHeight="1">
      <c r="A10" s="244" t="s">
        <v>14</v>
      </c>
      <c r="B10" s="114">
        <v>39285.627690000001</v>
      </c>
      <c r="C10" s="114">
        <v>1396.5527299999999</v>
      </c>
      <c r="D10" s="114">
        <v>23604.07084</v>
      </c>
      <c r="E10" s="114">
        <v>125662.34437999999</v>
      </c>
      <c r="F10" s="114">
        <v>998262.29541000002</v>
      </c>
      <c r="G10" s="114">
        <v>5415.7165100000002</v>
      </c>
      <c r="H10" s="114">
        <v>1978.2897600000001</v>
      </c>
      <c r="I10" s="114">
        <v>0</v>
      </c>
      <c r="J10" s="114">
        <v>0</v>
      </c>
      <c r="K10" s="114">
        <v>0</v>
      </c>
      <c r="L10" s="114">
        <v>0</v>
      </c>
      <c r="M10" s="114">
        <v>283.19565</v>
      </c>
      <c r="N10" s="114">
        <v>0</v>
      </c>
      <c r="O10" s="114">
        <v>68.599999999999994</v>
      </c>
      <c r="P10" s="114">
        <v>1195956.69297</v>
      </c>
      <c r="Q10" s="115">
        <v>5.6999484630826318E-2</v>
      </c>
      <c r="R10" s="150"/>
      <c r="S10" s="17"/>
      <c r="T10" s="17"/>
      <c r="U10" s="17"/>
      <c r="V10" s="17"/>
      <c r="W10" s="17"/>
    </row>
    <row r="11" spans="1:23" ht="33" customHeight="1">
      <c r="A11" s="244" t="s">
        <v>15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115">
        <v>0</v>
      </c>
      <c r="R11" s="150"/>
      <c r="S11" s="17"/>
      <c r="T11" s="17"/>
      <c r="U11" s="17"/>
      <c r="V11" s="17"/>
      <c r="W11" s="17"/>
    </row>
    <row r="12" spans="1:23" ht="33" customHeight="1">
      <c r="A12" s="244" t="s">
        <v>16</v>
      </c>
      <c r="B12" s="114">
        <v>7855.4114</v>
      </c>
      <c r="C12" s="114">
        <v>0</v>
      </c>
      <c r="D12" s="114">
        <v>179.34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0</v>
      </c>
      <c r="N12" s="114">
        <v>0</v>
      </c>
      <c r="O12" s="114">
        <v>0</v>
      </c>
      <c r="P12" s="114">
        <v>8034.7514000000001</v>
      </c>
      <c r="Q12" s="115">
        <v>3.8293751908314157E-4</v>
      </c>
      <c r="R12" s="150"/>
      <c r="S12" s="17"/>
      <c r="T12" s="17"/>
      <c r="U12" s="17"/>
      <c r="V12" s="17"/>
      <c r="W12" s="17"/>
    </row>
    <row r="13" spans="1:23" ht="33" customHeight="1">
      <c r="A13" s="244" t="s">
        <v>33</v>
      </c>
      <c r="B13" s="114">
        <v>621302.64948999998</v>
      </c>
      <c r="C13" s="114">
        <v>113600.57938</v>
      </c>
      <c r="D13" s="114">
        <v>163905.83284000002</v>
      </c>
      <c r="E13" s="114">
        <v>655789.11320999998</v>
      </c>
      <c r="F13" s="114">
        <v>38596.908609999999</v>
      </c>
      <c r="G13" s="114">
        <v>128030.87626</v>
      </c>
      <c r="H13" s="114">
        <v>43692.098570000002</v>
      </c>
      <c r="I13" s="114">
        <v>0</v>
      </c>
      <c r="J13" s="114">
        <v>3693.7785299999996</v>
      </c>
      <c r="K13" s="114">
        <v>0</v>
      </c>
      <c r="L13" s="114">
        <v>9035.2090700000008</v>
      </c>
      <c r="M13" s="114">
        <v>298986.03397000005</v>
      </c>
      <c r="N13" s="114">
        <v>29472.016970000001</v>
      </c>
      <c r="O13" s="114">
        <v>0</v>
      </c>
      <c r="P13" s="114">
        <v>2106105.0969000002</v>
      </c>
      <c r="Q13" s="115">
        <v>0.10037730112412011</v>
      </c>
      <c r="R13" s="150"/>
      <c r="S13" s="17"/>
      <c r="T13" s="17"/>
      <c r="U13" s="17"/>
      <c r="V13" s="17"/>
      <c r="W13" s="17"/>
    </row>
    <row r="14" spans="1:23" ht="33" customHeight="1">
      <c r="A14" s="244" t="s">
        <v>34</v>
      </c>
      <c r="B14" s="114">
        <v>169772.03361000001</v>
      </c>
      <c r="C14" s="114">
        <v>65446.548310000006</v>
      </c>
      <c r="D14" s="114">
        <v>48193.918420000002</v>
      </c>
      <c r="E14" s="114">
        <v>135476.73111000002</v>
      </c>
      <c r="F14" s="114">
        <v>34602.885799999996</v>
      </c>
      <c r="G14" s="114">
        <v>8501.2196600000007</v>
      </c>
      <c r="H14" s="114">
        <v>6275.57834</v>
      </c>
      <c r="I14" s="114">
        <v>592.68747999999994</v>
      </c>
      <c r="J14" s="114">
        <v>0</v>
      </c>
      <c r="K14" s="114">
        <v>0</v>
      </c>
      <c r="L14" s="114">
        <v>2195.8809999999999</v>
      </c>
      <c r="M14" s="114">
        <v>22088.83266</v>
      </c>
      <c r="N14" s="114">
        <v>12383.06215</v>
      </c>
      <c r="O14" s="114">
        <v>8950.9937200000004</v>
      </c>
      <c r="P14" s="114">
        <v>514480.37226000015</v>
      </c>
      <c r="Q14" s="115">
        <v>2.4520215693321336E-2</v>
      </c>
      <c r="R14" s="150"/>
      <c r="S14" s="17"/>
      <c r="T14" s="17"/>
      <c r="U14" s="17"/>
      <c r="V14" s="17"/>
      <c r="W14" s="17"/>
    </row>
    <row r="15" spans="1:23" ht="33" customHeight="1">
      <c r="A15" s="244" t="s">
        <v>35</v>
      </c>
      <c r="B15" s="114">
        <v>1334.182</v>
      </c>
      <c r="C15" s="114">
        <v>734.87977999999998</v>
      </c>
      <c r="D15" s="114">
        <v>3.3359999999999999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4">
        <v>0</v>
      </c>
      <c r="K15" s="114">
        <v>0</v>
      </c>
      <c r="L15" s="114">
        <v>0</v>
      </c>
      <c r="M15" s="114">
        <v>0</v>
      </c>
      <c r="N15" s="114">
        <v>0</v>
      </c>
      <c r="O15" s="114">
        <v>3.0309599999999999</v>
      </c>
      <c r="P15" s="114">
        <v>2075.4287399999998</v>
      </c>
      <c r="Q15" s="115">
        <v>9.8915261115539981E-5</v>
      </c>
      <c r="R15" s="150"/>
      <c r="S15" s="17"/>
      <c r="T15" s="17"/>
      <c r="U15" s="17"/>
      <c r="V15" s="17"/>
      <c r="W15" s="17"/>
    </row>
    <row r="16" spans="1:23" ht="33" customHeight="1">
      <c r="A16" s="244" t="s">
        <v>185</v>
      </c>
      <c r="B16" s="114">
        <v>2.1840000000000002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0</v>
      </c>
      <c r="I16" s="114">
        <v>0</v>
      </c>
      <c r="J16" s="114">
        <v>0</v>
      </c>
      <c r="K16" s="114">
        <v>0</v>
      </c>
      <c r="L16" s="114">
        <v>0</v>
      </c>
      <c r="M16" s="114">
        <v>0</v>
      </c>
      <c r="N16" s="114">
        <v>0</v>
      </c>
      <c r="O16" s="114">
        <v>0</v>
      </c>
      <c r="P16" s="114">
        <v>2.1840000000000002</v>
      </c>
      <c r="Q16" s="115">
        <v>1.0408978449259565E-7</v>
      </c>
      <c r="R16" s="150"/>
      <c r="S16" s="17"/>
      <c r="T16" s="17"/>
      <c r="U16" s="17"/>
      <c r="V16" s="17"/>
      <c r="W16" s="17"/>
    </row>
    <row r="17" spans="1:23" ht="33" customHeight="1">
      <c r="A17" s="244" t="s">
        <v>36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4">
        <v>0</v>
      </c>
      <c r="J17" s="114">
        <v>0</v>
      </c>
      <c r="K17" s="114">
        <v>0</v>
      </c>
      <c r="L17" s="114">
        <v>0</v>
      </c>
      <c r="M17" s="114">
        <v>0</v>
      </c>
      <c r="N17" s="114">
        <v>0</v>
      </c>
      <c r="O17" s="114">
        <v>0</v>
      </c>
      <c r="P17" s="114">
        <v>0</v>
      </c>
      <c r="Q17" s="115">
        <v>0</v>
      </c>
      <c r="R17" s="150"/>
      <c r="S17" s="17"/>
      <c r="T17" s="17"/>
      <c r="U17" s="17"/>
      <c r="V17" s="17"/>
      <c r="W17" s="17"/>
    </row>
    <row r="18" spans="1:23" ht="33" customHeight="1">
      <c r="A18" s="244" t="s">
        <v>37</v>
      </c>
      <c r="B18" s="114">
        <v>1844.2321299999999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4">
        <v>0</v>
      </c>
      <c r="J18" s="114">
        <v>0</v>
      </c>
      <c r="K18" s="114">
        <v>0</v>
      </c>
      <c r="L18" s="114">
        <v>0</v>
      </c>
      <c r="M18" s="114">
        <v>0</v>
      </c>
      <c r="N18" s="114">
        <v>0</v>
      </c>
      <c r="O18" s="114">
        <v>0</v>
      </c>
      <c r="P18" s="114">
        <v>1844.2321299999999</v>
      </c>
      <c r="Q18" s="115">
        <v>8.7896394215210904E-5</v>
      </c>
      <c r="R18" s="150"/>
      <c r="S18" s="17"/>
      <c r="T18" s="17"/>
      <c r="U18" s="17"/>
      <c r="V18" s="17"/>
      <c r="W18" s="17"/>
    </row>
    <row r="19" spans="1:23" ht="33" customHeight="1">
      <c r="A19" s="244" t="s">
        <v>38</v>
      </c>
      <c r="B19" s="114">
        <v>316.43205</v>
      </c>
      <c r="C19" s="114">
        <v>0</v>
      </c>
      <c r="D19" s="114">
        <v>0</v>
      </c>
      <c r="E19" s="114">
        <v>7.9403500000000005</v>
      </c>
      <c r="F19" s="114">
        <v>0</v>
      </c>
      <c r="G19" s="114">
        <v>0</v>
      </c>
      <c r="H19" s="114">
        <v>0</v>
      </c>
      <c r="I19" s="114">
        <v>0</v>
      </c>
      <c r="J19" s="114">
        <v>0</v>
      </c>
      <c r="K19" s="114">
        <v>0</v>
      </c>
      <c r="L19" s="114">
        <v>0</v>
      </c>
      <c r="M19" s="114">
        <v>0</v>
      </c>
      <c r="N19" s="114">
        <v>0</v>
      </c>
      <c r="O19" s="114">
        <v>0</v>
      </c>
      <c r="P19" s="114">
        <v>324.37240000000003</v>
      </c>
      <c r="Q19" s="115">
        <v>1.5459639748784813E-5</v>
      </c>
      <c r="R19" s="150"/>
      <c r="S19" s="17"/>
      <c r="T19" s="17"/>
      <c r="U19" s="17"/>
      <c r="V19" s="17"/>
      <c r="W19" s="17"/>
    </row>
    <row r="20" spans="1:23" ht="33" customHeight="1">
      <c r="A20" s="244" t="s">
        <v>21</v>
      </c>
      <c r="B20" s="114">
        <v>11494.58786</v>
      </c>
      <c r="C20" s="114">
        <v>42223.381420000005</v>
      </c>
      <c r="D20" s="114">
        <v>75279.633119999999</v>
      </c>
      <c r="E20" s="114">
        <v>31610.125620000003</v>
      </c>
      <c r="F20" s="114">
        <v>15721.15849</v>
      </c>
      <c r="G20" s="114">
        <v>7</v>
      </c>
      <c r="H20" s="114">
        <v>0</v>
      </c>
      <c r="I20" s="114">
        <v>3.75</v>
      </c>
      <c r="J20" s="114">
        <v>0</v>
      </c>
      <c r="K20" s="114">
        <v>0</v>
      </c>
      <c r="L20" s="114">
        <v>170</v>
      </c>
      <c r="M20" s="114">
        <v>15027.731529999999</v>
      </c>
      <c r="N20" s="114">
        <v>4451.3601500000004</v>
      </c>
      <c r="O20" s="114">
        <v>76323.426529999997</v>
      </c>
      <c r="P20" s="114">
        <v>272312.15471999999</v>
      </c>
      <c r="Q20" s="115">
        <v>1.2978440247032583E-2</v>
      </c>
      <c r="R20" s="150"/>
      <c r="S20" s="17"/>
      <c r="T20" s="17"/>
      <c r="U20" s="17"/>
      <c r="V20" s="17"/>
      <c r="W20" s="17"/>
    </row>
    <row r="21" spans="1:23" ht="33" customHeight="1">
      <c r="A21" s="244" t="s">
        <v>22</v>
      </c>
      <c r="B21" s="114">
        <v>0</v>
      </c>
      <c r="C21" s="114">
        <v>12.388200000000001</v>
      </c>
      <c r="D21" s="114">
        <v>0</v>
      </c>
      <c r="E21" s="114">
        <v>1168.0545400000001</v>
      </c>
      <c r="F21" s="114">
        <v>0</v>
      </c>
      <c r="G21" s="114">
        <v>6339.2066399999994</v>
      </c>
      <c r="H21" s="114">
        <v>0</v>
      </c>
      <c r="I21" s="114">
        <v>210.0463</v>
      </c>
      <c r="J21" s="114">
        <v>282.35245000000003</v>
      </c>
      <c r="K21" s="114">
        <v>0</v>
      </c>
      <c r="L21" s="114">
        <v>340.68090000000001</v>
      </c>
      <c r="M21" s="114">
        <v>8775.8885800000007</v>
      </c>
      <c r="N21" s="114">
        <v>14</v>
      </c>
      <c r="O21" s="114">
        <v>26746.589079999998</v>
      </c>
      <c r="P21" s="114">
        <v>43889.206689999999</v>
      </c>
      <c r="Q21" s="115">
        <v>2.0917665136964683E-3</v>
      </c>
      <c r="R21" s="150"/>
      <c r="S21" s="17"/>
      <c r="T21" s="17"/>
      <c r="U21" s="17"/>
      <c r="V21" s="17"/>
      <c r="W21" s="17"/>
    </row>
    <row r="22" spans="1:23" ht="33" customHeight="1">
      <c r="A22" s="244" t="s">
        <v>23</v>
      </c>
      <c r="B22" s="114">
        <v>80148.231150000007</v>
      </c>
      <c r="C22" s="114">
        <v>0</v>
      </c>
      <c r="D22" s="114">
        <v>0</v>
      </c>
      <c r="E22" s="114">
        <v>40683.511420000003</v>
      </c>
      <c r="F22" s="114">
        <v>66057.816359999997</v>
      </c>
      <c r="G22" s="114">
        <v>17206.212079999998</v>
      </c>
      <c r="H22" s="114">
        <v>9006.3170900000005</v>
      </c>
      <c r="I22" s="114">
        <v>87.574389999999994</v>
      </c>
      <c r="J22" s="114">
        <v>0</v>
      </c>
      <c r="K22" s="114">
        <v>0</v>
      </c>
      <c r="L22" s="114">
        <v>16071.478349999999</v>
      </c>
      <c r="M22" s="114">
        <v>35452.839610000003</v>
      </c>
      <c r="N22" s="114">
        <v>1671.1540600000001</v>
      </c>
      <c r="O22" s="114">
        <v>4879.5205900000001</v>
      </c>
      <c r="P22" s="114">
        <v>271264.65509999997</v>
      </c>
      <c r="Q22" s="115">
        <v>1.2928516249916339E-2</v>
      </c>
      <c r="R22" s="150"/>
      <c r="S22" s="17"/>
      <c r="T22" s="17"/>
      <c r="U22" s="17"/>
      <c r="V22" s="17"/>
      <c r="W22" s="17"/>
    </row>
    <row r="23" spans="1:23" ht="33" customHeight="1">
      <c r="A23" s="244" t="s">
        <v>24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0</v>
      </c>
      <c r="K23" s="114">
        <v>0</v>
      </c>
      <c r="L23" s="114">
        <v>0</v>
      </c>
      <c r="M23" s="114">
        <v>0</v>
      </c>
      <c r="N23" s="114">
        <v>0</v>
      </c>
      <c r="O23" s="114">
        <v>0</v>
      </c>
      <c r="P23" s="114">
        <v>0</v>
      </c>
      <c r="Q23" s="115">
        <v>0</v>
      </c>
      <c r="R23" s="150"/>
      <c r="S23" s="17"/>
      <c r="T23" s="17"/>
      <c r="U23" s="17"/>
      <c r="V23" s="17"/>
      <c r="W23" s="17"/>
    </row>
    <row r="24" spans="1:23" ht="33" customHeight="1">
      <c r="A24" s="244" t="s">
        <v>25</v>
      </c>
      <c r="B24" s="114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v>0</v>
      </c>
      <c r="Q24" s="115">
        <v>0</v>
      </c>
      <c r="R24" s="150"/>
      <c r="S24" s="17"/>
      <c r="T24" s="17"/>
      <c r="U24" s="17"/>
      <c r="V24" s="17"/>
      <c r="W24" s="17"/>
    </row>
    <row r="25" spans="1:23" ht="33" customHeight="1">
      <c r="A25" s="244" t="s">
        <v>26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115">
        <v>0</v>
      </c>
      <c r="R25" s="150"/>
      <c r="S25" s="17"/>
      <c r="T25" s="17"/>
      <c r="U25" s="17"/>
      <c r="V25" s="17"/>
      <c r="W25" s="17"/>
    </row>
    <row r="26" spans="1:23" ht="33" customHeight="1">
      <c r="A26" s="244" t="s">
        <v>27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>
        <v>0</v>
      </c>
      <c r="O26" s="114">
        <v>0</v>
      </c>
      <c r="P26" s="114">
        <v>0</v>
      </c>
      <c r="Q26" s="115">
        <v>0</v>
      </c>
      <c r="R26" s="150"/>
      <c r="S26" s="17"/>
      <c r="T26" s="17"/>
      <c r="U26" s="17"/>
      <c r="V26" s="17"/>
      <c r="W26" s="17"/>
    </row>
    <row r="27" spans="1:23" ht="33" customHeight="1">
      <c r="A27" s="244" t="s">
        <v>28</v>
      </c>
      <c r="B27" s="114">
        <v>0</v>
      </c>
      <c r="C27" s="114">
        <v>0</v>
      </c>
      <c r="D27" s="114">
        <v>0</v>
      </c>
      <c r="E27" s="114">
        <v>856.79499999999996</v>
      </c>
      <c r="F27" s="114">
        <v>5</v>
      </c>
      <c r="G27" s="114">
        <v>0</v>
      </c>
      <c r="H27" s="114">
        <v>0</v>
      </c>
      <c r="I27" s="114">
        <v>0</v>
      </c>
      <c r="J27" s="114">
        <v>0</v>
      </c>
      <c r="K27" s="114">
        <v>0</v>
      </c>
      <c r="L27" s="114">
        <v>0</v>
      </c>
      <c r="M27" s="114">
        <v>0</v>
      </c>
      <c r="N27" s="114">
        <v>0</v>
      </c>
      <c r="O27" s="114">
        <v>1043.40194</v>
      </c>
      <c r="P27" s="114">
        <v>1905.1969399999998</v>
      </c>
      <c r="Q27" s="115">
        <v>9.0801986676077227E-5</v>
      </c>
      <c r="R27" s="150"/>
      <c r="S27" s="17"/>
      <c r="T27" s="17"/>
      <c r="U27" s="17"/>
      <c r="V27" s="17"/>
      <c r="W27" s="17"/>
    </row>
    <row r="28" spans="1:23" ht="33" customHeight="1">
      <c r="A28" s="244" t="s">
        <v>186</v>
      </c>
      <c r="B28" s="114">
        <v>168.55229</v>
      </c>
      <c r="C28" s="114">
        <v>0</v>
      </c>
      <c r="D28" s="114">
        <v>0</v>
      </c>
      <c r="E28" s="114">
        <v>0</v>
      </c>
      <c r="F28" s="114">
        <v>29.439070000000001</v>
      </c>
      <c r="G28" s="114">
        <v>0</v>
      </c>
      <c r="H28" s="114">
        <v>0</v>
      </c>
      <c r="I28" s="114">
        <v>0</v>
      </c>
      <c r="J28" s="114">
        <v>0</v>
      </c>
      <c r="K28" s="114">
        <v>0</v>
      </c>
      <c r="L28" s="114">
        <v>22.652799999999999</v>
      </c>
      <c r="M28" s="114">
        <v>0</v>
      </c>
      <c r="N28" s="114">
        <v>0</v>
      </c>
      <c r="O28" s="114">
        <v>131.39698999999999</v>
      </c>
      <c r="P28" s="114">
        <v>352.04115000000002</v>
      </c>
      <c r="Q28" s="115">
        <v>1.6778336738106933E-5</v>
      </c>
      <c r="R28" s="150"/>
      <c r="S28" s="17"/>
      <c r="T28" s="17"/>
      <c r="U28" s="17"/>
      <c r="V28" s="17"/>
      <c r="W28" s="17"/>
    </row>
    <row r="29" spans="1:23" ht="33" customHeight="1">
      <c r="A29" s="244" t="s">
        <v>29</v>
      </c>
      <c r="B29" s="114">
        <v>0</v>
      </c>
      <c r="C29" s="114">
        <v>0</v>
      </c>
      <c r="D29" s="114">
        <v>0</v>
      </c>
      <c r="E29" s="114">
        <v>0</v>
      </c>
      <c r="F29" s="114">
        <v>0</v>
      </c>
      <c r="G29" s="114">
        <v>0</v>
      </c>
      <c r="H29" s="114">
        <v>0</v>
      </c>
      <c r="I29" s="114">
        <v>0</v>
      </c>
      <c r="J29" s="114">
        <v>0</v>
      </c>
      <c r="K29" s="114">
        <v>0</v>
      </c>
      <c r="L29" s="114">
        <v>0</v>
      </c>
      <c r="M29" s="114">
        <v>0</v>
      </c>
      <c r="N29" s="114">
        <v>0</v>
      </c>
      <c r="O29" s="114">
        <v>0</v>
      </c>
      <c r="P29" s="114">
        <v>0</v>
      </c>
      <c r="Q29" s="115">
        <v>0</v>
      </c>
      <c r="R29" s="150"/>
      <c r="S29" s="17"/>
      <c r="T29" s="17"/>
      <c r="U29" s="17"/>
      <c r="V29" s="17"/>
      <c r="W29" s="17"/>
    </row>
    <row r="30" spans="1:23" ht="33" customHeight="1">
      <c r="A30" s="244" t="s">
        <v>17</v>
      </c>
      <c r="B30" s="114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4">
        <v>0</v>
      </c>
      <c r="J30" s="114">
        <v>0</v>
      </c>
      <c r="K30" s="114">
        <v>0</v>
      </c>
      <c r="L30" s="114">
        <v>0</v>
      </c>
      <c r="M30" s="114">
        <v>0</v>
      </c>
      <c r="N30" s="114">
        <v>0</v>
      </c>
      <c r="O30" s="114">
        <v>0</v>
      </c>
      <c r="P30" s="114">
        <v>0</v>
      </c>
      <c r="Q30" s="115">
        <v>0</v>
      </c>
      <c r="R30" s="150"/>
      <c r="S30" s="17"/>
      <c r="T30" s="17"/>
      <c r="U30" s="17"/>
      <c r="V30" s="17"/>
      <c r="W30" s="17"/>
    </row>
    <row r="31" spans="1:23" ht="33" customHeight="1">
      <c r="A31" s="244" t="s">
        <v>18</v>
      </c>
      <c r="B31" s="114">
        <v>0</v>
      </c>
      <c r="C31" s="114">
        <v>0</v>
      </c>
      <c r="D31" s="114">
        <v>0</v>
      </c>
      <c r="E31" s="114">
        <v>0</v>
      </c>
      <c r="F31" s="114">
        <v>0</v>
      </c>
      <c r="G31" s="114">
        <v>0</v>
      </c>
      <c r="H31" s="114">
        <v>0</v>
      </c>
      <c r="I31" s="114">
        <v>0</v>
      </c>
      <c r="J31" s="114">
        <v>0</v>
      </c>
      <c r="K31" s="114">
        <v>0</v>
      </c>
      <c r="L31" s="114">
        <v>0</v>
      </c>
      <c r="M31" s="114">
        <v>0</v>
      </c>
      <c r="N31" s="114">
        <v>0</v>
      </c>
      <c r="O31" s="114">
        <v>0</v>
      </c>
      <c r="P31" s="114">
        <v>0</v>
      </c>
      <c r="Q31" s="115">
        <v>0</v>
      </c>
      <c r="R31" s="150"/>
      <c r="S31" s="17"/>
      <c r="T31" s="17"/>
      <c r="U31" s="17"/>
      <c r="V31" s="17"/>
      <c r="W31" s="17"/>
    </row>
    <row r="32" spans="1:23" ht="55.5" customHeight="1">
      <c r="A32" s="245" t="s">
        <v>187</v>
      </c>
      <c r="B32" s="114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0</v>
      </c>
      <c r="I32" s="114">
        <v>0</v>
      </c>
      <c r="J32" s="114">
        <v>0</v>
      </c>
      <c r="K32" s="114">
        <v>0</v>
      </c>
      <c r="L32" s="114">
        <v>0</v>
      </c>
      <c r="M32" s="114">
        <v>0</v>
      </c>
      <c r="N32" s="114">
        <v>0</v>
      </c>
      <c r="O32" s="114">
        <v>0</v>
      </c>
      <c r="P32" s="114">
        <v>0</v>
      </c>
      <c r="Q32" s="115">
        <v>0</v>
      </c>
      <c r="R32" s="150"/>
      <c r="S32" s="17"/>
      <c r="T32" s="17"/>
      <c r="U32" s="17"/>
      <c r="V32" s="17"/>
      <c r="W32" s="17"/>
    </row>
    <row r="33" spans="1:23" ht="33" customHeight="1">
      <c r="A33" s="244" t="s">
        <v>188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4">
        <v>0</v>
      </c>
      <c r="L33" s="114">
        <v>0</v>
      </c>
      <c r="M33" s="114">
        <v>0</v>
      </c>
      <c r="N33" s="114">
        <v>0</v>
      </c>
      <c r="O33" s="114">
        <v>0</v>
      </c>
      <c r="P33" s="114">
        <v>0</v>
      </c>
      <c r="Q33" s="115">
        <v>0</v>
      </c>
      <c r="R33" s="150"/>
      <c r="S33" s="17"/>
      <c r="T33" s="17"/>
      <c r="U33" s="17"/>
      <c r="V33" s="17"/>
      <c r="W33" s="17"/>
    </row>
    <row r="34" spans="1:23" ht="60" customHeight="1">
      <c r="A34" s="245" t="s">
        <v>20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4">
        <v>0</v>
      </c>
      <c r="L34" s="114">
        <v>0</v>
      </c>
      <c r="M34" s="114">
        <v>0</v>
      </c>
      <c r="N34" s="114">
        <v>0</v>
      </c>
      <c r="O34" s="114">
        <v>0</v>
      </c>
      <c r="P34" s="114">
        <v>0</v>
      </c>
      <c r="Q34" s="115">
        <v>0</v>
      </c>
      <c r="R34" s="150"/>
      <c r="S34" s="17"/>
      <c r="T34" s="17"/>
      <c r="U34" s="17"/>
      <c r="V34" s="17"/>
      <c r="W34" s="17"/>
    </row>
    <row r="35" spans="1:23" ht="33" customHeight="1">
      <c r="A35" s="244" t="s">
        <v>30</v>
      </c>
      <c r="B35" s="114">
        <v>198221.62184000001</v>
      </c>
      <c r="C35" s="114">
        <v>50612.256170000001</v>
      </c>
      <c r="D35" s="114">
        <v>167544.63759999999</v>
      </c>
      <c r="E35" s="114">
        <v>239644.01503000001</v>
      </c>
      <c r="F35" s="114">
        <v>186264.09208</v>
      </c>
      <c r="G35" s="114">
        <v>106660.94829</v>
      </c>
      <c r="H35" s="114">
        <v>134133.87516</v>
      </c>
      <c r="I35" s="114">
        <v>0</v>
      </c>
      <c r="J35" s="114">
        <v>0</v>
      </c>
      <c r="K35" s="114">
        <v>0</v>
      </c>
      <c r="L35" s="114">
        <v>3</v>
      </c>
      <c r="M35" s="114">
        <v>17610.612430000001</v>
      </c>
      <c r="N35" s="114">
        <v>64366.507210000003</v>
      </c>
      <c r="O35" s="114">
        <v>39377.790209999999</v>
      </c>
      <c r="P35" s="114">
        <v>1204439.3560199998</v>
      </c>
      <c r="Q35" s="115">
        <v>5.7403769689799662E-2</v>
      </c>
      <c r="R35" s="150"/>
      <c r="S35" s="17"/>
      <c r="T35" s="17"/>
      <c r="U35" s="17"/>
      <c r="V35" s="17"/>
      <c r="W35" s="17"/>
    </row>
    <row r="36" spans="1:23" ht="33" customHeight="1">
      <c r="A36" s="244" t="s">
        <v>31</v>
      </c>
      <c r="B36" s="114">
        <v>0</v>
      </c>
      <c r="C36" s="114">
        <v>3101.0847799999997</v>
      </c>
      <c r="D36" s="114">
        <v>509.89292999999998</v>
      </c>
      <c r="E36" s="114">
        <v>0</v>
      </c>
      <c r="F36" s="114">
        <v>0</v>
      </c>
      <c r="G36" s="114">
        <v>0</v>
      </c>
      <c r="H36" s="114">
        <v>0</v>
      </c>
      <c r="I36" s="114">
        <v>0</v>
      </c>
      <c r="J36" s="114">
        <v>0</v>
      </c>
      <c r="K36" s="114">
        <v>0</v>
      </c>
      <c r="L36" s="114">
        <v>0</v>
      </c>
      <c r="M36" s="114">
        <v>1293.2608</v>
      </c>
      <c r="N36" s="114">
        <v>0</v>
      </c>
      <c r="O36" s="114">
        <v>0</v>
      </c>
      <c r="P36" s="114">
        <v>4904.2385099999992</v>
      </c>
      <c r="Q36" s="115">
        <v>2.3373678095521441E-4</v>
      </c>
      <c r="R36" s="150"/>
      <c r="S36" s="17"/>
      <c r="T36" s="17"/>
      <c r="U36" s="17"/>
      <c r="V36" s="17"/>
      <c r="W36" s="17"/>
    </row>
    <row r="37" spans="1:23" s="140" customFormat="1" ht="38.25" customHeight="1">
      <c r="A37" s="246" t="s">
        <v>32</v>
      </c>
      <c r="B37" s="139">
        <v>535.79349000000002</v>
      </c>
      <c r="C37" s="139">
        <v>0</v>
      </c>
      <c r="D37" s="139">
        <v>15329.40401</v>
      </c>
      <c r="E37" s="139">
        <v>402.32539000000003</v>
      </c>
      <c r="F37" s="139">
        <v>751.73820999999998</v>
      </c>
      <c r="G37" s="139">
        <v>3805.9075899999998</v>
      </c>
      <c r="H37" s="139">
        <v>15518.64472</v>
      </c>
      <c r="I37" s="139">
        <v>0</v>
      </c>
      <c r="J37" s="139">
        <v>0</v>
      </c>
      <c r="K37" s="139">
        <v>0</v>
      </c>
      <c r="L37" s="139">
        <v>0</v>
      </c>
      <c r="M37" s="139">
        <v>224.6002</v>
      </c>
      <c r="N37" s="139">
        <v>45.389809999999997</v>
      </c>
      <c r="O37" s="139">
        <v>43.084769999999999</v>
      </c>
      <c r="P37" s="139">
        <v>36656.888190000005</v>
      </c>
      <c r="Q37" s="463">
        <v>1.7470730731988439E-3</v>
      </c>
      <c r="R37" s="247"/>
      <c r="S37" s="248"/>
      <c r="T37" s="248"/>
      <c r="U37" s="248"/>
      <c r="V37" s="248"/>
      <c r="W37" s="248"/>
    </row>
    <row r="38" spans="1:23" s="140" customFormat="1" ht="35.25" customHeight="1">
      <c r="A38" s="736" t="s">
        <v>745</v>
      </c>
      <c r="B38" s="671">
        <v>4246548.5407299995</v>
      </c>
      <c r="C38" s="671">
        <v>1181635.4988099998</v>
      </c>
      <c r="D38" s="671">
        <v>3020492.7483399999</v>
      </c>
      <c r="E38" s="671">
        <v>6830079.1465700008</v>
      </c>
      <c r="F38" s="671">
        <v>3484215.0906999991</v>
      </c>
      <c r="G38" s="671">
        <v>398367.21068999992</v>
      </c>
      <c r="H38" s="671">
        <v>388756.66214999999</v>
      </c>
      <c r="I38" s="671">
        <v>894.0581699999999</v>
      </c>
      <c r="J38" s="671">
        <v>34274.761760000001</v>
      </c>
      <c r="K38" s="671">
        <v>275765.54567000002</v>
      </c>
      <c r="L38" s="671">
        <v>162567.04026000001</v>
      </c>
      <c r="M38" s="671">
        <v>481578.27270000003</v>
      </c>
      <c r="N38" s="671">
        <v>319143.66563</v>
      </c>
      <c r="O38" s="671">
        <v>157567.83478999999</v>
      </c>
      <c r="P38" s="671">
        <v>20981886.076969996</v>
      </c>
      <c r="Q38" s="672">
        <v>1</v>
      </c>
      <c r="R38" s="247"/>
      <c r="S38" s="248"/>
      <c r="T38" s="248"/>
      <c r="U38" s="248"/>
      <c r="V38" s="248"/>
      <c r="W38" s="248"/>
    </row>
    <row r="39" spans="1:23" ht="26.25" customHeight="1">
      <c r="A39" s="250" t="s">
        <v>40</v>
      </c>
      <c r="B39" s="115">
        <v>0.20239117327927297</v>
      </c>
      <c r="C39" s="115">
        <v>5.6316934258211375E-2</v>
      </c>
      <c r="D39" s="115">
        <v>0.14395716082241691</v>
      </c>
      <c r="E39" s="115">
        <v>0.32552264946604531</v>
      </c>
      <c r="F39" s="115">
        <v>0.16605824080440132</v>
      </c>
      <c r="G39" s="115">
        <v>1.8986244097819842E-2</v>
      </c>
      <c r="H39" s="115">
        <v>1.8528203838486409E-2</v>
      </c>
      <c r="I39" s="115">
        <v>4.2610953406201664E-5</v>
      </c>
      <c r="J39" s="115">
        <v>1.6335405518010341E-3</v>
      </c>
      <c r="K39" s="115">
        <v>1.3143029404429187E-2</v>
      </c>
      <c r="L39" s="115">
        <v>7.7479707812557327E-3</v>
      </c>
      <c r="M39" s="115">
        <v>2.2952096438488764E-2</v>
      </c>
      <c r="N39" s="115">
        <v>1.5210437443957741E-2</v>
      </c>
      <c r="O39" s="115">
        <v>7.5097078600073327E-3</v>
      </c>
      <c r="P39" s="115">
        <v>1</v>
      </c>
      <c r="Q39" s="115"/>
      <c r="S39" s="17"/>
      <c r="T39" s="17"/>
      <c r="U39" s="17"/>
      <c r="V39" s="17"/>
      <c r="W39" s="17"/>
    </row>
    <row r="40" spans="1:23" ht="9" customHeight="1" thickBot="1">
      <c r="A40" s="143"/>
      <c r="B40" s="469"/>
      <c r="C40" s="145"/>
      <c r="D40" s="145"/>
      <c r="E40" s="145"/>
      <c r="F40" s="145"/>
      <c r="G40" s="145"/>
      <c r="H40" s="470"/>
      <c r="I40" s="470"/>
      <c r="J40" s="470"/>
      <c r="K40" s="470"/>
      <c r="L40" s="470"/>
      <c r="M40" s="470"/>
      <c r="N40" s="470"/>
      <c r="O40" s="470"/>
      <c r="P40" s="470"/>
      <c r="Q40" s="663"/>
      <c r="R40" s="17"/>
      <c r="S40" s="17"/>
      <c r="T40" s="17"/>
      <c r="U40" s="17"/>
      <c r="V40" s="17"/>
      <c r="W40" s="17"/>
    </row>
    <row r="41" spans="1:23" ht="26.25" customHeight="1" thickTop="1">
      <c r="A41" s="434" t="s">
        <v>737</v>
      </c>
      <c r="B41" s="678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7"/>
      <c r="S41" s="17"/>
      <c r="T41" s="17"/>
      <c r="U41" s="17"/>
      <c r="V41" s="17"/>
      <c r="W41" s="17"/>
    </row>
    <row r="42" spans="1:23">
      <c r="A42" s="737" t="s">
        <v>738</v>
      </c>
      <c r="B42" s="737"/>
      <c r="C42" s="737"/>
      <c r="D42" s="737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48"/>
      <c r="R42" s="17"/>
      <c r="S42" s="17"/>
      <c r="T42" s="17"/>
      <c r="U42" s="17"/>
      <c r="V42" s="17"/>
      <c r="W42" s="17"/>
    </row>
    <row r="43" spans="1:23" ht="13.5" customHeight="1">
      <c r="A43" s="251"/>
      <c r="B43" s="465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48"/>
      <c r="R43" s="17"/>
      <c r="S43" s="17"/>
      <c r="T43" s="17"/>
      <c r="U43" s="17"/>
      <c r="V43" s="17"/>
      <c r="W43" s="17"/>
    </row>
    <row r="44" spans="1:23" ht="9" customHeight="1">
      <c r="A44" s="251"/>
      <c r="B44" s="465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48"/>
      <c r="R44" s="17"/>
      <c r="S44" s="17"/>
      <c r="T44" s="17"/>
      <c r="U44" s="17"/>
      <c r="V44" s="17"/>
      <c r="W44" s="17"/>
    </row>
    <row r="45" spans="1:23" ht="9" customHeight="1">
      <c r="A45" s="104"/>
      <c r="B45" s="465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48"/>
      <c r="R45" s="17"/>
      <c r="S45" s="17"/>
      <c r="T45" s="17"/>
      <c r="U45" s="17"/>
      <c r="V45" s="17"/>
      <c r="W45" s="17"/>
    </row>
    <row r="46" spans="1:23" ht="9" customHeight="1">
      <c r="A46" s="104"/>
      <c r="B46" s="465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48"/>
      <c r="R46" s="17"/>
      <c r="S46" s="17"/>
      <c r="T46" s="17"/>
      <c r="U46" s="17"/>
      <c r="V46" s="17"/>
      <c r="W46" s="17"/>
    </row>
    <row r="47" spans="1:23" ht="9" customHeight="1">
      <c r="A47" s="104"/>
      <c r="B47" s="465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48"/>
      <c r="R47" s="17"/>
      <c r="S47" s="17"/>
      <c r="T47" s="17"/>
      <c r="U47" s="17"/>
      <c r="V47" s="17"/>
      <c r="W47" s="17"/>
    </row>
    <row r="48" spans="1:23" ht="9" customHeight="1">
      <c r="A48" s="104"/>
      <c r="B48" s="465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48"/>
      <c r="R48" s="17"/>
      <c r="S48" s="17"/>
      <c r="T48" s="17"/>
      <c r="U48" s="17"/>
      <c r="V48" s="17"/>
      <c r="W48" s="17"/>
    </row>
    <row r="49" spans="1:23" ht="9" customHeight="1">
      <c r="A49" s="104"/>
      <c r="B49" s="465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48"/>
      <c r="R49" s="17"/>
      <c r="S49" s="17"/>
      <c r="T49" s="17"/>
      <c r="U49" s="17"/>
      <c r="V49" s="17"/>
      <c r="W49" s="17"/>
    </row>
    <row r="50" spans="1:23" ht="9" customHeight="1">
      <c r="A50" s="252"/>
      <c r="B50" s="465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48"/>
      <c r="R50" s="17"/>
      <c r="S50" s="17"/>
      <c r="T50" s="17"/>
      <c r="U50" s="17"/>
      <c r="V50" s="17"/>
      <c r="W50" s="17"/>
    </row>
    <row r="51" spans="1:23" ht="9" customHeight="1">
      <c r="A51" s="16"/>
      <c r="B51" s="465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48"/>
      <c r="R51" s="17"/>
      <c r="S51" s="17"/>
      <c r="T51" s="17"/>
      <c r="U51" s="17"/>
      <c r="V51" s="17"/>
      <c r="W51" s="17"/>
    </row>
    <row r="52" spans="1:23" ht="9" customHeight="1">
      <c r="B52" s="465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48"/>
      <c r="R52" s="149"/>
      <c r="S52" s="149"/>
      <c r="T52" s="17"/>
      <c r="U52" s="17"/>
      <c r="V52" s="17"/>
      <c r="W52" s="17"/>
    </row>
    <row r="53" spans="1:23" ht="9" customHeight="1">
      <c r="B53" s="465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48"/>
      <c r="R53" s="17"/>
      <c r="S53" s="17"/>
      <c r="T53" s="17"/>
      <c r="U53" s="17"/>
      <c r="V53" s="17"/>
      <c r="W53" s="17"/>
    </row>
    <row r="54" spans="1:23" ht="9" customHeight="1">
      <c r="A54" s="16"/>
      <c r="B54" s="465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48"/>
      <c r="R54" s="17"/>
      <c r="S54" s="17"/>
      <c r="T54" s="17"/>
      <c r="U54" s="17"/>
      <c r="V54" s="17"/>
      <c r="W54" s="17"/>
    </row>
    <row r="55" spans="1:23" ht="9" customHeight="1">
      <c r="A55" s="129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148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148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148"/>
      <c r="R57" s="17"/>
      <c r="S57" s="17"/>
      <c r="T57" s="17"/>
      <c r="U57" s="17"/>
      <c r="V57" s="17"/>
      <c r="W57" s="17"/>
    </row>
    <row r="58" spans="1:23" ht="9" customHeight="1">
      <c r="A58" s="16"/>
      <c r="B58" s="472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148"/>
      <c r="R58" s="17"/>
      <c r="S58" s="17"/>
      <c r="T58" s="17"/>
      <c r="U58" s="17"/>
      <c r="V58" s="17"/>
      <c r="W58" s="17"/>
    </row>
    <row r="59" spans="1:23" ht="9" customHeight="1">
      <c r="A59" s="16"/>
      <c r="B59" s="472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148"/>
      <c r="R59" s="17"/>
      <c r="S59" s="17"/>
      <c r="T59" s="17"/>
      <c r="U59" s="17"/>
      <c r="V59" s="17"/>
      <c r="W59" s="17"/>
    </row>
    <row r="60" spans="1:23" ht="9" customHeight="1">
      <c r="A60" s="16"/>
      <c r="B60" s="472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148"/>
      <c r="R60" s="17"/>
      <c r="S60" s="17"/>
      <c r="T60" s="17"/>
      <c r="U60" s="17"/>
      <c r="V60" s="17"/>
      <c r="W60" s="17"/>
    </row>
    <row r="61" spans="1:23" ht="9" customHeight="1">
      <c r="A61" s="126"/>
      <c r="B61" s="472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148"/>
      <c r="R61" s="17"/>
      <c r="S61" s="17"/>
      <c r="T61" s="17"/>
      <c r="U61" s="17"/>
      <c r="V61" s="17"/>
      <c r="W61" s="17"/>
    </row>
    <row r="62" spans="1:23" ht="9" customHeight="1">
      <c r="A62" s="16"/>
      <c r="B62" s="472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148"/>
      <c r="R62" s="17"/>
      <c r="S62" s="17"/>
      <c r="T62" s="17"/>
      <c r="U62" s="17"/>
      <c r="V62" s="17"/>
      <c r="W62" s="17"/>
    </row>
    <row r="63" spans="1:23" ht="9" customHeight="1">
      <c r="A63" s="16"/>
      <c r="B63" s="472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148"/>
      <c r="R63" s="17"/>
      <c r="S63" s="17"/>
      <c r="T63" s="17"/>
      <c r="U63" s="17"/>
      <c r="V63" s="17"/>
      <c r="W63" s="17"/>
    </row>
    <row r="64" spans="1:23" ht="9" customHeight="1">
      <c r="A64" s="16"/>
      <c r="B64" s="472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148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148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148"/>
      <c r="R66" s="17"/>
      <c r="S66" s="17"/>
      <c r="T66" s="17"/>
      <c r="U66" s="17"/>
      <c r="V66" s="17"/>
      <c r="W66" s="17"/>
    </row>
    <row r="67" spans="1:23" ht="9" customHeight="1">
      <c r="A67" s="12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148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148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148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148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148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148"/>
      <c r="R72" s="17"/>
      <c r="S72" s="17"/>
      <c r="T72" s="17"/>
      <c r="U72" s="17"/>
      <c r="V72" s="17"/>
      <c r="W72" s="17"/>
    </row>
    <row r="73" spans="1:23" ht="9" customHeight="1">
      <c r="A73" s="12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148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148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148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148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148"/>
      <c r="R77" s="17"/>
      <c r="S77" s="17"/>
      <c r="T77" s="17"/>
      <c r="U77" s="17"/>
      <c r="V77" s="17"/>
      <c r="W77" s="17"/>
    </row>
    <row r="78" spans="1:23" ht="9" customHeight="1">
      <c r="A78" s="12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148"/>
      <c r="R78" s="17"/>
      <c r="S78" s="17"/>
      <c r="T78" s="17"/>
      <c r="U78" s="17"/>
      <c r="V78" s="17"/>
      <c r="W78" s="17"/>
    </row>
    <row r="79" spans="1:23" ht="9" customHeight="1">
      <c r="A79" s="127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148"/>
      <c r="R79" s="17"/>
      <c r="S79" s="17"/>
      <c r="T79" s="17"/>
      <c r="U79" s="17"/>
      <c r="V79" s="17"/>
      <c r="W79" s="17"/>
    </row>
    <row r="80" spans="1:23" ht="9" customHeight="1">
      <c r="A80" s="127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148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148"/>
      <c r="R81" s="17"/>
      <c r="S81" s="17"/>
      <c r="T81" s="17"/>
      <c r="U81" s="17"/>
      <c r="V81" s="17"/>
      <c r="W81" s="17"/>
    </row>
    <row r="82" spans="1:23" ht="9" customHeight="1">
      <c r="A82" s="127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148"/>
      <c r="R82" s="17"/>
      <c r="S82" s="17"/>
      <c r="T82" s="17"/>
      <c r="U82" s="17"/>
      <c r="V82" s="17"/>
      <c r="W82" s="17"/>
    </row>
    <row r="83" spans="1:23" ht="9" customHeight="1">
      <c r="A83" s="128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148"/>
      <c r="R83" s="17"/>
      <c r="S83" s="17"/>
      <c r="T83" s="17"/>
      <c r="U83" s="17"/>
      <c r="V83" s="17"/>
      <c r="W83" s="17"/>
    </row>
    <row r="84" spans="1:23" ht="9" customHeight="1">
      <c r="A84" s="128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148"/>
      <c r="R84" s="17"/>
      <c r="S84" s="17"/>
      <c r="T84" s="17"/>
      <c r="U84" s="17"/>
      <c r="V84" s="17"/>
      <c r="W84" s="17"/>
    </row>
    <row r="85" spans="1:23" ht="9" customHeight="1">
      <c r="A85" s="129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148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148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148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148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64"/>
      <c r="I89" s="464"/>
      <c r="J89" s="464"/>
      <c r="K89" s="464"/>
      <c r="L89" s="464"/>
      <c r="M89" s="464"/>
      <c r="N89" s="464"/>
      <c r="O89" s="464"/>
      <c r="P89" s="464"/>
      <c r="Q89" s="148"/>
      <c r="R89" s="17"/>
      <c r="S89" s="17"/>
      <c r="T89" s="17"/>
      <c r="U89" s="17"/>
      <c r="V89" s="17"/>
      <c r="W89" s="17"/>
    </row>
    <row r="90" spans="1:23" ht="9" customHeight="1">
      <c r="A90" s="127"/>
      <c r="C90" s="18"/>
      <c r="D90" s="18"/>
      <c r="E90" s="18"/>
      <c r="F90" s="18"/>
      <c r="G90" s="18"/>
      <c r="H90" s="464"/>
      <c r="I90" s="464"/>
      <c r="J90" s="464"/>
      <c r="K90" s="464"/>
      <c r="L90" s="464"/>
      <c r="M90" s="464"/>
      <c r="N90" s="464"/>
      <c r="O90" s="464"/>
      <c r="P90" s="464"/>
      <c r="Q90" s="148"/>
      <c r="R90" s="17"/>
      <c r="S90" s="17"/>
      <c r="T90" s="17"/>
      <c r="U90" s="17"/>
      <c r="V90" s="17"/>
      <c r="W90" s="17"/>
    </row>
    <row r="91" spans="1:23" ht="9" customHeight="1">
      <c r="A91" s="129"/>
      <c r="C91" s="18"/>
      <c r="D91" s="18"/>
      <c r="E91" s="18"/>
      <c r="F91" s="18"/>
      <c r="G91" s="18"/>
      <c r="H91" s="464"/>
      <c r="I91" s="464"/>
      <c r="J91" s="464"/>
      <c r="K91" s="464"/>
      <c r="L91" s="464"/>
      <c r="M91" s="464"/>
      <c r="N91" s="464"/>
      <c r="O91" s="464"/>
      <c r="P91" s="464"/>
      <c r="Q91" s="148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64"/>
      <c r="I92" s="464"/>
      <c r="J92" s="464"/>
      <c r="K92" s="464"/>
      <c r="L92" s="464"/>
      <c r="M92" s="464"/>
      <c r="N92" s="464"/>
      <c r="O92" s="464"/>
      <c r="P92" s="464"/>
      <c r="Q92" s="148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64"/>
      <c r="I93" s="464"/>
      <c r="J93" s="464"/>
      <c r="K93" s="464"/>
      <c r="L93" s="464"/>
      <c r="M93" s="464"/>
      <c r="N93" s="464"/>
      <c r="O93" s="464"/>
      <c r="P93" s="464"/>
      <c r="Q93" s="148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64"/>
      <c r="I94" s="464"/>
      <c r="J94" s="464"/>
      <c r="K94" s="464"/>
      <c r="L94" s="464"/>
      <c r="M94" s="464"/>
      <c r="N94" s="464"/>
      <c r="O94" s="464"/>
      <c r="P94" s="464"/>
      <c r="Q94" s="148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64"/>
      <c r="I95" s="464"/>
      <c r="J95" s="464"/>
      <c r="K95" s="464"/>
      <c r="L95" s="464"/>
      <c r="M95" s="464"/>
      <c r="N95" s="464"/>
      <c r="O95" s="464"/>
      <c r="P95" s="464"/>
      <c r="Q95" s="148"/>
      <c r="R95" s="17"/>
      <c r="S95" s="17"/>
      <c r="T95" s="17"/>
      <c r="U95" s="17"/>
      <c r="V95" s="17"/>
      <c r="W95" s="17"/>
    </row>
    <row r="96" spans="1:23" ht="9" customHeight="1">
      <c r="A96" s="127"/>
      <c r="C96" s="18"/>
      <c r="D96" s="18"/>
      <c r="E96" s="18"/>
      <c r="F96" s="18"/>
      <c r="G96" s="18"/>
      <c r="H96" s="464"/>
      <c r="I96" s="464"/>
      <c r="J96" s="464"/>
      <c r="K96" s="464"/>
      <c r="L96" s="464"/>
      <c r="M96" s="464"/>
      <c r="N96" s="464"/>
      <c r="O96" s="464"/>
      <c r="P96" s="464"/>
      <c r="Q96" s="148"/>
      <c r="R96" s="17"/>
      <c r="S96" s="17"/>
      <c r="T96" s="17"/>
      <c r="U96" s="17"/>
      <c r="V96" s="17"/>
      <c r="W96" s="17"/>
    </row>
    <row r="97" spans="1:23" ht="9" customHeight="1">
      <c r="A97" s="129"/>
      <c r="C97" s="18"/>
      <c r="D97" s="18"/>
      <c r="E97" s="18"/>
      <c r="F97" s="18"/>
      <c r="G97" s="18"/>
      <c r="H97" s="464"/>
      <c r="I97" s="464"/>
      <c r="J97" s="464"/>
      <c r="K97" s="464"/>
      <c r="L97" s="464"/>
      <c r="M97" s="464"/>
      <c r="N97" s="464"/>
      <c r="O97" s="464"/>
      <c r="P97" s="464"/>
      <c r="Q97" s="148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64"/>
      <c r="I98" s="464"/>
      <c r="J98" s="464"/>
      <c r="K98" s="464"/>
      <c r="L98" s="464"/>
      <c r="M98" s="464"/>
      <c r="N98" s="464"/>
      <c r="O98" s="464"/>
      <c r="P98" s="464"/>
      <c r="Q98" s="148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64"/>
      <c r="I99" s="464"/>
      <c r="J99" s="464"/>
      <c r="K99" s="464"/>
      <c r="L99" s="464"/>
      <c r="M99" s="464"/>
      <c r="N99" s="464"/>
      <c r="O99" s="464"/>
      <c r="P99" s="464"/>
      <c r="Q99" s="148"/>
      <c r="R99" s="17"/>
      <c r="S99" s="17"/>
      <c r="T99" s="17"/>
      <c r="U99" s="17"/>
      <c r="V99" s="17"/>
      <c r="W99" s="17"/>
    </row>
    <row r="100" spans="1:23" ht="9" customHeight="1">
      <c r="A100" s="16"/>
      <c r="C100" s="465"/>
      <c r="D100" s="465"/>
      <c r="E100" s="465"/>
      <c r="F100" s="465"/>
      <c r="G100" s="465"/>
      <c r="Q100" s="471"/>
    </row>
    <row r="101" spans="1:23" ht="9" customHeight="1">
      <c r="A101" s="16"/>
      <c r="C101" s="465"/>
      <c r="D101" s="465"/>
      <c r="E101" s="465"/>
      <c r="F101" s="465"/>
      <c r="G101" s="465"/>
      <c r="Q101" s="471"/>
    </row>
    <row r="102" spans="1:23" ht="9" customHeight="1">
      <c r="A102" s="16"/>
      <c r="C102" s="465"/>
      <c r="D102" s="465"/>
      <c r="E102" s="465"/>
      <c r="F102" s="465"/>
      <c r="G102" s="465"/>
      <c r="Q102" s="471"/>
    </row>
    <row r="103" spans="1:23" ht="9" customHeight="1">
      <c r="A103" s="16"/>
      <c r="C103" s="465"/>
      <c r="D103" s="465"/>
      <c r="E103" s="465"/>
      <c r="F103" s="465"/>
      <c r="G103" s="465"/>
      <c r="Q103" s="471"/>
    </row>
    <row r="104" spans="1:23" ht="9" customHeight="1">
      <c r="A104" s="16"/>
      <c r="C104" s="465"/>
      <c r="D104" s="465"/>
      <c r="E104" s="465"/>
      <c r="F104" s="465"/>
      <c r="G104" s="465"/>
      <c r="Q104" s="471"/>
    </row>
    <row r="105" spans="1:23" ht="9" customHeight="1">
      <c r="A105" s="16"/>
      <c r="C105" s="465"/>
      <c r="D105" s="465"/>
      <c r="E105" s="465"/>
      <c r="F105" s="465"/>
      <c r="G105" s="465"/>
      <c r="Q105" s="471"/>
    </row>
    <row r="106" spans="1:23" ht="9" customHeight="1">
      <c r="A106" s="127"/>
      <c r="C106" s="465"/>
      <c r="D106" s="465"/>
      <c r="E106" s="465"/>
      <c r="F106" s="465"/>
      <c r="G106" s="465"/>
      <c r="Q106" s="471"/>
    </row>
    <row r="107" spans="1:23" ht="9" customHeight="1">
      <c r="A107" s="129"/>
      <c r="C107" s="465"/>
      <c r="D107" s="465"/>
      <c r="E107" s="465"/>
      <c r="F107" s="465"/>
      <c r="G107" s="465"/>
      <c r="Q107" s="471"/>
    </row>
    <row r="108" spans="1:23" ht="9" customHeight="1">
      <c r="A108" s="16"/>
      <c r="C108" s="465"/>
      <c r="D108" s="465"/>
      <c r="E108" s="465"/>
      <c r="F108" s="465"/>
      <c r="G108" s="465"/>
      <c r="Q108" s="471"/>
    </row>
    <row r="109" spans="1:23" ht="9" customHeight="1">
      <c r="A109" s="16"/>
      <c r="C109" s="465"/>
      <c r="D109" s="465"/>
      <c r="E109" s="465"/>
      <c r="F109" s="465"/>
      <c r="G109" s="465"/>
      <c r="Q109" s="471"/>
    </row>
    <row r="110" spans="1:23" ht="9" customHeight="1">
      <c r="A110" s="16"/>
      <c r="C110" s="465"/>
      <c r="D110" s="465"/>
      <c r="E110" s="465"/>
      <c r="F110" s="465"/>
      <c r="G110" s="465"/>
      <c r="Q110" s="471"/>
    </row>
    <row r="111" spans="1:23" ht="9" customHeight="1">
      <c r="A111" s="16"/>
      <c r="C111" s="465"/>
      <c r="D111" s="465"/>
      <c r="E111" s="465"/>
      <c r="F111" s="465"/>
      <c r="G111" s="465"/>
      <c r="Q111" s="471"/>
    </row>
    <row r="112" spans="1:23" ht="9" customHeight="1">
      <c r="A112" s="16"/>
      <c r="C112" s="465"/>
      <c r="D112" s="465"/>
      <c r="E112" s="465"/>
      <c r="F112" s="465"/>
      <c r="G112" s="465"/>
      <c r="Q112" s="471"/>
    </row>
    <row r="113" spans="1:17" ht="9" customHeight="1">
      <c r="A113" s="16"/>
      <c r="C113" s="465"/>
      <c r="D113" s="465"/>
      <c r="E113" s="465"/>
      <c r="F113" s="465"/>
      <c r="G113" s="465"/>
      <c r="Q113" s="471"/>
    </row>
    <row r="114" spans="1:17" ht="9" customHeight="1">
      <c r="A114" s="16"/>
      <c r="C114" s="465"/>
      <c r="D114" s="465"/>
      <c r="E114" s="465"/>
      <c r="F114" s="465"/>
      <c r="G114" s="465"/>
      <c r="Q114" s="471"/>
    </row>
    <row r="115" spans="1:17" ht="9" customHeight="1">
      <c r="A115" s="16"/>
      <c r="C115" s="465"/>
      <c r="D115" s="465"/>
      <c r="E115" s="465"/>
      <c r="F115" s="465"/>
      <c r="G115" s="465"/>
      <c r="Q115" s="471"/>
    </row>
    <row r="116" spans="1:17" ht="9" customHeight="1">
      <c r="A116" s="16"/>
      <c r="C116" s="465"/>
      <c r="D116" s="465"/>
      <c r="E116" s="465"/>
      <c r="F116" s="465"/>
      <c r="G116" s="465"/>
      <c r="Q116" s="471"/>
    </row>
    <row r="117" spans="1:17" ht="9" customHeight="1">
      <c r="A117" s="129"/>
      <c r="C117" s="465"/>
      <c r="D117" s="465"/>
      <c r="E117" s="465"/>
      <c r="F117" s="465"/>
      <c r="G117" s="465"/>
      <c r="Q117" s="471"/>
    </row>
    <row r="118" spans="1:17" ht="9" customHeight="1">
      <c r="A118" s="16"/>
      <c r="C118" s="465"/>
      <c r="D118" s="465"/>
      <c r="E118" s="465"/>
      <c r="F118" s="465"/>
      <c r="G118" s="465"/>
      <c r="Q118" s="471"/>
    </row>
    <row r="119" spans="1:17" ht="9" customHeight="1">
      <c r="A119" s="16"/>
      <c r="C119" s="465"/>
      <c r="D119" s="465"/>
      <c r="E119" s="465"/>
      <c r="F119" s="465"/>
      <c r="G119" s="465"/>
      <c r="Q119" s="471"/>
    </row>
    <row r="120" spans="1:17" ht="9" customHeight="1">
      <c r="A120" s="16"/>
      <c r="C120" s="465"/>
      <c r="D120" s="465"/>
      <c r="E120" s="465"/>
      <c r="F120" s="465"/>
      <c r="G120" s="465"/>
      <c r="Q120" s="471"/>
    </row>
    <row r="121" spans="1:17">
      <c r="A121" s="130"/>
      <c r="C121" s="465"/>
      <c r="D121" s="465"/>
      <c r="E121" s="465"/>
      <c r="F121" s="465"/>
      <c r="G121" s="465"/>
      <c r="Q121" s="471"/>
    </row>
    <row r="122" spans="1:17">
      <c r="A122" s="130"/>
      <c r="C122" s="465"/>
      <c r="D122" s="465"/>
      <c r="E122" s="465"/>
      <c r="F122" s="465"/>
      <c r="G122" s="465"/>
      <c r="Q122" s="471"/>
    </row>
    <row r="123" spans="1:17">
      <c r="A123" s="130"/>
      <c r="C123" s="465"/>
      <c r="D123" s="465"/>
      <c r="E123" s="465"/>
      <c r="F123" s="465"/>
      <c r="G123" s="465"/>
      <c r="Q123" s="471"/>
    </row>
    <row r="124" spans="1:17">
      <c r="A124" s="130"/>
      <c r="C124" s="465"/>
      <c r="D124" s="465"/>
      <c r="E124" s="465"/>
      <c r="F124" s="465"/>
      <c r="G124" s="465"/>
      <c r="Q124" s="471"/>
    </row>
    <row r="125" spans="1:17">
      <c r="A125" s="130"/>
      <c r="C125" s="465"/>
      <c r="D125" s="465"/>
      <c r="E125" s="465"/>
      <c r="F125" s="465"/>
      <c r="G125" s="465"/>
      <c r="Q125" s="471"/>
    </row>
    <row r="126" spans="1:17">
      <c r="A126" s="130"/>
      <c r="C126" s="465"/>
      <c r="D126" s="465"/>
      <c r="E126" s="465"/>
      <c r="F126" s="465"/>
      <c r="G126" s="465"/>
      <c r="Q126" s="471"/>
    </row>
    <row r="127" spans="1:17">
      <c r="A127" s="130"/>
      <c r="C127" s="465"/>
      <c r="D127" s="465"/>
      <c r="E127" s="465"/>
      <c r="F127" s="465"/>
      <c r="G127" s="465"/>
      <c r="Q127" s="471"/>
    </row>
    <row r="128" spans="1:17" ht="15.75">
      <c r="A128" s="131"/>
      <c r="C128" s="465"/>
      <c r="D128" s="465"/>
      <c r="E128" s="465"/>
      <c r="F128" s="465"/>
      <c r="G128" s="465"/>
      <c r="Q128" s="471"/>
    </row>
    <row r="129" spans="1:17" ht="15.75">
      <c r="A129" s="131"/>
      <c r="C129" s="465"/>
      <c r="D129" s="465"/>
      <c r="E129" s="465"/>
      <c r="F129" s="465"/>
      <c r="G129" s="465"/>
      <c r="Q129" s="471"/>
    </row>
    <row r="130" spans="1:17" ht="15.75">
      <c r="A130" s="131"/>
      <c r="C130" s="465"/>
      <c r="D130" s="465"/>
      <c r="E130" s="465"/>
      <c r="F130" s="465"/>
      <c r="G130" s="465"/>
      <c r="Q130" s="471"/>
    </row>
    <row r="131" spans="1:17" ht="15.75">
      <c r="A131" s="131"/>
      <c r="C131" s="465"/>
      <c r="D131" s="465"/>
      <c r="E131" s="465"/>
      <c r="F131" s="465"/>
      <c r="G131" s="465"/>
      <c r="Q131" s="471"/>
    </row>
    <row r="132" spans="1:17" ht="15.75">
      <c r="A132" s="131"/>
      <c r="C132" s="465"/>
      <c r="D132" s="465"/>
      <c r="E132" s="465"/>
      <c r="F132" s="465"/>
      <c r="G132" s="465"/>
      <c r="Q132" s="471"/>
    </row>
    <row r="133" spans="1:17" ht="15.75">
      <c r="A133" s="131"/>
      <c r="C133" s="465"/>
      <c r="D133" s="465"/>
      <c r="E133" s="465"/>
      <c r="F133" s="465"/>
      <c r="G133" s="465"/>
      <c r="Q133" s="471"/>
    </row>
    <row r="134" spans="1:17" ht="15.75">
      <c r="A134" s="131"/>
      <c r="C134" s="465"/>
      <c r="D134" s="465"/>
      <c r="E134" s="465"/>
      <c r="F134" s="465"/>
      <c r="G134" s="465"/>
      <c r="Q134" s="471"/>
    </row>
    <row r="135" spans="1:17" ht="15.75">
      <c r="A135" s="131"/>
      <c r="C135" s="465"/>
      <c r="D135" s="465"/>
      <c r="E135" s="465"/>
      <c r="F135" s="465"/>
      <c r="G135" s="465"/>
      <c r="Q135" s="471"/>
    </row>
    <row r="136" spans="1:17" ht="15.75">
      <c r="A136" s="131"/>
      <c r="C136" s="465"/>
      <c r="D136" s="465"/>
      <c r="E136" s="465"/>
      <c r="F136" s="465"/>
      <c r="G136" s="465"/>
      <c r="Q136" s="471"/>
    </row>
    <row r="137" spans="1:17" ht="15.75">
      <c r="A137" s="131"/>
      <c r="C137" s="465"/>
      <c r="D137" s="465"/>
      <c r="E137" s="465"/>
      <c r="F137" s="465"/>
      <c r="G137" s="465"/>
      <c r="Q137" s="471"/>
    </row>
    <row r="138" spans="1:17" ht="15.75">
      <c r="A138" s="131"/>
      <c r="C138" s="465"/>
      <c r="D138" s="465"/>
      <c r="E138" s="465"/>
      <c r="F138" s="465"/>
      <c r="G138" s="465"/>
      <c r="Q138" s="471"/>
    </row>
    <row r="139" spans="1:17" ht="15.75">
      <c r="A139" s="131"/>
      <c r="C139" s="465"/>
      <c r="D139" s="465"/>
      <c r="E139" s="465"/>
      <c r="F139" s="465"/>
      <c r="G139" s="465"/>
      <c r="Q139" s="471"/>
    </row>
    <row r="140" spans="1:17" ht="15.75">
      <c r="A140" s="131"/>
      <c r="C140" s="465"/>
      <c r="D140" s="465"/>
      <c r="E140" s="465"/>
      <c r="F140" s="465"/>
      <c r="G140" s="465"/>
      <c r="Q140" s="471"/>
    </row>
    <row r="141" spans="1:17" ht="15.75">
      <c r="A141" s="131"/>
      <c r="C141" s="465"/>
      <c r="D141" s="465"/>
      <c r="E141" s="465"/>
      <c r="F141" s="465"/>
      <c r="G141" s="465"/>
      <c r="Q141" s="471"/>
    </row>
    <row r="142" spans="1:17" ht="15.75">
      <c r="A142" s="131"/>
      <c r="C142" s="465"/>
      <c r="D142" s="465"/>
      <c r="E142" s="465"/>
      <c r="F142" s="465"/>
      <c r="G142" s="465"/>
      <c r="Q142" s="471"/>
    </row>
    <row r="143" spans="1:17" ht="15.75">
      <c r="A143" s="131"/>
      <c r="C143" s="465"/>
      <c r="D143" s="465"/>
      <c r="E143" s="465"/>
      <c r="F143" s="465"/>
      <c r="G143" s="465"/>
      <c r="Q143" s="471"/>
    </row>
    <row r="144" spans="1:17" ht="15.75">
      <c r="A144" s="131"/>
      <c r="C144" s="465"/>
      <c r="D144" s="465"/>
      <c r="E144" s="465"/>
      <c r="F144" s="465"/>
      <c r="G144" s="465"/>
      <c r="Q144" s="471"/>
    </row>
    <row r="145" spans="1:17" ht="15.75">
      <c r="A145" s="131"/>
      <c r="C145" s="465"/>
      <c r="D145" s="465"/>
      <c r="E145" s="465"/>
      <c r="F145" s="465"/>
      <c r="G145" s="465"/>
      <c r="Q145" s="471"/>
    </row>
    <row r="146" spans="1:17" ht="15.75">
      <c r="A146" s="131"/>
      <c r="C146" s="465"/>
      <c r="D146" s="465"/>
      <c r="E146" s="465"/>
      <c r="F146" s="465"/>
      <c r="G146" s="465"/>
      <c r="Q146" s="471"/>
    </row>
    <row r="147" spans="1:17" ht="15.75">
      <c r="A147" s="131"/>
      <c r="C147" s="465"/>
      <c r="D147" s="465"/>
      <c r="E147" s="465"/>
      <c r="F147" s="465"/>
      <c r="G147" s="465"/>
      <c r="Q147" s="471"/>
    </row>
    <row r="148" spans="1:17" ht="15.75">
      <c r="A148" s="131"/>
      <c r="C148" s="465"/>
      <c r="D148" s="465"/>
      <c r="E148" s="465"/>
      <c r="F148" s="465"/>
      <c r="G148" s="465"/>
      <c r="Q148" s="471"/>
    </row>
    <row r="149" spans="1:17" ht="15.75">
      <c r="A149" s="131"/>
      <c r="C149" s="465"/>
      <c r="D149" s="465"/>
      <c r="E149" s="465"/>
      <c r="F149" s="465"/>
      <c r="G149" s="465"/>
      <c r="Q149" s="471"/>
    </row>
    <row r="150" spans="1:17" ht="15.75">
      <c r="A150" s="131"/>
      <c r="C150" s="465"/>
      <c r="D150" s="465"/>
      <c r="E150" s="465"/>
      <c r="F150" s="465"/>
      <c r="G150" s="465"/>
      <c r="Q150" s="471"/>
    </row>
    <row r="151" spans="1:17" ht="15.75">
      <c r="A151" s="131"/>
      <c r="C151" s="465"/>
      <c r="D151" s="465"/>
      <c r="E151" s="465"/>
      <c r="F151" s="465"/>
      <c r="G151" s="465"/>
      <c r="Q151" s="471"/>
    </row>
    <row r="152" spans="1:17" ht="15.75">
      <c r="A152" s="131"/>
      <c r="C152" s="465"/>
      <c r="D152" s="465"/>
      <c r="E152" s="465"/>
      <c r="F152" s="465"/>
      <c r="G152" s="465"/>
      <c r="Q152" s="471"/>
    </row>
    <row r="153" spans="1:17" ht="15.75">
      <c r="A153" s="131"/>
      <c r="C153" s="465"/>
      <c r="D153" s="465"/>
      <c r="E153" s="465"/>
      <c r="F153" s="465"/>
      <c r="G153" s="465"/>
      <c r="Q153" s="471"/>
    </row>
    <row r="154" spans="1:17" ht="15.75">
      <c r="A154" s="131"/>
      <c r="C154" s="465"/>
      <c r="D154" s="465"/>
      <c r="E154" s="465"/>
      <c r="F154" s="465"/>
      <c r="G154" s="465"/>
      <c r="Q154" s="471"/>
    </row>
    <row r="155" spans="1:17" ht="15.75">
      <c r="A155" s="131"/>
      <c r="C155" s="465"/>
      <c r="D155" s="465"/>
      <c r="E155" s="465"/>
      <c r="F155" s="465"/>
      <c r="G155" s="465"/>
      <c r="Q155" s="471"/>
    </row>
    <row r="156" spans="1:17" ht="15.75">
      <c r="A156" s="131"/>
      <c r="C156" s="465"/>
      <c r="D156" s="465"/>
      <c r="E156" s="465"/>
      <c r="F156" s="465"/>
      <c r="G156" s="465"/>
      <c r="Q156" s="471"/>
    </row>
    <row r="157" spans="1:17" ht="15.75">
      <c r="A157" s="131"/>
      <c r="C157" s="465"/>
      <c r="D157" s="465"/>
      <c r="E157" s="465"/>
      <c r="F157" s="465"/>
      <c r="G157" s="465"/>
      <c r="Q157" s="471"/>
    </row>
    <row r="158" spans="1:17" ht="15.75">
      <c r="A158" s="131"/>
      <c r="C158" s="465"/>
      <c r="D158" s="465"/>
      <c r="E158" s="465"/>
      <c r="F158" s="465"/>
      <c r="G158" s="465"/>
      <c r="Q158" s="471"/>
    </row>
    <row r="159" spans="1:17" ht="15.75">
      <c r="A159" s="131"/>
      <c r="C159" s="465"/>
      <c r="D159" s="465"/>
      <c r="E159" s="465"/>
      <c r="F159" s="465"/>
      <c r="G159" s="465"/>
      <c r="Q159" s="471"/>
    </row>
    <row r="160" spans="1:17" ht="15.75">
      <c r="A160" s="131"/>
      <c r="C160" s="465"/>
      <c r="D160" s="465"/>
      <c r="E160" s="465"/>
      <c r="F160" s="465"/>
      <c r="G160" s="465"/>
      <c r="Q160" s="471"/>
    </row>
    <row r="161" spans="1:17" ht="15.75">
      <c r="A161" s="131"/>
      <c r="C161" s="465"/>
      <c r="D161" s="465"/>
      <c r="E161" s="465"/>
      <c r="F161" s="465"/>
      <c r="G161" s="465"/>
      <c r="Q161" s="471"/>
    </row>
    <row r="162" spans="1:17" ht="15.75">
      <c r="A162" s="131"/>
      <c r="C162" s="465"/>
      <c r="D162" s="465"/>
      <c r="E162" s="465"/>
      <c r="F162" s="465"/>
      <c r="G162" s="465"/>
      <c r="Q162" s="471"/>
    </row>
    <row r="163" spans="1:17" ht="15.75">
      <c r="A163" s="131"/>
      <c r="C163" s="465"/>
      <c r="D163" s="465"/>
      <c r="E163" s="465"/>
      <c r="F163" s="465"/>
      <c r="G163" s="465"/>
      <c r="Q163" s="471"/>
    </row>
    <row r="164" spans="1:17" ht="15.75">
      <c r="A164" s="131"/>
      <c r="C164" s="465"/>
      <c r="D164" s="465"/>
      <c r="E164" s="465"/>
      <c r="F164" s="465"/>
      <c r="G164" s="465"/>
      <c r="Q164" s="471"/>
    </row>
    <row r="165" spans="1:17" ht="15.75">
      <c r="A165" s="131"/>
      <c r="C165" s="465"/>
      <c r="D165" s="465"/>
      <c r="E165" s="465"/>
      <c r="F165" s="465"/>
      <c r="G165" s="465"/>
      <c r="Q165" s="471"/>
    </row>
    <row r="166" spans="1:17" ht="15.75">
      <c r="A166" s="131"/>
      <c r="C166" s="465"/>
      <c r="D166" s="465"/>
      <c r="E166" s="465"/>
      <c r="F166" s="465"/>
      <c r="G166" s="465"/>
      <c r="Q166" s="471"/>
    </row>
    <row r="167" spans="1:17" ht="15.75">
      <c r="A167" s="131"/>
      <c r="C167" s="465"/>
      <c r="D167" s="465"/>
      <c r="E167" s="465"/>
      <c r="F167" s="465"/>
      <c r="G167" s="465"/>
      <c r="Q167" s="471"/>
    </row>
    <row r="168" spans="1:17" ht="15.75">
      <c r="A168" s="131"/>
      <c r="C168" s="465"/>
      <c r="D168" s="465"/>
      <c r="E168" s="465"/>
      <c r="F168" s="465"/>
      <c r="G168" s="465"/>
      <c r="Q168" s="471"/>
    </row>
    <row r="169" spans="1:17" ht="15.75">
      <c r="A169" s="131"/>
      <c r="C169" s="465"/>
      <c r="D169" s="465"/>
      <c r="E169" s="465"/>
      <c r="F169" s="465"/>
      <c r="G169" s="465"/>
      <c r="Q169" s="471"/>
    </row>
    <row r="170" spans="1:17" ht="15.75">
      <c r="A170" s="131"/>
      <c r="C170" s="465"/>
      <c r="D170" s="465"/>
      <c r="E170" s="465"/>
      <c r="F170" s="465"/>
      <c r="G170" s="465"/>
      <c r="Q170" s="471"/>
    </row>
    <row r="171" spans="1:17" ht="15.75">
      <c r="A171" s="131"/>
      <c r="C171" s="465"/>
      <c r="D171" s="465"/>
      <c r="E171" s="465"/>
      <c r="F171" s="465"/>
      <c r="G171" s="465"/>
      <c r="Q171" s="471"/>
    </row>
    <row r="172" spans="1:17" ht="15.75">
      <c r="A172" s="131"/>
      <c r="C172" s="465"/>
      <c r="D172" s="465"/>
      <c r="E172" s="465"/>
      <c r="F172" s="465"/>
      <c r="G172" s="465"/>
      <c r="Q172" s="471"/>
    </row>
    <row r="173" spans="1:17" ht="15.75">
      <c r="A173" s="131"/>
      <c r="C173" s="465"/>
      <c r="D173" s="465"/>
      <c r="E173" s="465"/>
      <c r="F173" s="465"/>
      <c r="G173" s="465"/>
      <c r="Q173" s="471"/>
    </row>
    <row r="174" spans="1:17" ht="15.75">
      <c r="A174" s="131"/>
      <c r="C174" s="465"/>
      <c r="D174" s="465"/>
      <c r="E174" s="465"/>
      <c r="F174" s="465"/>
      <c r="G174" s="465"/>
      <c r="Q174" s="471"/>
    </row>
    <row r="175" spans="1:17" ht="15.75">
      <c r="A175" s="131"/>
      <c r="C175" s="465"/>
      <c r="D175" s="465"/>
      <c r="E175" s="465"/>
      <c r="F175" s="465"/>
      <c r="G175" s="465"/>
      <c r="Q175" s="471"/>
    </row>
    <row r="176" spans="1:17" ht="15.75">
      <c r="A176" s="131"/>
      <c r="C176" s="465"/>
      <c r="D176" s="465"/>
      <c r="E176" s="465"/>
      <c r="F176" s="465"/>
      <c r="G176" s="465"/>
      <c r="Q176" s="471"/>
    </row>
    <row r="177" spans="1:17" ht="15.75">
      <c r="A177" s="131"/>
      <c r="C177" s="465"/>
      <c r="D177" s="465"/>
      <c r="E177" s="465"/>
      <c r="F177" s="465"/>
      <c r="G177" s="465"/>
      <c r="Q177" s="471"/>
    </row>
    <row r="178" spans="1:17" ht="15.75">
      <c r="A178" s="131"/>
      <c r="C178" s="465"/>
      <c r="D178" s="465"/>
      <c r="E178" s="465"/>
      <c r="F178" s="465"/>
      <c r="G178" s="465"/>
      <c r="Q178" s="471"/>
    </row>
    <row r="179" spans="1:17" ht="15.75">
      <c r="A179" s="131"/>
      <c r="C179" s="465"/>
      <c r="D179" s="465"/>
      <c r="E179" s="465"/>
      <c r="F179" s="465"/>
      <c r="G179" s="465"/>
      <c r="Q179" s="471"/>
    </row>
    <row r="180" spans="1:17" ht="15.75">
      <c r="A180" s="131"/>
      <c r="C180" s="465"/>
      <c r="D180" s="465"/>
      <c r="E180" s="465"/>
      <c r="F180" s="465"/>
      <c r="G180" s="465"/>
      <c r="Q180" s="471"/>
    </row>
    <row r="181" spans="1:17" ht="15.75">
      <c r="A181" s="131"/>
      <c r="C181" s="465"/>
      <c r="D181" s="465"/>
      <c r="E181" s="465"/>
      <c r="F181" s="465"/>
      <c r="G181" s="465"/>
      <c r="Q181" s="471"/>
    </row>
    <row r="182" spans="1:17" ht="15.75">
      <c r="A182" s="131"/>
      <c r="C182" s="465"/>
      <c r="D182" s="465"/>
      <c r="E182" s="465"/>
      <c r="F182" s="465"/>
      <c r="G182" s="465"/>
      <c r="Q182" s="471"/>
    </row>
    <row r="183" spans="1:17" ht="15.75">
      <c r="A183" s="131"/>
      <c r="C183" s="465"/>
      <c r="D183" s="465"/>
      <c r="E183" s="465"/>
      <c r="F183" s="465"/>
      <c r="G183" s="465"/>
      <c r="Q183" s="471"/>
    </row>
    <row r="184" spans="1:17" ht="15.75">
      <c r="A184" s="131"/>
      <c r="C184" s="465"/>
      <c r="D184" s="465"/>
      <c r="E184" s="465"/>
      <c r="F184" s="465"/>
      <c r="G184" s="465"/>
      <c r="Q184" s="471"/>
    </row>
    <row r="185" spans="1:17" ht="15.75">
      <c r="A185" s="131"/>
      <c r="C185" s="465"/>
      <c r="D185" s="465"/>
      <c r="E185" s="465"/>
      <c r="F185" s="465"/>
      <c r="G185" s="465"/>
      <c r="Q185" s="471"/>
    </row>
    <row r="186" spans="1:17" ht="15.75">
      <c r="A186" s="131"/>
      <c r="C186" s="465"/>
      <c r="D186" s="465"/>
      <c r="E186" s="465"/>
      <c r="F186" s="465"/>
      <c r="G186" s="465"/>
      <c r="Q186" s="471"/>
    </row>
    <row r="187" spans="1:17" ht="15.75">
      <c r="A187" s="131"/>
      <c r="C187" s="465"/>
      <c r="D187" s="465"/>
      <c r="E187" s="465"/>
      <c r="F187" s="465"/>
      <c r="G187" s="465"/>
      <c r="Q187" s="471"/>
    </row>
    <row r="188" spans="1:17" ht="15.75">
      <c r="A188" s="131"/>
      <c r="C188" s="465"/>
      <c r="D188" s="465"/>
      <c r="E188" s="465"/>
      <c r="F188" s="465"/>
      <c r="G188" s="465"/>
      <c r="Q188" s="471"/>
    </row>
    <row r="189" spans="1:17" ht="15.75">
      <c r="A189" s="131"/>
      <c r="C189" s="465"/>
      <c r="D189" s="465"/>
      <c r="E189" s="465"/>
      <c r="F189" s="465"/>
      <c r="G189" s="465"/>
      <c r="Q189" s="471"/>
    </row>
    <row r="190" spans="1:17" ht="15.75">
      <c r="A190" s="131"/>
      <c r="C190" s="465"/>
      <c r="D190" s="465"/>
      <c r="E190" s="465"/>
      <c r="F190" s="465"/>
      <c r="G190" s="465"/>
      <c r="Q190" s="471"/>
    </row>
    <row r="191" spans="1:17" ht="15.75">
      <c r="A191" s="131"/>
      <c r="C191" s="465"/>
      <c r="D191" s="465"/>
      <c r="E191" s="465"/>
      <c r="F191" s="465"/>
      <c r="G191" s="465"/>
      <c r="Q191" s="471"/>
    </row>
    <row r="192" spans="1:17" ht="15.75">
      <c r="A192" s="131"/>
      <c r="C192" s="465"/>
      <c r="D192" s="465"/>
      <c r="E192" s="465"/>
      <c r="F192" s="465"/>
      <c r="G192" s="465"/>
      <c r="Q192" s="471"/>
    </row>
    <row r="193" spans="1:17" ht="15.75">
      <c r="A193" s="131"/>
      <c r="C193" s="465"/>
      <c r="D193" s="465"/>
      <c r="E193" s="465"/>
      <c r="F193" s="465"/>
      <c r="G193" s="465"/>
      <c r="Q193" s="471"/>
    </row>
    <row r="194" spans="1:17" ht="15.75">
      <c r="A194" s="131"/>
      <c r="C194" s="465"/>
      <c r="D194" s="465"/>
      <c r="E194" s="465"/>
      <c r="F194" s="465"/>
      <c r="G194" s="465"/>
      <c r="Q194" s="471"/>
    </row>
    <row r="195" spans="1:17" ht="15.75">
      <c r="A195" s="131"/>
      <c r="C195" s="465"/>
      <c r="D195" s="465"/>
      <c r="E195" s="465"/>
      <c r="F195" s="465"/>
      <c r="G195" s="465"/>
      <c r="Q195" s="471"/>
    </row>
    <row r="196" spans="1:17" ht="15.75">
      <c r="A196" s="131"/>
      <c r="C196" s="465"/>
      <c r="D196" s="465"/>
      <c r="E196" s="465"/>
      <c r="F196" s="465"/>
      <c r="G196" s="465"/>
      <c r="Q196" s="471"/>
    </row>
    <row r="197" spans="1:17" ht="15.75">
      <c r="A197" s="131"/>
      <c r="C197" s="465"/>
      <c r="D197" s="465"/>
      <c r="E197" s="465"/>
      <c r="F197" s="465"/>
      <c r="G197" s="465"/>
      <c r="Q197" s="471"/>
    </row>
    <row r="198" spans="1:17" ht="15.75">
      <c r="A198" s="131"/>
      <c r="C198" s="465"/>
      <c r="D198" s="465"/>
      <c r="E198" s="465"/>
      <c r="F198" s="465"/>
      <c r="G198" s="465"/>
      <c r="Q198" s="471"/>
    </row>
    <row r="199" spans="1:17" ht="15.75">
      <c r="A199" s="131"/>
      <c r="C199" s="465"/>
      <c r="D199" s="465"/>
      <c r="E199" s="465"/>
      <c r="F199" s="465"/>
      <c r="G199" s="465"/>
      <c r="Q199" s="471"/>
    </row>
    <row r="200" spans="1:17" ht="15.75">
      <c r="A200" s="131"/>
      <c r="C200" s="465"/>
      <c r="D200" s="465"/>
      <c r="E200" s="465"/>
      <c r="F200" s="465"/>
      <c r="G200" s="465"/>
      <c r="Q200" s="471"/>
    </row>
    <row r="201" spans="1:17" ht="15.75">
      <c r="A201" s="131"/>
      <c r="C201" s="465"/>
      <c r="D201" s="465"/>
      <c r="E201" s="465"/>
      <c r="F201" s="465"/>
      <c r="G201" s="465"/>
      <c r="Q201" s="471"/>
    </row>
    <row r="202" spans="1:17" ht="15.75">
      <c r="A202" s="131"/>
      <c r="C202" s="465"/>
      <c r="D202" s="465"/>
      <c r="E202" s="465"/>
      <c r="F202" s="465"/>
      <c r="G202" s="465"/>
      <c r="Q202" s="471"/>
    </row>
    <row r="203" spans="1:17" ht="15.75">
      <c r="A203" s="131"/>
      <c r="C203" s="465"/>
      <c r="D203" s="465"/>
      <c r="E203" s="465"/>
      <c r="F203" s="465"/>
      <c r="G203" s="465"/>
      <c r="Q203" s="471"/>
    </row>
    <row r="204" spans="1:17" ht="15.75">
      <c r="A204" s="131"/>
      <c r="C204" s="465"/>
      <c r="D204" s="465"/>
      <c r="E204" s="465"/>
      <c r="F204" s="465"/>
      <c r="G204" s="465"/>
      <c r="Q204" s="471"/>
    </row>
    <row r="205" spans="1:17" ht="15.75">
      <c r="A205" s="131"/>
      <c r="C205" s="465"/>
      <c r="D205" s="465"/>
      <c r="E205" s="465"/>
      <c r="F205" s="465"/>
      <c r="G205" s="465"/>
      <c r="Q205" s="471"/>
    </row>
    <row r="206" spans="1:17" ht="15.75">
      <c r="A206" s="131"/>
      <c r="C206" s="465"/>
      <c r="D206" s="465"/>
      <c r="E206" s="465"/>
      <c r="F206" s="465"/>
      <c r="G206" s="465"/>
      <c r="Q206" s="471"/>
    </row>
    <row r="207" spans="1:17" ht="15.75">
      <c r="A207" s="131"/>
      <c r="C207" s="465"/>
      <c r="D207" s="465"/>
      <c r="E207" s="465"/>
      <c r="F207" s="465"/>
      <c r="G207" s="465"/>
      <c r="Q207" s="471"/>
    </row>
    <row r="208" spans="1:17" ht="15.75">
      <c r="A208" s="131"/>
      <c r="C208" s="465"/>
      <c r="D208" s="465"/>
      <c r="E208" s="465"/>
      <c r="F208" s="465"/>
      <c r="G208" s="465"/>
      <c r="Q208" s="471"/>
    </row>
    <row r="209" spans="1:17" ht="15.75">
      <c r="A209" s="131"/>
      <c r="C209" s="465"/>
      <c r="D209" s="465"/>
      <c r="E209" s="465"/>
      <c r="F209" s="465"/>
      <c r="G209" s="465"/>
      <c r="Q209" s="471"/>
    </row>
    <row r="210" spans="1:17" ht="15.75">
      <c r="A210" s="131"/>
      <c r="C210" s="465"/>
      <c r="D210" s="465"/>
      <c r="E210" s="465"/>
      <c r="F210" s="465"/>
      <c r="G210" s="465"/>
      <c r="Q210" s="471"/>
    </row>
    <row r="211" spans="1:17" ht="15.75">
      <c r="A211" s="131"/>
      <c r="C211" s="465"/>
      <c r="D211" s="465"/>
      <c r="E211" s="465"/>
      <c r="F211" s="465"/>
      <c r="G211" s="465"/>
      <c r="Q211" s="471"/>
    </row>
    <row r="212" spans="1:17" ht="15.75">
      <c r="A212" s="131"/>
      <c r="C212" s="465"/>
      <c r="D212" s="465"/>
      <c r="E212" s="465"/>
      <c r="F212" s="465"/>
      <c r="G212" s="465"/>
      <c r="Q212" s="471"/>
    </row>
    <row r="213" spans="1:17" ht="15.75">
      <c r="A213" s="131"/>
      <c r="C213" s="465"/>
      <c r="D213" s="465"/>
      <c r="E213" s="465"/>
      <c r="F213" s="465"/>
      <c r="G213" s="465"/>
      <c r="Q213" s="471"/>
    </row>
    <row r="214" spans="1:17" ht="15.75">
      <c r="A214" s="131"/>
      <c r="C214" s="465"/>
      <c r="D214" s="465"/>
      <c r="E214" s="465"/>
      <c r="F214" s="465"/>
      <c r="G214" s="465"/>
      <c r="Q214" s="471"/>
    </row>
    <row r="215" spans="1:17" ht="15.75">
      <c r="A215" s="131"/>
      <c r="C215" s="465"/>
      <c r="D215" s="465"/>
      <c r="E215" s="465"/>
      <c r="F215" s="465"/>
      <c r="G215" s="465"/>
      <c r="Q215" s="471"/>
    </row>
    <row r="216" spans="1:17" ht="15.75">
      <c r="A216" s="131"/>
      <c r="C216" s="465"/>
      <c r="D216" s="465"/>
      <c r="E216" s="465"/>
      <c r="F216" s="465"/>
      <c r="G216" s="465"/>
      <c r="Q216" s="471"/>
    </row>
    <row r="217" spans="1:17" ht="15.75">
      <c r="A217" s="131"/>
      <c r="C217" s="465"/>
      <c r="D217" s="465"/>
      <c r="E217" s="465"/>
      <c r="F217" s="465"/>
      <c r="G217" s="465"/>
      <c r="Q217" s="471"/>
    </row>
    <row r="218" spans="1:17" ht="15.75">
      <c r="A218" s="131"/>
      <c r="C218" s="465"/>
      <c r="D218" s="465"/>
      <c r="E218" s="465"/>
      <c r="F218" s="465"/>
      <c r="G218" s="465"/>
      <c r="Q218" s="471"/>
    </row>
    <row r="219" spans="1:17" ht="15.75">
      <c r="A219" s="19"/>
      <c r="C219" s="465"/>
      <c r="D219" s="465"/>
      <c r="E219" s="465"/>
      <c r="F219" s="465"/>
      <c r="G219" s="465"/>
      <c r="Q219" s="471"/>
    </row>
    <row r="220" spans="1:17" ht="15.75">
      <c r="A220" s="19"/>
      <c r="C220" s="465"/>
      <c r="D220" s="465"/>
      <c r="E220" s="465"/>
      <c r="F220" s="465"/>
      <c r="G220" s="465"/>
      <c r="Q220" s="471"/>
    </row>
    <row r="221" spans="1:17" ht="15.75">
      <c r="A221" s="19"/>
      <c r="C221" s="465"/>
      <c r="D221" s="465"/>
      <c r="E221" s="465"/>
      <c r="F221" s="465"/>
      <c r="G221" s="465"/>
      <c r="Q221" s="471"/>
    </row>
    <row r="222" spans="1:17" ht="15.75">
      <c r="A222" s="19"/>
      <c r="C222" s="465"/>
      <c r="D222" s="465"/>
      <c r="E222" s="465"/>
      <c r="F222" s="465"/>
      <c r="G222" s="465"/>
    </row>
    <row r="223" spans="1:17" ht="15.75">
      <c r="A223" s="19"/>
      <c r="C223" s="465"/>
      <c r="D223" s="465"/>
      <c r="E223" s="465"/>
      <c r="F223" s="465"/>
      <c r="G223" s="465"/>
    </row>
    <row r="224" spans="1:1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  <c r="C280" s="465"/>
      <c r="D280" s="465"/>
      <c r="E280" s="465"/>
      <c r="F280" s="465"/>
      <c r="G280" s="465"/>
    </row>
    <row r="281" spans="1:7" ht="15.75">
      <c r="A281" s="19"/>
      <c r="C281" s="465"/>
      <c r="D281" s="465"/>
      <c r="E281" s="465"/>
      <c r="F281" s="465"/>
      <c r="G281" s="465"/>
    </row>
    <row r="282" spans="1:7" ht="15.75">
      <c r="A282" s="19"/>
      <c r="C282" s="465"/>
      <c r="D282" s="465"/>
      <c r="E282" s="465"/>
      <c r="F282" s="465"/>
      <c r="G282" s="465"/>
    </row>
    <row r="283" spans="1:7" ht="15.75">
      <c r="A283" s="19"/>
      <c r="C283" s="465"/>
      <c r="D283" s="465"/>
      <c r="E283" s="465"/>
      <c r="F283" s="465"/>
      <c r="G283" s="465"/>
    </row>
    <row r="284" spans="1:7" ht="15.75">
      <c r="A284" s="19"/>
      <c r="C284" s="465"/>
      <c r="D284" s="465"/>
      <c r="E284" s="465"/>
      <c r="F284" s="465"/>
      <c r="G284" s="465"/>
    </row>
    <row r="285" spans="1:7" ht="15.75">
      <c r="A285" s="19"/>
      <c r="C285" s="465"/>
      <c r="D285" s="465"/>
      <c r="E285" s="465"/>
      <c r="F285" s="465"/>
      <c r="G285" s="465"/>
    </row>
    <row r="286" spans="1:7" ht="15.75">
      <c r="A286" s="19"/>
      <c r="C286" s="465"/>
      <c r="D286" s="465"/>
      <c r="E286" s="465"/>
      <c r="F286" s="465"/>
      <c r="G286" s="465"/>
    </row>
    <row r="287" spans="1:7" ht="15.75">
      <c r="A287" s="19"/>
      <c r="C287" s="465"/>
      <c r="D287" s="465"/>
      <c r="E287" s="465"/>
      <c r="F287" s="465"/>
      <c r="G287" s="465"/>
    </row>
    <row r="288" spans="1:7" ht="15.75">
      <c r="A288" s="19"/>
      <c r="C288" s="465"/>
      <c r="D288" s="465"/>
      <c r="E288" s="465"/>
      <c r="F288" s="465"/>
      <c r="G288" s="465"/>
    </row>
    <row r="289" spans="1:7" ht="15.75">
      <c r="A289" s="19"/>
      <c r="C289" s="465"/>
      <c r="D289" s="465"/>
      <c r="E289" s="465"/>
      <c r="F289" s="465"/>
      <c r="G289" s="465"/>
    </row>
    <row r="290" spans="1:7" ht="15.75">
      <c r="A290" s="19"/>
      <c r="C290" s="465"/>
      <c r="D290" s="465"/>
      <c r="E290" s="465"/>
      <c r="F290" s="465"/>
      <c r="G290" s="465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0" zoomScaleNormal="20" workbookViewId="0">
      <selection activeCell="L14" sqref="L14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3" style="656" customWidth="1"/>
    <col min="4" max="4" width="53.7109375" style="375" customWidth="1"/>
    <col min="5" max="5" width="63" style="375" customWidth="1"/>
    <col min="6" max="6" width="53.7109375" style="375" customWidth="1"/>
    <col min="7" max="7" width="63" style="375" customWidth="1"/>
    <col min="8" max="8" width="69.42578125" style="375" customWidth="1"/>
    <col min="9" max="10" width="53.7109375" style="375" customWidth="1"/>
    <col min="11" max="11" width="63" style="375" customWidth="1"/>
    <col min="12" max="12" width="53.7109375" style="375" customWidth="1"/>
    <col min="13" max="13" width="63" style="375" customWidth="1"/>
    <col min="14" max="14" width="53.7109375" style="375" customWidth="1"/>
    <col min="15" max="15" width="63" style="375" customWidth="1"/>
    <col min="16" max="16" width="62.28515625" style="375" customWidth="1"/>
    <col min="17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62" t="s">
        <v>45</v>
      </c>
      <c r="C8" s="862"/>
      <c r="D8" s="862"/>
      <c r="E8" s="862"/>
      <c r="F8" s="862"/>
      <c r="G8" s="862"/>
      <c r="H8" s="862"/>
      <c r="I8" s="862"/>
      <c r="J8" s="862" t="s">
        <v>51</v>
      </c>
      <c r="K8" s="862"/>
      <c r="L8" s="862"/>
      <c r="M8" s="862"/>
      <c r="N8" s="862"/>
      <c r="O8" s="862"/>
      <c r="P8" s="862"/>
      <c r="Q8" s="862"/>
      <c r="R8" s="193"/>
    </row>
    <row r="9" spans="1:25" s="202" customFormat="1" ht="262.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59" t="s">
        <v>13</v>
      </c>
      <c r="B10" s="204">
        <v>3727454.70316</v>
      </c>
      <c r="C10" s="204">
        <v>152190.64053999999</v>
      </c>
      <c r="D10" s="204">
        <v>16178.742109999999</v>
      </c>
      <c r="E10" s="204">
        <v>0</v>
      </c>
      <c r="F10" s="204">
        <v>39615.974596400003</v>
      </c>
      <c r="G10" s="204">
        <v>0</v>
      </c>
      <c r="H10" s="204">
        <v>3114267.0017300001</v>
      </c>
      <c r="I10" s="204">
        <v>7049707.0621400001</v>
      </c>
      <c r="J10" s="204">
        <v>3714526.7813240001</v>
      </c>
      <c r="K10" s="204">
        <v>65852.822388000001</v>
      </c>
      <c r="L10" s="204">
        <v>0</v>
      </c>
      <c r="M10" s="204">
        <v>24847.257129999998</v>
      </c>
      <c r="N10" s="204">
        <v>0</v>
      </c>
      <c r="O10" s="204">
        <v>6429</v>
      </c>
      <c r="P10" s="204">
        <v>904507.82803999993</v>
      </c>
      <c r="Q10" s="204">
        <v>4716163.6888800003</v>
      </c>
      <c r="R10" s="193"/>
    </row>
    <row r="11" spans="1:25" ht="90" customHeight="1">
      <c r="A11" s="259" t="s">
        <v>14</v>
      </c>
      <c r="B11" s="204">
        <v>25388.257369999999</v>
      </c>
      <c r="C11" s="204">
        <v>0</v>
      </c>
      <c r="D11" s="204">
        <v>1748.2</v>
      </c>
      <c r="E11" s="204">
        <v>0</v>
      </c>
      <c r="F11" s="204">
        <v>330.42945000000003</v>
      </c>
      <c r="G11" s="204">
        <v>0</v>
      </c>
      <c r="H11" s="204">
        <v>39285.627690000001</v>
      </c>
      <c r="I11" s="204">
        <v>66752.514509999994</v>
      </c>
      <c r="J11" s="204">
        <v>9940.9311799999996</v>
      </c>
      <c r="K11" s="204">
        <v>0</v>
      </c>
      <c r="L11" s="204">
        <v>0</v>
      </c>
      <c r="M11" s="204">
        <v>0</v>
      </c>
      <c r="N11" s="204">
        <v>2050.3328632000002</v>
      </c>
      <c r="O11" s="204">
        <v>0</v>
      </c>
      <c r="P11" s="204">
        <v>1396.5527299999999</v>
      </c>
      <c r="Q11" s="204">
        <v>13387.816769999999</v>
      </c>
      <c r="R11" s="193"/>
    </row>
    <row r="12" spans="1:25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90" customHeight="1">
      <c r="A13" s="259" t="s">
        <v>933</v>
      </c>
      <c r="B13" s="204">
        <v>382852.67625000002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7855.4114</v>
      </c>
      <c r="I13" s="204">
        <v>390708.08765</v>
      </c>
      <c r="J13" s="204">
        <v>254237.03075000001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254237.03075000001</v>
      </c>
      <c r="R13" s="193"/>
    </row>
    <row r="14" spans="1:25" ht="90" customHeight="1">
      <c r="A14" s="259" t="s">
        <v>17</v>
      </c>
      <c r="B14" s="204">
        <v>2477715.3426648001</v>
      </c>
      <c r="C14" s="204">
        <v>8629.0141686000006</v>
      </c>
      <c r="D14" s="204">
        <v>19017.777238400002</v>
      </c>
      <c r="E14" s="204">
        <v>0</v>
      </c>
      <c r="F14" s="204">
        <v>35219.006285800002</v>
      </c>
      <c r="G14" s="204">
        <v>1997.5086132000001</v>
      </c>
      <c r="H14" s="204">
        <v>0</v>
      </c>
      <c r="I14" s="204">
        <v>2542578.64897</v>
      </c>
      <c r="J14" s="204">
        <v>1318269.1350829999</v>
      </c>
      <c r="K14" s="204">
        <v>809.96521580000001</v>
      </c>
      <c r="L14" s="204">
        <v>5188.0339699999995</v>
      </c>
      <c r="M14" s="204">
        <v>0</v>
      </c>
      <c r="N14" s="204">
        <v>26010.639962999998</v>
      </c>
      <c r="O14" s="204">
        <v>0</v>
      </c>
      <c r="P14" s="204">
        <v>0</v>
      </c>
      <c r="Q14" s="204">
        <v>1350277.7742300001</v>
      </c>
      <c r="R14" s="193"/>
    </row>
    <row r="15" spans="1:25" ht="90" customHeight="1">
      <c r="A15" s="259" t="s">
        <v>934</v>
      </c>
      <c r="B15" s="204">
        <v>538285.41004939994</v>
      </c>
      <c r="C15" s="204">
        <v>431.96446000000003</v>
      </c>
      <c r="D15" s="204">
        <v>1739.6761449999999</v>
      </c>
      <c r="E15" s="204">
        <v>0</v>
      </c>
      <c r="F15" s="204">
        <v>4037.3995817999999</v>
      </c>
      <c r="G15" s="204">
        <v>58.888349999999996</v>
      </c>
      <c r="H15" s="204">
        <v>0</v>
      </c>
      <c r="I15" s="204">
        <v>544553.33860000002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18" ht="90" customHeight="1">
      <c r="A17" s="259" t="s">
        <v>936</v>
      </c>
      <c r="B17" s="204">
        <v>2690198.5290786</v>
      </c>
      <c r="C17" s="204">
        <v>4458.7551382000001</v>
      </c>
      <c r="D17" s="204">
        <v>12671.266369000001</v>
      </c>
      <c r="E17" s="204">
        <v>0</v>
      </c>
      <c r="F17" s="204">
        <v>10906.879223400001</v>
      </c>
      <c r="G17" s="204">
        <v>38.207250200000004</v>
      </c>
      <c r="H17" s="204">
        <v>0</v>
      </c>
      <c r="I17" s="204">
        <v>2718273.6370900003</v>
      </c>
      <c r="J17" s="204">
        <v>2440168.5628765998</v>
      </c>
      <c r="K17" s="204">
        <v>728.05585999999994</v>
      </c>
      <c r="L17" s="204">
        <v>11730.9484092</v>
      </c>
      <c r="M17" s="204">
        <v>0</v>
      </c>
      <c r="N17" s="204">
        <v>22839.8479248</v>
      </c>
      <c r="O17" s="204">
        <v>0</v>
      </c>
      <c r="P17" s="204">
        <v>0</v>
      </c>
      <c r="Q17" s="204">
        <v>2475467.4150799997</v>
      </c>
      <c r="R17" s="193"/>
    </row>
    <row r="18" spans="1:118" ht="90" customHeight="1">
      <c r="A18" s="259" t="s">
        <v>20</v>
      </c>
      <c r="B18" s="204">
        <v>79944.02393000001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79944.02393000001</v>
      </c>
      <c r="J18" s="204">
        <v>4586.8927899999999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4586.8927899999999</v>
      </c>
      <c r="R18" s="193"/>
    </row>
    <row r="19" spans="1:118" ht="90" customHeight="1">
      <c r="A19" s="259" t="s">
        <v>21</v>
      </c>
      <c r="B19" s="204">
        <v>430403.98804759997</v>
      </c>
      <c r="C19" s="204">
        <v>4478.8491199999999</v>
      </c>
      <c r="D19" s="204">
        <v>12844.506869999999</v>
      </c>
      <c r="E19" s="204">
        <v>478.01657</v>
      </c>
      <c r="F19" s="204">
        <v>25111.495729599999</v>
      </c>
      <c r="G19" s="204">
        <v>3970.7557143999998</v>
      </c>
      <c r="H19" s="204">
        <v>11494.58786</v>
      </c>
      <c r="I19" s="204">
        <v>488782.19992000004</v>
      </c>
      <c r="J19" s="204">
        <v>1448889.756939</v>
      </c>
      <c r="K19" s="204">
        <v>19900.907479600002</v>
      </c>
      <c r="L19" s="204">
        <v>3249.99217</v>
      </c>
      <c r="M19" s="204">
        <v>1114.2918200000001</v>
      </c>
      <c r="N19" s="204">
        <v>23067.096107199999</v>
      </c>
      <c r="O19" s="204">
        <v>4471.1081299999996</v>
      </c>
      <c r="P19" s="204">
        <v>42223.381420000005</v>
      </c>
      <c r="Q19" s="204">
        <v>1542916.5340799999</v>
      </c>
      <c r="R19" s="193"/>
      <c r="DN19" s="34" t="s">
        <v>90</v>
      </c>
    </row>
    <row r="20" spans="1:118" ht="90" customHeight="1">
      <c r="A20" s="259" t="s">
        <v>937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1767697.1281786</v>
      </c>
      <c r="K20" s="204">
        <v>31600.696359999998</v>
      </c>
      <c r="L20" s="204">
        <v>6222.1439800000007</v>
      </c>
      <c r="M20" s="204">
        <v>1237.4856599999998</v>
      </c>
      <c r="N20" s="204">
        <v>26550.355950000001</v>
      </c>
      <c r="O20" s="204">
        <v>4149.4375399999999</v>
      </c>
      <c r="P20" s="204">
        <v>12.388200000000001</v>
      </c>
      <c r="Q20" s="204">
        <v>1837469.6358699999</v>
      </c>
      <c r="R20" s="193"/>
    </row>
    <row r="21" spans="1:118" ht="90" customHeight="1">
      <c r="A21" s="259" t="s">
        <v>938</v>
      </c>
      <c r="B21" s="204">
        <v>579409.17387399997</v>
      </c>
      <c r="C21" s="204">
        <v>15374.363946799998</v>
      </c>
      <c r="D21" s="204">
        <v>8307.0593900000003</v>
      </c>
      <c r="E21" s="204">
        <v>567.36316199999999</v>
      </c>
      <c r="F21" s="204">
        <v>14846.2521996</v>
      </c>
      <c r="G21" s="204">
        <v>2453.45973</v>
      </c>
      <c r="H21" s="204">
        <v>80148.231150000007</v>
      </c>
      <c r="I21" s="204">
        <v>701105.90346000006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18" ht="90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18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18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18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18" ht="90" customHeight="1">
      <c r="A26" s="259" t="s">
        <v>941</v>
      </c>
      <c r="B26" s="205">
        <v>10202.38917</v>
      </c>
      <c r="C26" s="205">
        <v>52.972000000000001</v>
      </c>
      <c r="D26" s="205">
        <v>53.998930000000001</v>
      </c>
      <c r="E26" s="205">
        <v>0</v>
      </c>
      <c r="F26" s="205">
        <v>123.56607000000001</v>
      </c>
      <c r="G26" s="205">
        <v>0</v>
      </c>
      <c r="H26" s="205">
        <v>0</v>
      </c>
      <c r="I26" s="205">
        <v>10432.926170000001</v>
      </c>
      <c r="J26" s="205">
        <v>598868.48355</v>
      </c>
      <c r="K26" s="205">
        <v>1037.5952299999999</v>
      </c>
      <c r="L26" s="204">
        <v>1687.7988799999998</v>
      </c>
      <c r="M26" s="204">
        <v>68.553490000000011</v>
      </c>
      <c r="N26" s="204">
        <v>3419.82881</v>
      </c>
      <c r="O26" s="204">
        <v>55.994599999999998</v>
      </c>
      <c r="P26" s="204">
        <v>0</v>
      </c>
      <c r="Q26" s="204">
        <v>605138.25455999991</v>
      </c>
      <c r="R26" s="193"/>
    </row>
    <row r="27" spans="1:118" ht="90" customHeight="1">
      <c r="A27" s="259" t="s">
        <v>942</v>
      </c>
      <c r="B27" s="205">
        <v>8094.71054</v>
      </c>
      <c r="C27" s="205">
        <v>0</v>
      </c>
      <c r="D27" s="205">
        <v>125.98500999999999</v>
      </c>
      <c r="E27" s="205">
        <v>0</v>
      </c>
      <c r="F27" s="205">
        <v>200</v>
      </c>
      <c r="G27" s="205">
        <v>50.409269399999999</v>
      </c>
      <c r="H27" s="205">
        <v>168.55229</v>
      </c>
      <c r="I27" s="205">
        <v>8639.6571100000001</v>
      </c>
      <c r="J27" s="205">
        <v>70555.498900000006</v>
      </c>
      <c r="K27" s="205">
        <v>1208.61482</v>
      </c>
      <c r="L27" s="204">
        <v>65.60727</v>
      </c>
      <c r="M27" s="204">
        <v>0</v>
      </c>
      <c r="N27" s="204">
        <v>623.23887999999999</v>
      </c>
      <c r="O27" s="204">
        <v>61.477539999999998</v>
      </c>
      <c r="P27" s="204">
        <v>0</v>
      </c>
      <c r="Q27" s="204">
        <v>72514.437409999999</v>
      </c>
      <c r="R27" s="193"/>
    </row>
    <row r="28" spans="1:118" ht="90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111090.24095000001</v>
      </c>
      <c r="K28" s="205">
        <v>812.82137</v>
      </c>
      <c r="L28" s="204">
        <v>1015.42024</v>
      </c>
      <c r="M28" s="204">
        <v>60.76164</v>
      </c>
      <c r="N28" s="204">
        <v>2839.3124199999997</v>
      </c>
      <c r="O28" s="204">
        <v>0</v>
      </c>
      <c r="P28" s="204">
        <v>0</v>
      </c>
      <c r="Q28" s="204">
        <v>115818.55662</v>
      </c>
      <c r="R28" s="193"/>
    </row>
    <row r="29" spans="1:118" ht="90" customHeight="1">
      <c r="A29" s="259" t="s">
        <v>30</v>
      </c>
      <c r="B29" s="205">
        <v>1459819.1170645999</v>
      </c>
      <c r="C29" s="205">
        <v>2208.5010499999999</v>
      </c>
      <c r="D29" s="205">
        <v>10971.6571578</v>
      </c>
      <c r="E29" s="205">
        <v>10.79439</v>
      </c>
      <c r="F29" s="205">
        <v>13712.535172599999</v>
      </c>
      <c r="G29" s="205">
        <v>79.678780000000003</v>
      </c>
      <c r="H29" s="205">
        <v>198221.62184000001</v>
      </c>
      <c r="I29" s="205">
        <v>1685023.9054700001</v>
      </c>
      <c r="J29" s="205">
        <v>1930628.3114479999</v>
      </c>
      <c r="K29" s="205">
        <v>0</v>
      </c>
      <c r="L29" s="204">
        <v>7574.0400514000003</v>
      </c>
      <c r="M29" s="204">
        <v>0</v>
      </c>
      <c r="N29" s="204">
        <v>3914.0188982</v>
      </c>
      <c r="O29" s="204">
        <v>0</v>
      </c>
      <c r="P29" s="204">
        <v>50612.256170000001</v>
      </c>
      <c r="Q29" s="204">
        <v>1992728.6265699998</v>
      </c>
      <c r="R29" s="193"/>
    </row>
    <row r="30" spans="1:118" ht="90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47946.854707799997</v>
      </c>
      <c r="K30" s="205">
        <v>0</v>
      </c>
      <c r="L30" s="204">
        <v>693.22814459999995</v>
      </c>
      <c r="M30" s="204">
        <v>0</v>
      </c>
      <c r="N30" s="204">
        <v>1876.6718633999999</v>
      </c>
      <c r="O30" s="204">
        <v>0</v>
      </c>
      <c r="P30" s="204">
        <v>3101.0847799999997</v>
      </c>
      <c r="Q30" s="204">
        <v>53617.839500000002</v>
      </c>
      <c r="R30" s="193"/>
    </row>
    <row r="31" spans="1:118" ht="90" customHeight="1">
      <c r="A31" s="259" t="s">
        <v>943</v>
      </c>
      <c r="B31" s="205">
        <v>86964.526845200002</v>
      </c>
      <c r="C31" s="205">
        <v>83.772929999999988</v>
      </c>
      <c r="D31" s="205">
        <v>1241.22398</v>
      </c>
      <c r="E31" s="205">
        <v>0</v>
      </c>
      <c r="F31" s="205">
        <v>5477.3240026000003</v>
      </c>
      <c r="G31" s="205">
        <v>0</v>
      </c>
      <c r="H31" s="205">
        <v>535.79349000000002</v>
      </c>
      <c r="I31" s="205">
        <v>94302.641250000001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18" ht="90" customHeight="1">
      <c r="A32" s="259" t="s">
        <v>944</v>
      </c>
      <c r="B32" s="204">
        <v>1831990.7656622001</v>
      </c>
      <c r="C32" s="204">
        <v>62246.868430000002</v>
      </c>
      <c r="D32" s="204">
        <v>5221.2801399999998</v>
      </c>
      <c r="E32" s="204">
        <v>7969.2723499999993</v>
      </c>
      <c r="F32" s="204">
        <v>19712.2327496</v>
      </c>
      <c r="G32" s="204">
        <v>22785.36823</v>
      </c>
      <c r="H32" s="204">
        <v>621302.64948999998</v>
      </c>
      <c r="I32" s="204">
        <v>2571228.4370500003</v>
      </c>
      <c r="J32" s="204">
        <v>884443.46747999999</v>
      </c>
      <c r="K32" s="204">
        <v>239508.81935000001</v>
      </c>
      <c r="L32" s="204">
        <v>0</v>
      </c>
      <c r="M32" s="204">
        <v>0</v>
      </c>
      <c r="N32" s="204">
        <v>1347.5764106000001</v>
      </c>
      <c r="O32" s="204">
        <v>6390.81149</v>
      </c>
      <c r="P32" s="204">
        <v>113600.57938</v>
      </c>
      <c r="Q32" s="204">
        <v>1245291.2541099999</v>
      </c>
      <c r="R32" s="193"/>
    </row>
    <row r="33" spans="1:18" ht="90" customHeight="1">
      <c r="A33" s="259" t="s">
        <v>34</v>
      </c>
      <c r="B33" s="204">
        <v>482416.84121359995</v>
      </c>
      <c r="C33" s="204">
        <v>23789.421749000001</v>
      </c>
      <c r="D33" s="204">
        <v>7293.8770862000001</v>
      </c>
      <c r="E33" s="204">
        <v>1827.0329999999999</v>
      </c>
      <c r="F33" s="204">
        <v>14834.7441832</v>
      </c>
      <c r="G33" s="204">
        <v>11114.4349256</v>
      </c>
      <c r="H33" s="204">
        <v>169772.03361000001</v>
      </c>
      <c r="I33" s="204">
        <v>711048.38579999993</v>
      </c>
      <c r="J33" s="204">
        <v>430806.47271300002</v>
      </c>
      <c r="K33" s="204">
        <v>33218.704920000004</v>
      </c>
      <c r="L33" s="204">
        <v>2804.8458999999998</v>
      </c>
      <c r="M33" s="204">
        <v>1035</v>
      </c>
      <c r="N33" s="204">
        <v>34341.392856600003</v>
      </c>
      <c r="O33" s="204">
        <v>25309.467982000002</v>
      </c>
      <c r="P33" s="204">
        <v>65446.548310000006</v>
      </c>
      <c r="Q33" s="204">
        <v>592962.43267999997</v>
      </c>
      <c r="R33" s="193"/>
    </row>
    <row r="34" spans="1:18" ht="90" customHeight="1">
      <c r="A34" s="259" t="s">
        <v>945</v>
      </c>
      <c r="B34" s="204">
        <v>39211.523540000002</v>
      </c>
      <c r="C34" s="204">
        <v>1274.74666</v>
      </c>
      <c r="D34" s="204">
        <v>0</v>
      </c>
      <c r="E34" s="204">
        <v>0</v>
      </c>
      <c r="F34" s="204">
        <v>0</v>
      </c>
      <c r="G34" s="204">
        <v>0</v>
      </c>
      <c r="H34" s="204">
        <v>1334.182</v>
      </c>
      <c r="I34" s="204">
        <v>41820.4522</v>
      </c>
      <c r="J34" s="204">
        <v>1366.9226000000001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734.87977999999998</v>
      </c>
      <c r="Q34" s="204">
        <v>2101.8023800000001</v>
      </c>
      <c r="R34" s="193"/>
    </row>
    <row r="35" spans="1:18" ht="123" customHeight="1">
      <c r="A35" s="259" t="s">
        <v>946</v>
      </c>
      <c r="B35" s="204">
        <v>47804.917679999999</v>
      </c>
      <c r="C35" s="204">
        <v>1991.9838099999999</v>
      </c>
      <c r="D35" s="204">
        <v>308.7</v>
      </c>
      <c r="E35" s="204">
        <v>1102.5127</v>
      </c>
      <c r="F35" s="204">
        <v>1392.34231</v>
      </c>
      <c r="G35" s="204">
        <v>0</v>
      </c>
      <c r="H35" s="204">
        <v>2.1840000000000002</v>
      </c>
      <c r="I35" s="204">
        <v>52602.640500000001</v>
      </c>
      <c r="J35" s="204">
        <v>57294.135909999997</v>
      </c>
      <c r="K35" s="204">
        <v>8793.05393</v>
      </c>
      <c r="L35" s="204">
        <v>302.35134999999997</v>
      </c>
      <c r="M35" s="204">
        <v>0</v>
      </c>
      <c r="N35" s="204">
        <v>6098.0744599999998</v>
      </c>
      <c r="O35" s="204">
        <v>2314.8085299999998</v>
      </c>
      <c r="P35" s="204">
        <v>0</v>
      </c>
      <c r="Q35" s="204">
        <v>74802.424180000002</v>
      </c>
      <c r="R35" s="193"/>
    </row>
    <row r="36" spans="1:18" ht="90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0" customHeight="1">
      <c r="A37" s="259" t="s">
        <v>948</v>
      </c>
      <c r="B37" s="204">
        <v>148889.49275999999</v>
      </c>
      <c r="C37" s="204">
        <v>181.2</v>
      </c>
      <c r="D37" s="204">
        <v>0</v>
      </c>
      <c r="E37" s="204">
        <v>0</v>
      </c>
      <c r="F37" s="204">
        <v>0</v>
      </c>
      <c r="G37" s="204">
        <v>0</v>
      </c>
      <c r="H37" s="204">
        <v>1844.2321299999999</v>
      </c>
      <c r="I37" s="204">
        <v>150914.92488999999</v>
      </c>
      <c r="J37" s="204">
        <v>3045.8546099999999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3045.8546099999999</v>
      </c>
      <c r="R37" s="193"/>
    </row>
    <row r="38" spans="1:18" ht="90" customHeight="1">
      <c r="A38" s="259" t="s">
        <v>949</v>
      </c>
      <c r="B38" s="204">
        <v>519758.81837679999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316.43205</v>
      </c>
      <c r="I38" s="204">
        <v>520075.25043000001</v>
      </c>
      <c r="J38" s="204">
        <v>38891.978090000004</v>
      </c>
      <c r="K38" s="204">
        <v>45254.271220000002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84146.249309999999</v>
      </c>
      <c r="R38" s="193"/>
    </row>
    <row r="39" spans="1:18" s="140" customFormat="1" ht="83.25" customHeight="1">
      <c r="A39" s="260" t="s">
        <v>745</v>
      </c>
      <c r="B39" s="261">
        <f t="shared" ref="B39:Q39" si="0">SUM(B10:B38)</f>
        <v>15566805.207276803</v>
      </c>
      <c r="C39" s="261">
        <f t="shared" si="0"/>
        <v>277393.05400260002</v>
      </c>
      <c r="D39" s="261">
        <f t="shared" si="0"/>
        <v>97723.950426399984</v>
      </c>
      <c r="E39" s="261">
        <f t="shared" si="0"/>
        <v>11954.992171999998</v>
      </c>
      <c r="F39" s="261">
        <f t="shared" si="0"/>
        <v>185520.18155460001</v>
      </c>
      <c r="G39" s="261">
        <f t="shared" si="0"/>
        <v>42548.710862799999</v>
      </c>
      <c r="H39" s="261">
        <f t="shared" si="0"/>
        <v>4246548.5407300014</v>
      </c>
      <c r="I39" s="261">
        <f t="shared" si="0"/>
        <v>20428494.637140006</v>
      </c>
      <c r="J39" s="261">
        <f t="shared" si="0"/>
        <v>15133254.440079998</v>
      </c>
      <c r="K39" s="261">
        <f t="shared" si="0"/>
        <v>448726.32814340002</v>
      </c>
      <c r="L39" s="261">
        <f t="shared" si="0"/>
        <v>40534.410365199998</v>
      </c>
      <c r="M39" s="261">
        <f t="shared" si="0"/>
        <v>28363.349739999994</v>
      </c>
      <c r="N39" s="261">
        <f t="shared" si="0"/>
        <v>154978.387407</v>
      </c>
      <c r="O39" s="261">
        <f t="shared" si="0"/>
        <v>49182.105812000002</v>
      </c>
      <c r="P39" s="261">
        <f t="shared" si="0"/>
        <v>1181635.49881</v>
      </c>
      <c r="Q39" s="261">
        <f t="shared" si="0"/>
        <v>17036674.520380005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6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Y664"/>
  <sheetViews>
    <sheetView showGridLines="0" topLeftCell="A2" zoomScale="20" zoomScaleNormal="20" workbookViewId="0">
      <selection activeCell="L13" sqref="L13"/>
    </sheetView>
  </sheetViews>
  <sheetFormatPr baseColWidth="10" defaultRowHeight="60"/>
  <cols>
    <col min="1" max="1" width="214.42578125" style="753" customWidth="1"/>
    <col min="2" max="2" width="53.7109375" style="375" customWidth="1"/>
    <col min="3" max="3" width="61.5703125" style="656" customWidth="1"/>
    <col min="4" max="4" width="53.7109375" style="375" customWidth="1"/>
    <col min="5" max="5" width="61.5703125" style="375" customWidth="1"/>
    <col min="6" max="6" width="53.7109375" style="375" customWidth="1"/>
    <col min="7" max="7" width="61.5703125" style="375" customWidth="1"/>
    <col min="8" max="10" width="53.7109375" style="375" customWidth="1"/>
    <col min="11" max="11" width="61.5703125" style="375" customWidth="1"/>
    <col min="12" max="12" width="53.7109375" style="375" customWidth="1"/>
    <col min="13" max="13" width="61.5703125" style="375" customWidth="1"/>
    <col min="14" max="14" width="53.7109375" style="375" customWidth="1"/>
    <col min="15" max="15" width="61.570312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14.42578125" style="375" customWidth="1"/>
    <col min="258" max="273" width="53.7109375" style="375" customWidth="1"/>
    <col min="274" max="274" width="6.5703125" style="375" customWidth="1"/>
    <col min="275" max="512" width="11.42578125" style="375"/>
    <col min="513" max="513" width="214.42578125" style="375" customWidth="1"/>
    <col min="514" max="529" width="53.7109375" style="375" customWidth="1"/>
    <col min="530" max="530" width="6.5703125" style="375" customWidth="1"/>
    <col min="531" max="768" width="11.42578125" style="375"/>
    <col min="769" max="769" width="214.42578125" style="375" customWidth="1"/>
    <col min="770" max="785" width="53.7109375" style="375" customWidth="1"/>
    <col min="786" max="786" width="6.5703125" style="375" customWidth="1"/>
    <col min="787" max="1024" width="11.42578125" style="375"/>
    <col min="1025" max="1025" width="214.42578125" style="375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14.42578125" style="375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14.42578125" style="375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14.42578125" style="375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14.42578125" style="375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14.42578125" style="375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14.42578125" style="375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14.42578125" style="375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14.42578125" style="375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14.42578125" style="375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14.42578125" style="375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14.42578125" style="375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14.42578125" style="375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14.42578125" style="375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14.42578125" style="375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14.42578125" style="375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14.42578125" style="375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14.42578125" style="375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14.42578125" style="375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14.42578125" style="375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14.42578125" style="375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14.42578125" style="375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14.42578125" style="375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14.42578125" style="375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14.42578125" style="375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14.42578125" style="375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14.42578125" style="375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14.42578125" style="375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14.42578125" style="375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14.42578125" style="375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14.42578125" style="375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14.42578125" style="375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14.42578125" style="375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14.42578125" style="375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14.42578125" style="375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14.42578125" style="375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14.42578125" style="375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14.42578125" style="375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14.42578125" style="375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14.42578125" style="375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14.42578125" style="375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14.42578125" style="375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14.42578125" style="375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14.42578125" style="375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14.42578125" style="375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14.42578125" style="375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14.42578125" style="375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14.42578125" style="375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14.42578125" style="375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14.42578125" style="375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14.42578125" style="375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14.42578125" style="375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14.42578125" style="375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14.42578125" style="375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14.42578125" style="375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14.42578125" style="375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14.42578125" style="375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14.42578125" style="375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14.42578125" style="375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14.42578125" style="375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738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>
      <c r="A6" s="739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3.75" customHeight="1">
      <c r="A7" s="740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741"/>
      <c r="B8" s="862" t="s">
        <v>155</v>
      </c>
      <c r="C8" s="862"/>
      <c r="D8" s="862"/>
      <c r="E8" s="862"/>
      <c r="F8" s="862"/>
      <c r="G8" s="862"/>
      <c r="H8" s="862"/>
      <c r="I8" s="862"/>
      <c r="J8" s="862" t="s">
        <v>156</v>
      </c>
      <c r="K8" s="862"/>
      <c r="L8" s="862"/>
      <c r="M8" s="862"/>
      <c r="N8" s="862"/>
      <c r="O8" s="862"/>
      <c r="P8" s="862"/>
      <c r="Q8" s="862"/>
      <c r="R8" s="193"/>
    </row>
    <row r="9" spans="1:25" s="202" customFormat="1" ht="237.7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5.1" customHeight="1">
      <c r="A10" s="742" t="s">
        <v>13</v>
      </c>
      <c r="B10" s="204">
        <v>3185922.4043796002</v>
      </c>
      <c r="C10" s="204">
        <v>100301.37831999999</v>
      </c>
      <c r="D10" s="204">
        <v>0</v>
      </c>
      <c r="E10" s="204">
        <v>0</v>
      </c>
      <c r="F10" s="204">
        <v>9803.9071199999998</v>
      </c>
      <c r="G10" s="204">
        <v>0</v>
      </c>
      <c r="H10" s="204">
        <v>2525942.6825799998</v>
      </c>
      <c r="I10" s="204">
        <v>5821970.3723999998</v>
      </c>
      <c r="J10" s="204">
        <v>6465978.893352</v>
      </c>
      <c r="K10" s="204">
        <v>391062.79952</v>
      </c>
      <c r="L10" s="204">
        <v>698.08677</v>
      </c>
      <c r="M10" s="204">
        <v>4375</v>
      </c>
      <c r="N10" s="204">
        <v>11769.587890000001</v>
      </c>
      <c r="O10" s="204">
        <v>13871.176880000001</v>
      </c>
      <c r="P10" s="204">
        <v>5598778.1905200006</v>
      </c>
      <c r="Q10" s="204">
        <v>12486533.734930001</v>
      </c>
      <c r="R10" s="193"/>
    </row>
    <row r="11" spans="1:25" ht="95.1" customHeight="1">
      <c r="A11" s="742" t="s">
        <v>14</v>
      </c>
      <c r="B11" s="204">
        <v>19383.649034800001</v>
      </c>
      <c r="C11" s="204">
        <v>0</v>
      </c>
      <c r="D11" s="204">
        <v>0</v>
      </c>
      <c r="E11" s="204">
        <v>0</v>
      </c>
      <c r="F11" s="204">
        <v>1144.8103828000001</v>
      </c>
      <c r="G11" s="204">
        <v>0</v>
      </c>
      <c r="H11" s="204">
        <v>23604.07084</v>
      </c>
      <c r="I11" s="204">
        <v>44132.530250000003</v>
      </c>
      <c r="J11" s="204">
        <v>10537.04718</v>
      </c>
      <c r="K11" s="204">
        <v>0</v>
      </c>
      <c r="L11" s="204">
        <v>0</v>
      </c>
      <c r="M11" s="204">
        <v>0</v>
      </c>
      <c r="N11" s="204">
        <v>7.1868699999999999</v>
      </c>
      <c r="O11" s="204">
        <v>0</v>
      </c>
      <c r="P11" s="204">
        <v>125662.34437999999</v>
      </c>
      <c r="Q11" s="204">
        <v>136206.57842999999</v>
      </c>
      <c r="R11" s="193"/>
    </row>
    <row r="12" spans="1:25" ht="95.1" customHeight="1">
      <c r="A12" s="742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206219.36611999999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206219.36611999999</v>
      </c>
      <c r="R12" s="193"/>
    </row>
    <row r="13" spans="1:25" ht="95.1" customHeight="1">
      <c r="A13" s="742" t="s">
        <v>933</v>
      </c>
      <c r="B13" s="204">
        <v>39592.163979999998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179.34</v>
      </c>
      <c r="I13" s="204">
        <v>39771.503979999994</v>
      </c>
      <c r="J13" s="204">
        <v>418146.05377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418146.05377</v>
      </c>
      <c r="R13" s="193"/>
    </row>
    <row r="14" spans="1:25" ht="95.1" customHeight="1">
      <c r="A14" s="742" t="s">
        <v>17</v>
      </c>
      <c r="B14" s="204">
        <v>4221629.8095563995</v>
      </c>
      <c r="C14" s="204">
        <v>12605.5160808</v>
      </c>
      <c r="D14" s="204">
        <v>23187.0490474</v>
      </c>
      <c r="E14" s="204">
        <v>1305.0683370000002</v>
      </c>
      <c r="F14" s="204">
        <v>61580.623404799997</v>
      </c>
      <c r="G14" s="204">
        <v>4084.7784689999999</v>
      </c>
      <c r="H14" s="204">
        <v>0</v>
      </c>
      <c r="I14" s="204">
        <v>4324392.8448900003</v>
      </c>
      <c r="J14" s="204">
        <v>688824.49794480007</v>
      </c>
      <c r="K14" s="204">
        <v>6941.3566215999999</v>
      </c>
      <c r="L14" s="204">
        <v>12497.7930674</v>
      </c>
      <c r="M14" s="204">
        <v>382.20448839999995</v>
      </c>
      <c r="N14" s="204">
        <v>14759.037696799998</v>
      </c>
      <c r="O14" s="204">
        <v>1793.9804147999998</v>
      </c>
      <c r="P14" s="204">
        <v>0</v>
      </c>
      <c r="Q14" s="204">
        <v>725198.87026</v>
      </c>
      <c r="R14" s="193"/>
    </row>
    <row r="15" spans="1:25" ht="95.1" customHeight="1">
      <c r="A15" s="742" t="s">
        <v>934</v>
      </c>
      <c r="B15" s="204">
        <v>1508.4427408000001</v>
      </c>
      <c r="C15" s="204">
        <v>46.717089999999999</v>
      </c>
      <c r="D15" s="204">
        <v>37.346179999999997</v>
      </c>
      <c r="E15" s="204">
        <v>0</v>
      </c>
      <c r="F15" s="204">
        <v>492.62006000000002</v>
      </c>
      <c r="G15" s="204">
        <v>0</v>
      </c>
      <c r="H15" s="204">
        <v>0</v>
      </c>
      <c r="I15" s="204">
        <v>2085.1260700000003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99">
      <c r="A16" s="742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5.1" customHeight="1">
      <c r="A17" s="742" t="s">
        <v>936</v>
      </c>
      <c r="B17" s="204">
        <v>6626633.0968904002</v>
      </c>
      <c r="C17" s="204">
        <v>2602.1893888</v>
      </c>
      <c r="D17" s="204">
        <v>27543.890666200001</v>
      </c>
      <c r="E17" s="204">
        <v>0</v>
      </c>
      <c r="F17" s="204">
        <v>55808.649623000005</v>
      </c>
      <c r="G17" s="204">
        <v>45.442492200000004</v>
      </c>
      <c r="H17" s="204">
        <v>0</v>
      </c>
      <c r="I17" s="204">
        <v>6712633.2690600008</v>
      </c>
      <c r="J17" s="204">
        <v>313705.46935279999</v>
      </c>
      <c r="K17" s="204">
        <v>47.981199999999994</v>
      </c>
      <c r="L17" s="204">
        <v>2498.9231285999999</v>
      </c>
      <c r="M17" s="204">
        <v>0</v>
      </c>
      <c r="N17" s="204">
        <v>3056.8529026000001</v>
      </c>
      <c r="O17" s="204">
        <v>0</v>
      </c>
      <c r="P17" s="204">
        <v>0</v>
      </c>
      <c r="Q17" s="204">
        <v>319309.22657999996</v>
      </c>
      <c r="R17" s="193"/>
    </row>
    <row r="18" spans="1:18" ht="95.1" customHeight="1">
      <c r="A18" s="742" t="s">
        <v>20</v>
      </c>
      <c r="B18" s="204">
        <v>1309.9055700000001</v>
      </c>
      <c r="C18" s="204">
        <v>0</v>
      </c>
      <c r="D18" s="204">
        <v>0</v>
      </c>
      <c r="E18" s="204">
        <v>0</v>
      </c>
      <c r="F18" s="204">
        <v>59.804639999999999</v>
      </c>
      <c r="G18" s="204">
        <v>0</v>
      </c>
      <c r="H18" s="204">
        <v>0</v>
      </c>
      <c r="I18" s="204">
        <v>1369.71021</v>
      </c>
      <c r="J18" s="204">
        <v>369.34924999999998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369.34924999999998</v>
      </c>
      <c r="R18" s="193"/>
    </row>
    <row r="19" spans="1:18" ht="95.1" customHeight="1">
      <c r="A19" s="742" t="s">
        <v>21</v>
      </c>
      <c r="B19" s="204">
        <v>1337734.3158535999</v>
      </c>
      <c r="C19" s="204">
        <v>23036.532865600002</v>
      </c>
      <c r="D19" s="204">
        <v>20153.754107000001</v>
      </c>
      <c r="E19" s="204">
        <v>1793.43031</v>
      </c>
      <c r="F19" s="204">
        <v>63000.078483999998</v>
      </c>
      <c r="G19" s="204">
        <v>4842.6727082000007</v>
      </c>
      <c r="H19" s="204">
        <v>75279.633119999999</v>
      </c>
      <c r="I19" s="204">
        <v>1525840.41744</v>
      </c>
      <c r="J19" s="204">
        <v>378925.58624000003</v>
      </c>
      <c r="K19" s="204">
        <v>4428.7826299999997</v>
      </c>
      <c r="L19" s="204">
        <v>2367.76343</v>
      </c>
      <c r="M19" s="204">
        <v>127.23048</v>
      </c>
      <c r="N19" s="204">
        <v>11448.5626668</v>
      </c>
      <c r="O19" s="204">
        <v>1254.7721000000001</v>
      </c>
      <c r="P19" s="204">
        <v>31610.125620000003</v>
      </c>
      <c r="Q19" s="204">
        <v>430162.82316999999</v>
      </c>
      <c r="R19" s="193"/>
    </row>
    <row r="20" spans="1:18" ht="95.1" customHeight="1">
      <c r="A20" s="742" t="s">
        <v>937</v>
      </c>
      <c r="B20" s="204">
        <v>147451.85355019997</v>
      </c>
      <c r="C20" s="204">
        <v>2474.0569095999999</v>
      </c>
      <c r="D20" s="204">
        <v>1904.3960004</v>
      </c>
      <c r="E20" s="204">
        <v>63.603610000000003</v>
      </c>
      <c r="F20" s="204">
        <v>6573.42731</v>
      </c>
      <c r="G20" s="204">
        <v>242.99745999999999</v>
      </c>
      <c r="H20" s="204">
        <v>0</v>
      </c>
      <c r="I20" s="204">
        <v>158710.33486</v>
      </c>
      <c r="J20" s="204">
        <v>615469.03229999996</v>
      </c>
      <c r="K20" s="204">
        <v>13252.34024</v>
      </c>
      <c r="L20" s="204">
        <v>6637.4833899999994</v>
      </c>
      <c r="M20" s="204">
        <v>464.68950999999998</v>
      </c>
      <c r="N20" s="204">
        <v>38444.606200000002</v>
      </c>
      <c r="O20" s="204">
        <v>5570.8630899999998</v>
      </c>
      <c r="P20" s="204">
        <v>1168.0545400000001</v>
      </c>
      <c r="Q20" s="204">
        <v>681007.06926999998</v>
      </c>
      <c r="R20" s="193"/>
    </row>
    <row r="21" spans="1:18" ht="95.1" customHeight="1">
      <c r="A21" s="742" t="s">
        <v>938</v>
      </c>
      <c r="B21" s="204">
        <v>2192550.8939856002</v>
      </c>
      <c r="C21" s="204">
        <v>46172.164862599995</v>
      </c>
      <c r="D21" s="204">
        <v>15254.346124199999</v>
      </c>
      <c r="E21" s="204">
        <v>1018.7638344000001</v>
      </c>
      <c r="F21" s="204">
        <v>38598.799992399996</v>
      </c>
      <c r="G21" s="204">
        <v>2282.3515912000003</v>
      </c>
      <c r="H21" s="204">
        <v>0</v>
      </c>
      <c r="I21" s="204">
        <v>2295877.32039</v>
      </c>
      <c r="J21" s="204">
        <v>457413.27439979999</v>
      </c>
      <c r="K21" s="204">
        <v>10887.908614</v>
      </c>
      <c r="L21" s="204">
        <v>2765.8538399999998</v>
      </c>
      <c r="M21" s="204">
        <v>512.30119999999999</v>
      </c>
      <c r="N21" s="204">
        <v>15900.028838</v>
      </c>
      <c r="O21" s="204">
        <v>2751.6012900000001</v>
      </c>
      <c r="P21" s="204">
        <v>40683.511420000003</v>
      </c>
      <c r="Q21" s="204">
        <v>530914.47961000004</v>
      </c>
      <c r="R21" s="193"/>
    </row>
    <row r="22" spans="1:18" ht="95.1" customHeight="1">
      <c r="A22" s="742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5.1" customHeight="1">
      <c r="A23" s="742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5.1" customHeight="1">
      <c r="A24" s="742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5.1" customHeight="1">
      <c r="A25" s="742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5.1" customHeight="1">
      <c r="A26" s="742" t="s">
        <v>941</v>
      </c>
      <c r="B26" s="205">
        <v>137004.48367660001</v>
      </c>
      <c r="C26" s="205">
        <v>2609.2566099999999</v>
      </c>
      <c r="D26" s="205">
        <v>1987.68544</v>
      </c>
      <c r="E26" s="205">
        <v>0</v>
      </c>
      <c r="F26" s="205">
        <v>4313.6223064000005</v>
      </c>
      <c r="G26" s="205">
        <v>642.9899448000001</v>
      </c>
      <c r="H26" s="205">
        <v>0</v>
      </c>
      <c r="I26" s="205">
        <v>146558.03797999999</v>
      </c>
      <c r="J26" s="205">
        <v>108250.37931999999</v>
      </c>
      <c r="K26" s="205">
        <v>5389.8369400000001</v>
      </c>
      <c r="L26" s="204">
        <v>1523.3087600000001</v>
      </c>
      <c r="M26" s="204">
        <v>0</v>
      </c>
      <c r="N26" s="204">
        <v>2230.4591299999997</v>
      </c>
      <c r="O26" s="204">
        <v>1783.3614</v>
      </c>
      <c r="P26" s="204">
        <v>856.79499999999996</v>
      </c>
      <c r="Q26" s="204">
        <v>120034.14055</v>
      </c>
      <c r="R26" s="193"/>
    </row>
    <row r="27" spans="1:18" ht="99">
      <c r="A27" s="742" t="s">
        <v>942</v>
      </c>
      <c r="B27" s="205">
        <v>65817.936414600001</v>
      </c>
      <c r="C27" s="205">
        <v>3549.9977699999999</v>
      </c>
      <c r="D27" s="205">
        <v>658.73343</v>
      </c>
      <c r="E27" s="205">
        <v>0</v>
      </c>
      <c r="F27" s="205">
        <v>2123.4513952000002</v>
      </c>
      <c r="G27" s="205">
        <v>650.29521</v>
      </c>
      <c r="H27" s="205">
        <v>0</v>
      </c>
      <c r="I27" s="205">
        <v>72800.414220000006</v>
      </c>
      <c r="J27" s="205">
        <v>14365.60089</v>
      </c>
      <c r="K27" s="205">
        <v>990.55858000000001</v>
      </c>
      <c r="L27" s="204">
        <v>0</v>
      </c>
      <c r="M27" s="204">
        <v>0</v>
      </c>
      <c r="N27" s="204">
        <v>386.56619000000001</v>
      </c>
      <c r="O27" s="204">
        <v>0</v>
      </c>
      <c r="P27" s="204">
        <v>0</v>
      </c>
      <c r="Q27" s="204">
        <v>15742.72566</v>
      </c>
      <c r="R27" s="193"/>
    </row>
    <row r="28" spans="1:18" ht="95.1" customHeight="1">
      <c r="A28" s="742" t="s">
        <v>29</v>
      </c>
      <c r="B28" s="205">
        <v>41472.417889999997</v>
      </c>
      <c r="C28" s="205">
        <v>86.723199999999991</v>
      </c>
      <c r="D28" s="205">
        <v>584.58941000000004</v>
      </c>
      <c r="E28" s="205">
        <v>0</v>
      </c>
      <c r="F28" s="205">
        <v>1488.56324</v>
      </c>
      <c r="G28" s="205">
        <v>0</v>
      </c>
      <c r="H28" s="205">
        <v>0</v>
      </c>
      <c r="I28" s="205">
        <v>43632.293740000001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5.1" customHeight="1">
      <c r="A29" s="742" t="s">
        <v>30</v>
      </c>
      <c r="B29" s="205">
        <v>1336851.9439346001</v>
      </c>
      <c r="C29" s="205">
        <v>720.37203</v>
      </c>
      <c r="D29" s="205">
        <v>12778.798470000002</v>
      </c>
      <c r="E29" s="205">
        <v>35.365222600000003</v>
      </c>
      <c r="F29" s="205">
        <v>53918.487481200005</v>
      </c>
      <c r="G29" s="205">
        <v>137.70957999999999</v>
      </c>
      <c r="H29" s="205">
        <v>167544.63759999999</v>
      </c>
      <c r="I29" s="205">
        <v>1571987.31431</v>
      </c>
      <c r="J29" s="205">
        <v>668885.68489000003</v>
      </c>
      <c r="K29" s="205">
        <v>94.174220000000005</v>
      </c>
      <c r="L29" s="204">
        <v>7135.23578</v>
      </c>
      <c r="M29" s="204">
        <v>0</v>
      </c>
      <c r="N29" s="204">
        <v>10869.203682199999</v>
      </c>
      <c r="O29" s="204">
        <v>405.37736999999998</v>
      </c>
      <c r="P29" s="204">
        <v>239644.01503000001</v>
      </c>
      <c r="Q29" s="204">
        <v>927033.69097</v>
      </c>
      <c r="R29" s="193"/>
    </row>
    <row r="30" spans="1:18" ht="95.1" customHeight="1">
      <c r="A30" s="742" t="s">
        <v>31</v>
      </c>
      <c r="B30" s="205">
        <v>4344.7937449999999</v>
      </c>
      <c r="C30" s="205">
        <v>0</v>
      </c>
      <c r="D30" s="205">
        <v>146.94192000000001</v>
      </c>
      <c r="E30" s="205">
        <v>0</v>
      </c>
      <c r="F30" s="205">
        <v>150.49428</v>
      </c>
      <c r="G30" s="205">
        <v>170.24092999999999</v>
      </c>
      <c r="H30" s="205">
        <v>509.89292999999998</v>
      </c>
      <c r="I30" s="205">
        <v>5322.3638000000001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95.1" customHeight="1">
      <c r="A31" s="742" t="s">
        <v>943</v>
      </c>
      <c r="B31" s="205">
        <v>200557.67315740002</v>
      </c>
      <c r="C31" s="205">
        <v>380.7768686</v>
      </c>
      <c r="D31" s="205">
        <v>1686.4592984000001</v>
      </c>
      <c r="E31" s="205">
        <v>0</v>
      </c>
      <c r="F31" s="205">
        <v>10865.470696599999</v>
      </c>
      <c r="G31" s="205">
        <v>79.689807400000007</v>
      </c>
      <c r="H31" s="205">
        <v>15329.40401</v>
      </c>
      <c r="I31" s="205">
        <v>228899.47383999999</v>
      </c>
      <c r="J31" s="205">
        <v>24789.325231199997</v>
      </c>
      <c r="K31" s="205">
        <v>303.65478659999997</v>
      </c>
      <c r="L31" s="204">
        <v>750.99569220000001</v>
      </c>
      <c r="M31" s="204">
        <v>0</v>
      </c>
      <c r="N31" s="204">
        <v>2222.3618980000001</v>
      </c>
      <c r="O31" s="204">
        <v>335.15227000000004</v>
      </c>
      <c r="P31" s="204">
        <v>402.32539000000003</v>
      </c>
      <c r="Q31" s="204">
        <v>28803.815280000003</v>
      </c>
      <c r="R31" s="193"/>
    </row>
    <row r="32" spans="1:18" ht="95.1" customHeight="1">
      <c r="A32" s="742" t="s">
        <v>944</v>
      </c>
      <c r="B32" s="204">
        <v>1549132.4581702</v>
      </c>
      <c r="C32" s="204">
        <v>132753.83020500001</v>
      </c>
      <c r="D32" s="204">
        <v>5230.1871566</v>
      </c>
      <c r="E32" s="204">
        <v>0</v>
      </c>
      <c r="F32" s="204">
        <v>15609.389244000002</v>
      </c>
      <c r="G32" s="204">
        <v>71122.070369399997</v>
      </c>
      <c r="H32" s="204">
        <v>163905.83284000002</v>
      </c>
      <c r="I32" s="204">
        <v>1937753.7679699999</v>
      </c>
      <c r="J32" s="204">
        <v>1555917.6997535999</v>
      </c>
      <c r="K32" s="204">
        <v>228169.62241859999</v>
      </c>
      <c r="L32" s="204">
        <v>46133.757990000006</v>
      </c>
      <c r="M32" s="204">
        <v>0</v>
      </c>
      <c r="N32" s="204">
        <v>58457.346760599998</v>
      </c>
      <c r="O32" s="204">
        <v>27160.15811</v>
      </c>
      <c r="P32" s="204">
        <v>655789.11320999998</v>
      </c>
      <c r="Q32" s="204">
        <v>2571627.6982399998</v>
      </c>
      <c r="R32" s="193"/>
    </row>
    <row r="33" spans="1:18" ht="95.1" customHeight="1">
      <c r="A33" s="742" t="s">
        <v>34</v>
      </c>
      <c r="B33" s="204">
        <v>756151.11025320005</v>
      </c>
      <c r="C33" s="204">
        <v>33885.333659000004</v>
      </c>
      <c r="D33" s="204">
        <v>11456.849434199999</v>
      </c>
      <c r="E33" s="204">
        <v>688.72549000000004</v>
      </c>
      <c r="F33" s="204">
        <v>36214.888608400004</v>
      </c>
      <c r="G33" s="204">
        <v>5934.370148</v>
      </c>
      <c r="H33" s="204">
        <v>48193.918420000002</v>
      </c>
      <c r="I33" s="204">
        <v>892525.19600999996</v>
      </c>
      <c r="J33" s="204">
        <v>315404.85469359998</v>
      </c>
      <c r="K33" s="204">
        <v>16218.953380000001</v>
      </c>
      <c r="L33" s="204">
        <v>7173.9297500000002</v>
      </c>
      <c r="M33" s="204">
        <v>4091.94038</v>
      </c>
      <c r="N33" s="204">
        <v>13020.565975400001</v>
      </c>
      <c r="O33" s="204">
        <v>10250.347947799999</v>
      </c>
      <c r="P33" s="204">
        <v>135476.73111000002</v>
      </c>
      <c r="Q33" s="204">
        <v>501637.32325000002</v>
      </c>
      <c r="R33" s="193"/>
    </row>
    <row r="34" spans="1:18" ht="99" customHeight="1">
      <c r="A34" s="742" t="s">
        <v>945</v>
      </c>
      <c r="B34" s="204">
        <v>58722.943504399998</v>
      </c>
      <c r="C34" s="204">
        <v>53.125389999999996</v>
      </c>
      <c r="D34" s="204">
        <v>0</v>
      </c>
      <c r="E34" s="204">
        <v>0</v>
      </c>
      <c r="F34" s="204">
        <v>3676.3647303999996</v>
      </c>
      <c r="G34" s="204">
        <v>0</v>
      </c>
      <c r="H34" s="204">
        <v>3.3359999999999999</v>
      </c>
      <c r="I34" s="204">
        <v>62455.769619999999</v>
      </c>
      <c r="J34" s="204">
        <v>3036.8248599999997</v>
      </c>
      <c r="K34" s="204">
        <v>2512.9165200000002</v>
      </c>
      <c r="L34" s="204">
        <v>0</v>
      </c>
      <c r="M34" s="204">
        <v>0</v>
      </c>
      <c r="N34" s="204">
        <v>230.86017000000001</v>
      </c>
      <c r="O34" s="204">
        <v>3192.8450800000001</v>
      </c>
      <c r="P34" s="204">
        <v>0</v>
      </c>
      <c r="Q34" s="204">
        <v>8973.4466300000004</v>
      </c>
      <c r="R34" s="193"/>
    </row>
    <row r="35" spans="1:18" ht="99">
      <c r="A35" s="742" t="s">
        <v>946</v>
      </c>
      <c r="B35" s="204">
        <v>85265.262488000008</v>
      </c>
      <c r="C35" s="204">
        <v>8486.0821199999991</v>
      </c>
      <c r="D35" s="204">
        <v>0</v>
      </c>
      <c r="E35" s="204">
        <v>0</v>
      </c>
      <c r="F35" s="204">
        <v>2585.4288842000001</v>
      </c>
      <c r="G35" s="204">
        <v>1290.7566999999999</v>
      </c>
      <c r="H35" s="204">
        <v>0</v>
      </c>
      <c r="I35" s="204">
        <v>97627.53018999999</v>
      </c>
      <c r="J35" s="204">
        <v>5822.9309199999998</v>
      </c>
      <c r="K35" s="204">
        <v>1724.00551</v>
      </c>
      <c r="L35" s="204">
        <v>0</v>
      </c>
      <c r="M35" s="204">
        <v>0</v>
      </c>
      <c r="N35" s="204">
        <v>306.86422999999996</v>
      </c>
      <c r="O35" s="204">
        <v>0</v>
      </c>
      <c r="P35" s="204">
        <v>0</v>
      </c>
      <c r="Q35" s="204">
        <v>7853.8006599999999</v>
      </c>
      <c r="R35" s="193"/>
    </row>
    <row r="36" spans="1:18" ht="99">
      <c r="A36" s="742" t="s">
        <v>947</v>
      </c>
      <c r="B36" s="204">
        <v>11230.93461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11230.93461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9" customHeight="1">
      <c r="A37" s="742" t="s">
        <v>948</v>
      </c>
      <c r="B37" s="204">
        <v>53641.897210000003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53641.897210000003</v>
      </c>
      <c r="J37" s="204">
        <v>180805.92174000002</v>
      </c>
      <c r="K37" s="204">
        <v>4889.7705999999998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185695.69234000001</v>
      </c>
      <c r="R37" s="193"/>
    </row>
    <row r="38" spans="1:18" ht="99">
      <c r="A38" s="742" t="s">
        <v>949</v>
      </c>
      <c r="B38" s="204">
        <v>121481.64452599999</v>
      </c>
      <c r="C38" s="204">
        <v>29720.150030000001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151201.79455000002</v>
      </c>
      <c r="J38" s="204">
        <v>293460.21427</v>
      </c>
      <c r="K38" s="204">
        <v>11215</v>
      </c>
      <c r="L38" s="204">
        <v>0</v>
      </c>
      <c r="M38" s="204">
        <v>0</v>
      </c>
      <c r="N38" s="204">
        <v>0</v>
      </c>
      <c r="O38" s="204">
        <v>0</v>
      </c>
      <c r="P38" s="204">
        <v>7.9403500000000005</v>
      </c>
      <c r="Q38" s="204">
        <v>304683.15461999999</v>
      </c>
      <c r="R38" s="193"/>
    </row>
    <row r="39" spans="1:18" s="140" customFormat="1" ht="83.25" customHeight="1">
      <c r="A39" s="743" t="s">
        <v>745</v>
      </c>
      <c r="B39" s="261">
        <f>SUM(B10:B38)</f>
        <v>22195392.035121407</v>
      </c>
      <c r="C39" s="261">
        <f t="shared" ref="C39:Q39" si="0">SUM(C10:C38)</f>
        <v>399484.2034</v>
      </c>
      <c r="D39" s="261">
        <f t="shared" si="0"/>
        <v>122611.0266844</v>
      </c>
      <c r="E39" s="261">
        <f t="shared" si="0"/>
        <v>4904.9568040000004</v>
      </c>
      <c r="F39" s="261">
        <f t="shared" si="0"/>
        <v>368008.88188339997</v>
      </c>
      <c r="G39" s="261">
        <f t="shared" si="0"/>
        <v>91526.3654102</v>
      </c>
      <c r="H39" s="261">
        <f t="shared" si="0"/>
        <v>3020492.7483399999</v>
      </c>
      <c r="I39" s="261">
        <f t="shared" si="0"/>
        <v>26202420.217600007</v>
      </c>
      <c r="J39" s="261">
        <f t="shared" si="0"/>
        <v>12726328.006477794</v>
      </c>
      <c r="K39" s="261">
        <f t="shared" si="0"/>
        <v>698129.66178079997</v>
      </c>
      <c r="L39" s="261">
        <f t="shared" si="0"/>
        <v>90183.131598199994</v>
      </c>
      <c r="M39" s="261">
        <f t="shared" si="0"/>
        <v>9953.366058399999</v>
      </c>
      <c r="N39" s="261">
        <f t="shared" si="0"/>
        <v>183110.09110040002</v>
      </c>
      <c r="O39" s="261">
        <f t="shared" si="0"/>
        <v>68369.635952600001</v>
      </c>
      <c r="P39" s="261">
        <f t="shared" si="0"/>
        <v>6830079.1465700008</v>
      </c>
      <c r="Q39" s="261">
        <f t="shared" si="0"/>
        <v>20606153.039590005</v>
      </c>
      <c r="R39" s="208"/>
    </row>
    <row r="40" spans="1:18" ht="18" customHeight="1" thickBot="1">
      <c r="A40" s="744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66.75" customHeight="1" thickTop="1">
      <c r="A41" s="745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>
      <c r="A42" s="745" t="s">
        <v>738</v>
      </c>
      <c r="B42" s="733"/>
      <c r="C42" s="733"/>
      <c r="D42" s="73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745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74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74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74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74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747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74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74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74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74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74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747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74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74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74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74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74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74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74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74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747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74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74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74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748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748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748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748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749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749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74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74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74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74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74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748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747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74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74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74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74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748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747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74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74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74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74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74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74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74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74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748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747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74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74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74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74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74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74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74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74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74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747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74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74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74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75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75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75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75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75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75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75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75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75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75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75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75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75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75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75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75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75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75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75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75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75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75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751"/>
    </row>
    <row r="132" spans="1:12">
      <c r="A132" s="751"/>
    </row>
    <row r="133" spans="1:12">
      <c r="A133" s="751"/>
    </row>
    <row r="134" spans="1:12">
      <c r="A134" s="751"/>
    </row>
    <row r="135" spans="1:12">
      <c r="A135" s="751"/>
    </row>
    <row r="136" spans="1:12">
      <c r="A136" s="751"/>
    </row>
    <row r="137" spans="1:12">
      <c r="A137" s="751"/>
    </row>
    <row r="138" spans="1:12">
      <c r="A138" s="751"/>
    </row>
    <row r="139" spans="1:12">
      <c r="A139" s="751"/>
    </row>
    <row r="140" spans="1:12">
      <c r="A140" s="751"/>
    </row>
    <row r="141" spans="1:12">
      <c r="A141" s="751"/>
    </row>
    <row r="142" spans="1:12">
      <c r="A142" s="751"/>
    </row>
    <row r="143" spans="1:12">
      <c r="A143" s="751"/>
    </row>
    <row r="144" spans="1:12">
      <c r="A144" s="751"/>
    </row>
    <row r="145" spans="1:1">
      <c r="A145" s="751"/>
    </row>
    <row r="146" spans="1:1">
      <c r="A146" s="751"/>
    </row>
    <row r="147" spans="1:1">
      <c r="A147" s="751"/>
    </row>
    <row r="148" spans="1:1">
      <c r="A148" s="751"/>
    </row>
    <row r="149" spans="1:1">
      <c r="A149" s="751"/>
    </row>
    <row r="150" spans="1:1">
      <c r="A150" s="751"/>
    </row>
    <row r="151" spans="1:1">
      <c r="A151" s="751"/>
    </row>
    <row r="152" spans="1:1">
      <c r="A152" s="751"/>
    </row>
    <row r="153" spans="1:1">
      <c r="A153" s="751"/>
    </row>
    <row r="154" spans="1:1">
      <c r="A154" s="751"/>
    </row>
    <row r="155" spans="1:1">
      <c r="A155" s="751"/>
    </row>
    <row r="156" spans="1:1">
      <c r="A156" s="751"/>
    </row>
    <row r="157" spans="1:1">
      <c r="A157" s="751"/>
    </row>
    <row r="158" spans="1:1">
      <c r="A158" s="751"/>
    </row>
    <row r="159" spans="1:1">
      <c r="A159" s="751"/>
    </row>
    <row r="160" spans="1:1">
      <c r="A160" s="751"/>
    </row>
    <row r="161" spans="1:1">
      <c r="A161" s="751"/>
    </row>
    <row r="162" spans="1:1">
      <c r="A162" s="751"/>
    </row>
    <row r="163" spans="1:1">
      <c r="A163" s="751"/>
    </row>
    <row r="164" spans="1:1">
      <c r="A164" s="751"/>
    </row>
    <row r="165" spans="1:1">
      <c r="A165" s="751"/>
    </row>
    <row r="166" spans="1:1">
      <c r="A166" s="751"/>
    </row>
    <row r="167" spans="1:1">
      <c r="A167" s="751"/>
    </row>
    <row r="168" spans="1:1">
      <c r="A168" s="751"/>
    </row>
    <row r="169" spans="1:1">
      <c r="A169" s="751"/>
    </row>
    <row r="170" spans="1:1">
      <c r="A170" s="751"/>
    </row>
    <row r="171" spans="1:1">
      <c r="A171" s="751"/>
    </row>
    <row r="172" spans="1:1">
      <c r="A172" s="751"/>
    </row>
    <row r="173" spans="1:1">
      <c r="A173" s="751"/>
    </row>
    <row r="174" spans="1:1">
      <c r="A174" s="751"/>
    </row>
    <row r="175" spans="1:1">
      <c r="A175" s="751"/>
    </row>
    <row r="176" spans="1:1">
      <c r="A176" s="751"/>
    </row>
    <row r="177" spans="1:1">
      <c r="A177" s="751"/>
    </row>
    <row r="178" spans="1:1">
      <c r="A178" s="751"/>
    </row>
    <row r="179" spans="1:1">
      <c r="A179" s="751"/>
    </row>
    <row r="180" spans="1:1">
      <c r="A180" s="751"/>
    </row>
    <row r="181" spans="1:1">
      <c r="A181" s="751"/>
    </row>
    <row r="182" spans="1:1">
      <c r="A182" s="751"/>
    </row>
    <row r="183" spans="1:1">
      <c r="A183" s="751"/>
    </row>
    <row r="184" spans="1:1">
      <c r="A184" s="751"/>
    </row>
    <row r="185" spans="1:1">
      <c r="A185" s="751"/>
    </row>
    <row r="186" spans="1:1">
      <c r="A186" s="751"/>
    </row>
    <row r="187" spans="1:1">
      <c r="A187" s="751"/>
    </row>
    <row r="188" spans="1:1">
      <c r="A188" s="751"/>
    </row>
    <row r="189" spans="1:1">
      <c r="A189" s="751"/>
    </row>
    <row r="190" spans="1:1">
      <c r="A190" s="751"/>
    </row>
    <row r="191" spans="1:1">
      <c r="A191" s="751"/>
    </row>
    <row r="192" spans="1:1">
      <c r="A192" s="751"/>
    </row>
    <row r="193" spans="1:1">
      <c r="A193" s="751"/>
    </row>
    <row r="194" spans="1:1">
      <c r="A194" s="751"/>
    </row>
    <row r="195" spans="1:1">
      <c r="A195" s="751"/>
    </row>
    <row r="196" spans="1:1">
      <c r="A196" s="751"/>
    </row>
    <row r="197" spans="1:1">
      <c r="A197" s="751"/>
    </row>
    <row r="198" spans="1:1">
      <c r="A198" s="751"/>
    </row>
    <row r="199" spans="1:1">
      <c r="A199" s="751"/>
    </row>
    <row r="200" spans="1:1">
      <c r="A200" s="751"/>
    </row>
    <row r="201" spans="1:1">
      <c r="A201" s="751"/>
    </row>
    <row r="202" spans="1:1">
      <c r="A202" s="751"/>
    </row>
    <row r="203" spans="1:1">
      <c r="A203" s="751"/>
    </row>
    <row r="204" spans="1:1">
      <c r="A204" s="751"/>
    </row>
    <row r="205" spans="1:1">
      <c r="A205" s="751"/>
    </row>
    <row r="206" spans="1:1">
      <c r="A206" s="751"/>
    </row>
    <row r="207" spans="1:1">
      <c r="A207" s="751"/>
    </row>
    <row r="208" spans="1:1">
      <c r="A208" s="751"/>
    </row>
    <row r="209" spans="1:1">
      <c r="A209" s="751"/>
    </row>
    <row r="210" spans="1:1">
      <c r="A210" s="751"/>
    </row>
    <row r="211" spans="1:1">
      <c r="A211" s="751"/>
    </row>
    <row r="212" spans="1:1">
      <c r="A212" s="751"/>
    </row>
    <row r="213" spans="1:1">
      <c r="A213" s="751"/>
    </row>
    <row r="214" spans="1:1">
      <c r="A214" s="751"/>
    </row>
    <row r="215" spans="1:1">
      <c r="A215" s="751"/>
    </row>
    <row r="216" spans="1:1">
      <c r="A216" s="751"/>
    </row>
    <row r="217" spans="1:1">
      <c r="A217" s="751"/>
    </row>
    <row r="218" spans="1:1">
      <c r="A218" s="751"/>
    </row>
    <row r="219" spans="1:1">
      <c r="A219" s="751"/>
    </row>
    <row r="220" spans="1:1">
      <c r="A220" s="751"/>
    </row>
    <row r="221" spans="1:1">
      <c r="A221" s="751"/>
    </row>
    <row r="222" spans="1:1">
      <c r="A222" s="751"/>
    </row>
    <row r="223" spans="1:1">
      <c r="A223" s="751"/>
    </row>
    <row r="224" spans="1:1">
      <c r="A224" s="751"/>
    </row>
    <row r="225" spans="1:1">
      <c r="A225" s="751"/>
    </row>
    <row r="226" spans="1:1">
      <c r="A226" s="751"/>
    </row>
    <row r="227" spans="1:1">
      <c r="A227" s="751"/>
    </row>
    <row r="228" spans="1:1">
      <c r="A228" s="751"/>
    </row>
    <row r="229" spans="1:1">
      <c r="A229" s="751"/>
    </row>
    <row r="230" spans="1:1">
      <c r="A230" s="751"/>
    </row>
    <row r="231" spans="1:1">
      <c r="A231" s="752"/>
    </row>
    <row r="232" spans="1:1">
      <c r="A232" s="752"/>
    </row>
    <row r="233" spans="1:1">
      <c r="A233" s="752"/>
    </row>
    <row r="234" spans="1:1">
      <c r="A234" s="752"/>
    </row>
    <row r="235" spans="1:1">
      <c r="A235" s="752"/>
    </row>
    <row r="236" spans="1:1">
      <c r="A236" s="752"/>
    </row>
    <row r="237" spans="1:1">
      <c r="A237" s="752"/>
    </row>
    <row r="238" spans="1:1">
      <c r="A238" s="752"/>
    </row>
    <row r="239" spans="1:1">
      <c r="A239" s="752"/>
    </row>
    <row r="240" spans="1:1">
      <c r="A240" s="752"/>
    </row>
    <row r="241" spans="1:1">
      <c r="A241" s="752"/>
    </row>
    <row r="242" spans="1:1">
      <c r="A242" s="752"/>
    </row>
    <row r="243" spans="1:1">
      <c r="A243" s="752"/>
    </row>
    <row r="244" spans="1:1">
      <c r="A244" s="752"/>
    </row>
    <row r="245" spans="1:1">
      <c r="A245" s="752"/>
    </row>
    <row r="246" spans="1:1">
      <c r="A246" s="752"/>
    </row>
    <row r="247" spans="1:1">
      <c r="A247" s="752"/>
    </row>
    <row r="248" spans="1:1">
      <c r="A248" s="752"/>
    </row>
    <row r="249" spans="1:1">
      <c r="A249" s="752"/>
    </row>
    <row r="250" spans="1:1">
      <c r="A250" s="752"/>
    </row>
    <row r="251" spans="1:1">
      <c r="A251" s="752"/>
    </row>
    <row r="252" spans="1:1">
      <c r="A252" s="752"/>
    </row>
    <row r="253" spans="1:1">
      <c r="A253" s="752"/>
    </row>
    <row r="254" spans="1:1">
      <c r="A254" s="752"/>
    </row>
    <row r="255" spans="1:1">
      <c r="A255" s="752"/>
    </row>
    <row r="256" spans="1:1">
      <c r="A256" s="752"/>
    </row>
    <row r="257" spans="1:1">
      <c r="A257" s="752"/>
    </row>
    <row r="258" spans="1:1">
      <c r="A258" s="752"/>
    </row>
    <row r="259" spans="1:1">
      <c r="A259" s="752"/>
    </row>
    <row r="260" spans="1:1">
      <c r="A260" s="752"/>
    </row>
    <row r="261" spans="1:1">
      <c r="A261" s="752"/>
    </row>
    <row r="262" spans="1:1">
      <c r="A262" s="752"/>
    </row>
    <row r="263" spans="1:1">
      <c r="A263" s="752"/>
    </row>
    <row r="264" spans="1:1">
      <c r="A264" s="752"/>
    </row>
    <row r="265" spans="1:1">
      <c r="A265" s="752"/>
    </row>
    <row r="266" spans="1:1">
      <c r="A266" s="752"/>
    </row>
    <row r="267" spans="1:1">
      <c r="A267" s="752"/>
    </row>
    <row r="268" spans="1:1">
      <c r="A268" s="752"/>
    </row>
    <row r="269" spans="1:1">
      <c r="A269" s="752"/>
    </row>
    <row r="270" spans="1:1">
      <c r="A270" s="752"/>
    </row>
    <row r="271" spans="1:1">
      <c r="A271" s="752"/>
    </row>
    <row r="272" spans="1:1">
      <c r="A272" s="752"/>
    </row>
    <row r="273" spans="1:1">
      <c r="A273" s="752"/>
    </row>
    <row r="274" spans="1:1">
      <c r="A274" s="752"/>
    </row>
    <row r="275" spans="1:1">
      <c r="A275" s="752"/>
    </row>
    <row r="276" spans="1:1">
      <c r="A276" s="752"/>
    </row>
    <row r="277" spans="1:1">
      <c r="A277" s="752"/>
    </row>
    <row r="278" spans="1:1">
      <c r="A278" s="752"/>
    </row>
    <row r="279" spans="1:1">
      <c r="A279" s="752"/>
    </row>
    <row r="280" spans="1:1">
      <c r="A280" s="752"/>
    </row>
    <row r="281" spans="1:1">
      <c r="A281" s="752"/>
    </row>
    <row r="282" spans="1:1">
      <c r="A282" s="752"/>
    </row>
    <row r="283" spans="1:1">
      <c r="A283" s="752"/>
    </row>
    <row r="284" spans="1:1">
      <c r="A284" s="752"/>
    </row>
    <row r="285" spans="1:1">
      <c r="A285" s="752"/>
    </row>
    <row r="286" spans="1:1">
      <c r="A286" s="752"/>
    </row>
    <row r="287" spans="1:1">
      <c r="A287" s="752"/>
    </row>
    <row r="288" spans="1:1">
      <c r="A288" s="752"/>
    </row>
    <row r="289" spans="1:1">
      <c r="A289" s="752"/>
    </row>
    <row r="290" spans="1:1">
      <c r="A290" s="752"/>
    </row>
    <row r="291" spans="1:1">
      <c r="A291" s="752"/>
    </row>
    <row r="292" spans="1:1">
      <c r="A292" s="752"/>
    </row>
    <row r="293" spans="1:1">
      <c r="A293" s="752"/>
    </row>
    <row r="294" spans="1:1">
      <c r="A294" s="752"/>
    </row>
    <row r="295" spans="1:1">
      <c r="A295" s="752"/>
    </row>
    <row r="296" spans="1:1">
      <c r="A296" s="752"/>
    </row>
    <row r="297" spans="1:1">
      <c r="A297" s="752"/>
    </row>
    <row r="298" spans="1:1">
      <c r="A298" s="752"/>
    </row>
    <row r="299" spans="1:1">
      <c r="A299" s="752"/>
    </row>
    <row r="300" spans="1:1">
      <c r="A300" s="752"/>
    </row>
    <row r="301" spans="1:1">
      <c r="A301" s="752"/>
    </row>
    <row r="302" spans="1:1">
      <c r="A302" s="752"/>
    </row>
    <row r="303" spans="1:1">
      <c r="A303" s="752"/>
    </row>
    <row r="304" spans="1:1">
      <c r="A304" s="752"/>
    </row>
    <row r="305" spans="1:1">
      <c r="A305" s="752"/>
    </row>
    <row r="306" spans="1:1">
      <c r="A306" s="752"/>
    </row>
    <row r="307" spans="1:1">
      <c r="A307" s="752"/>
    </row>
    <row r="308" spans="1:1">
      <c r="A308" s="752"/>
    </row>
    <row r="309" spans="1:1">
      <c r="A309" s="752"/>
    </row>
    <row r="310" spans="1:1">
      <c r="A310" s="752"/>
    </row>
    <row r="311" spans="1:1">
      <c r="A311" s="752"/>
    </row>
    <row r="312" spans="1:1">
      <c r="A312" s="752"/>
    </row>
    <row r="313" spans="1:1">
      <c r="A313" s="752"/>
    </row>
    <row r="314" spans="1:1">
      <c r="A314" s="752"/>
    </row>
    <row r="315" spans="1:1">
      <c r="A315" s="752"/>
    </row>
    <row r="316" spans="1:1">
      <c r="A316" s="752"/>
    </row>
    <row r="317" spans="1:1">
      <c r="A317" s="752"/>
    </row>
    <row r="318" spans="1:1">
      <c r="A318" s="752"/>
    </row>
    <row r="319" spans="1:1">
      <c r="A319" s="752"/>
    </row>
    <row r="320" spans="1:1">
      <c r="A320" s="752"/>
    </row>
    <row r="321" spans="1:1">
      <c r="A321" s="752"/>
    </row>
    <row r="322" spans="1:1">
      <c r="A322" s="752"/>
    </row>
    <row r="323" spans="1:1">
      <c r="A323" s="752"/>
    </row>
    <row r="324" spans="1:1">
      <c r="A324" s="752"/>
    </row>
    <row r="325" spans="1:1">
      <c r="A325" s="752"/>
    </row>
    <row r="326" spans="1:1">
      <c r="A326" s="752"/>
    </row>
    <row r="327" spans="1:1">
      <c r="A327" s="752"/>
    </row>
    <row r="328" spans="1:1">
      <c r="A328" s="752"/>
    </row>
    <row r="329" spans="1:1">
      <c r="A329" s="752"/>
    </row>
    <row r="330" spans="1:1">
      <c r="A330" s="752"/>
    </row>
    <row r="331" spans="1:1">
      <c r="A331" s="752"/>
    </row>
    <row r="332" spans="1:1">
      <c r="A332" s="752"/>
    </row>
    <row r="333" spans="1:1">
      <c r="A333" s="752"/>
    </row>
    <row r="334" spans="1:1">
      <c r="A334" s="752"/>
    </row>
    <row r="335" spans="1:1">
      <c r="A335" s="752"/>
    </row>
    <row r="336" spans="1:1">
      <c r="A336" s="752"/>
    </row>
    <row r="337" spans="1:1">
      <c r="A337" s="752"/>
    </row>
    <row r="338" spans="1:1">
      <c r="A338" s="752"/>
    </row>
    <row r="339" spans="1:1">
      <c r="A339" s="752"/>
    </row>
    <row r="340" spans="1:1">
      <c r="A340" s="752"/>
    </row>
    <row r="341" spans="1:1">
      <c r="A341" s="752"/>
    </row>
    <row r="342" spans="1:1">
      <c r="A342" s="752"/>
    </row>
    <row r="343" spans="1:1">
      <c r="A343" s="752"/>
    </row>
    <row r="344" spans="1:1">
      <c r="A344" s="752"/>
    </row>
    <row r="345" spans="1:1">
      <c r="A345" s="752"/>
    </row>
    <row r="346" spans="1:1">
      <c r="A346" s="752"/>
    </row>
    <row r="347" spans="1:1">
      <c r="A347" s="752"/>
    </row>
    <row r="348" spans="1:1">
      <c r="A348" s="752"/>
    </row>
    <row r="349" spans="1:1">
      <c r="A349" s="752"/>
    </row>
    <row r="350" spans="1:1">
      <c r="A350" s="752"/>
    </row>
    <row r="351" spans="1:1">
      <c r="A351" s="752"/>
    </row>
    <row r="352" spans="1:1">
      <c r="A352" s="752"/>
    </row>
    <row r="353" spans="1:1">
      <c r="A353" s="752"/>
    </row>
    <row r="354" spans="1:1">
      <c r="A354" s="752"/>
    </row>
    <row r="355" spans="1:1">
      <c r="A355" s="752"/>
    </row>
    <row r="356" spans="1:1">
      <c r="A356" s="752"/>
    </row>
    <row r="357" spans="1:1">
      <c r="A357" s="752"/>
    </row>
    <row r="358" spans="1:1">
      <c r="A358" s="752"/>
    </row>
    <row r="359" spans="1:1">
      <c r="A359" s="752"/>
    </row>
    <row r="360" spans="1:1">
      <c r="A360" s="752"/>
    </row>
    <row r="361" spans="1:1">
      <c r="A361" s="752"/>
    </row>
    <row r="362" spans="1:1">
      <c r="A362" s="752"/>
    </row>
    <row r="363" spans="1:1">
      <c r="A363" s="752"/>
    </row>
    <row r="364" spans="1:1">
      <c r="A364" s="752"/>
    </row>
    <row r="365" spans="1:1">
      <c r="A365" s="752"/>
    </row>
    <row r="366" spans="1:1">
      <c r="A366" s="752"/>
    </row>
    <row r="367" spans="1:1">
      <c r="A367" s="752"/>
    </row>
    <row r="368" spans="1:1">
      <c r="A368" s="752"/>
    </row>
    <row r="369" spans="1:1">
      <c r="A369" s="752"/>
    </row>
    <row r="370" spans="1:1">
      <c r="A370" s="752"/>
    </row>
    <row r="371" spans="1:1">
      <c r="A371" s="752"/>
    </row>
    <row r="372" spans="1:1">
      <c r="A372" s="752"/>
    </row>
    <row r="373" spans="1:1">
      <c r="A373" s="752"/>
    </row>
    <row r="374" spans="1:1">
      <c r="A374" s="752"/>
    </row>
    <row r="375" spans="1:1">
      <c r="A375" s="752"/>
    </row>
    <row r="376" spans="1:1">
      <c r="A376" s="752"/>
    </row>
    <row r="377" spans="1:1">
      <c r="A377" s="752"/>
    </row>
    <row r="378" spans="1:1">
      <c r="A378" s="752"/>
    </row>
    <row r="379" spans="1:1">
      <c r="A379" s="752"/>
    </row>
    <row r="380" spans="1:1">
      <c r="A380" s="752"/>
    </row>
    <row r="381" spans="1:1">
      <c r="A381" s="752"/>
    </row>
    <row r="382" spans="1:1">
      <c r="A382" s="752"/>
    </row>
    <row r="383" spans="1:1">
      <c r="A383" s="752"/>
    </row>
    <row r="384" spans="1:1">
      <c r="A384" s="752"/>
    </row>
    <row r="385" spans="1:1">
      <c r="A385" s="752"/>
    </row>
    <row r="386" spans="1:1">
      <c r="A386" s="752"/>
    </row>
    <row r="387" spans="1:1">
      <c r="A387" s="752"/>
    </row>
    <row r="388" spans="1:1">
      <c r="A388" s="752"/>
    </row>
    <row r="389" spans="1:1">
      <c r="A389" s="752"/>
    </row>
    <row r="390" spans="1:1">
      <c r="A390" s="752"/>
    </row>
    <row r="391" spans="1:1">
      <c r="A391" s="752"/>
    </row>
    <row r="392" spans="1:1">
      <c r="A392" s="752"/>
    </row>
    <row r="393" spans="1:1">
      <c r="A393" s="752"/>
    </row>
    <row r="394" spans="1:1">
      <c r="A394" s="752"/>
    </row>
    <row r="395" spans="1:1">
      <c r="A395" s="752"/>
    </row>
    <row r="396" spans="1:1">
      <c r="A396" s="752"/>
    </row>
    <row r="397" spans="1:1">
      <c r="A397" s="752"/>
    </row>
    <row r="398" spans="1:1">
      <c r="A398" s="752"/>
    </row>
    <row r="399" spans="1:1">
      <c r="A399" s="752"/>
    </row>
    <row r="400" spans="1:1">
      <c r="A400" s="752"/>
    </row>
    <row r="401" spans="1:1">
      <c r="A401" s="752"/>
    </row>
    <row r="402" spans="1:1">
      <c r="A402" s="752"/>
    </row>
    <row r="403" spans="1:1">
      <c r="A403" s="752"/>
    </row>
    <row r="404" spans="1:1">
      <c r="A404" s="752"/>
    </row>
    <row r="405" spans="1:1">
      <c r="A405" s="752"/>
    </row>
    <row r="406" spans="1:1">
      <c r="A406" s="752"/>
    </row>
    <row r="407" spans="1:1">
      <c r="A407" s="752"/>
    </row>
    <row r="408" spans="1:1">
      <c r="A408" s="752"/>
    </row>
    <row r="409" spans="1:1">
      <c r="A409" s="752"/>
    </row>
    <row r="410" spans="1:1">
      <c r="A410" s="752"/>
    </row>
    <row r="411" spans="1:1">
      <c r="A411" s="752"/>
    </row>
    <row r="412" spans="1:1">
      <c r="A412" s="752"/>
    </row>
    <row r="413" spans="1:1">
      <c r="A413" s="752"/>
    </row>
    <row r="414" spans="1:1">
      <c r="A414" s="752"/>
    </row>
    <row r="415" spans="1:1">
      <c r="A415" s="752"/>
    </row>
    <row r="416" spans="1:1">
      <c r="A416" s="752"/>
    </row>
    <row r="417" spans="1:1">
      <c r="A417" s="752"/>
    </row>
    <row r="418" spans="1:1">
      <c r="A418" s="752"/>
    </row>
    <row r="419" spans="1:1">
      <c r="A419" s="752"/>
    </row>
    <row r="420" spans="1:1">
      <c r="A420" s="752"/>
    </row>
    <row r="421" spans="1:1">
      <c r="A421" s="752"/>
    </row>
    <row r="422" spans="1:1">
      <c r="A422" s="752"/>
    </row>
    <row r="423" spans="1:1">
      <c r="A423" s="752"/>
    </row>
    <row r="424" spans="1:1">
      <c r="A424" s="752"/>
    </row>
    <row r="425" spans="1:1">
      <c r="A425" s="752"/>
    </row>
    <row r="426" spans="1:1">
      <c r="A426" s="752"/>
    </row>
    <row r="427" spans="1:1">
      <c r="A427" s="752"/>
    </row>
    <row r="428" spans="1:1">
      <c r="A428" s="752"/>
    </row>
    <row r="429" spans="1:1">
      <c r="A429" s="752"/>
    </row>
    <row r="430" spans="1:1">
      <c r="A430" s="752"/>
    </row>
    <row r="431" spans="1:1">
      <c r="A431" s="752"/>
    </row>
    <row r="432" spans="1:1">
      <c r="A432" s="752"/>
    </row>
    <row r="433" spans="1:1">
      <c r="A433" s="752"/>
    </row>
    <row r="434" spans="1:1">
      <c r="A434" s="752"/>
    </row>
    <row r="435" spans="1:1">
      <c r="A435" s="752"/>
    </row>
    <row r="436" spans="1:1">
      <c r="A436" s="752"/>
    </row>
    <row r="437" spans="1:1">
      <c r="A437" s="752"/>
    </row>
    <row r="438" spans="1:1">
      <c r="A438" s="752"/>
    </row>
    <row r="439" spans="1:1">
      <c r="A439" s="752"/>
    </row>
    <row r="440" spans="1:1">
      <c r="A440" s="752"/>
    </row>
    <row r="441" spans="1:1">
      <c r="A441" s="752"/>
    </row>
    <row r="442" spans="1:1">
      <c r="A442" s="752"/>
    </row>
    <row r="443" spans="1:1">
      <c r="A443" s="752"/>
    </row>
    <row r="444" spans="1:1">
      <c r="A444" s="752"/>
    </row>
    <row r="445" spans="1:1">
      <c r="A445" s="752"/>
    </row>
    <row r="446" spans="1:1">
      <c r="A446" s="752"/>
    </row>
    <row r="447" spans="1:1">
      <c r="A447" s="752"/>
    </row>
    <row r="448" spans="1:1">
      <c r="A448" s="752"/>
    </row>
    <row r="449" spans="1:1">
      <c r="A449" s="752"/>
    </row>
    <row r="450" spans="1:1">
      <c r="A450" s="752"/>
    </row>
    <row r="451" spans="1:1">
      <c r="A451" s="752"/>
    </row>
    <row r="452" spans="1:1">
      <c r="A452" s="752"/>
    </row>
    <row r="453" spans="1:1">
      <c r="A453" s="752"/>
    </row>
    <row r="454" spans="1:1">
      <c r="A454" s="752"/>
    </row>
    <row r="455" spans="1:1">
      <c r="A455" s="752"/>
    </row>
    <row r="456" spans="1:1">
      <c r="A456" s="752"/>
    </row>
    <row r="457" spans="1:1">
      <c r="A457" s="752"/>
    </row>
    <row r="458" spans="1:1">
      <c r="A458" s="752"/>
    </row>
    <row r="459" spans="1:1">
      <c r="A459" s="752"/>
    </row>
    <row r="460" spans="1:1">
      <c r="A460" s="752"/>
    </row>
    <row r="461" spans="1:1">
      <c r="A461" s="752"/>
    </row>
    <row r="462" spans="1:1">
      <c r="A462" s="752"/>
    </row>
    <row r="463" spans="1:1">
      <c r="A463" s="752"/>
    </row>
    <row r="464" spans="1:1">
      <c r="A464" s="752"/>
    </row>
    <row r="465" spans="1:1">
      <c r="A465" s="752"/>
    </row>
    <row r="466" spans="1:1">
      <c r="A466" s="752"/>
    </row>
    <row r="467" spans="1:1">
      <c r="A467" s="752"/>
    </row>
    <row r="468" spans="1:1">
      <c r="A468" s="752"/>
    </row>
    <row r="469" spans="1:1">
      <c r="A469" s="752"/>
    </row>
    <row r="470" spans="1:1">
      <c r="A470" s="752"/>
    </row>
    <row r="471" spans="1:1">
      <c r="A471" s="752"/>
    </row>
    <row r="472" spans="1:1">
      <c r="A472" s="752"/>
    </row>
    <row r="473" spans="1:1">
      <c r="A473" s="752"/>
    </row>
    <row r="474" spans="1:1">
      <c r="A474" s="752"/>
    </row>
    <row r="475" spans="1:1">
      <c r="A475" s="752"/>
    </row>
    <row r="476" spans="1:1">
      <c r="A476" s="752"/>
    </row>
    <row r="477" spans="1:1">
      <c r="A477" s="752"/>
    </row>
    <row r="478" spans="1:1">
      <c r="A478" s="752"/>
    </row>
    <row r="479" spans="1:1">
      <c r="A479" s="752"/>
    </row>
    <row r="480" spans="1:1">
      <c r="A480" s="752"/>
    </row>
    <row r="481" spans="1:1">
      <c r="A481" s="752"/>
    </row>
    <row r="482" spans="1:1">
      <c r="A482" s="752"/>
    </row>
    <row r="483" spans="1:1">
      <c r="A483" s="752"/>
    </row>
    <row r="484" spans="1:1">
      <c r="A484" s="752"/>
    </row>
    <row r="485" spans="1:1">
      <c r="A485" s="752"/>
    </row>
    <row r="486" spans="1:1">
      <c r="A486" s="752"/>
    </row>
    <row r="487" spans="1:1">
      <c r="A487" s="752"/>
    </row>
    <row r="488" spans="1:1">
      <c r="A488" s="752"/>
    </row>
    <row r="489" spans="1:1">
      <c r="A489" s="752"/>
    </row>
    <row r="490" spans="1:1">
      <c r="A490" s="752"/>
    </row>
    <row r="491" spans="1:1">
      <c r="A491" s="752"/>
    </row>
    <row r="492" spans="1:1">
      <c r="A492" s="752"/>
    </row>
    <row r="493" spans="1:1">
      <c r="A493" s="752"/>
    </row>
    <row r="494" spans="1:1">
      <c r="A494" s="752"/>
    </row>
    <row r="495" spans="1:1">
      <c r="A495" s="752"/>
    </row>
    <row r="496" spans="1:1">
      <c r="A496" s="752"/>
    </row>
    <row r="497" spans="1:1">
      <c r="A497" s="752"/>
    </row>
    <row r="498" spans="1:1">
      <c r="A498" s="752"/>
    </row>
    <row r="499" spans="1:1">
      <c r="A499" s="752"/>
    </row>
    <row r="500" spans="1:1">
      <c r="A500" s="752"/>
    </row>
    <row r="501" spans="1:1">
      <c r="A501" s="752"/>
    </row>
    <row r="502" spans="1:1">
      <c r="A502" s="752"/>
    </row>
    <row r="503" spans="1:1">
      <c r="A503" s="752"/>
    </row>
    <row r="504" spans="1:1">
      <c r="A504" s="752"/>
    </row>
    <row r="505" spans="1:1">
      <c r="A505" s="752"/>
    </row>
    <row r="506" spans="1:1">
      <c r="A506" s="752"/>
    </row>
    <row r="507" spans="1:1">
      <c r="A507" s="752"/>
    </row>
    <row r="508" spans="1:1">
      <c r="A508" s="752"/>
    </row>
    <row r="509" spans="1:1">
      <c r="A509" s="752"/>
    </row>
    <row r="510" spans="1:1">
      <c r="A510" s="752"/>
    </row>
    <row r="511" spans="1:1">
      <c r="A511" s="752"/>
    </row>
    <row r="512" spans="1:1">
      <c r="A512" s="752"/>
    </row>
    <row r="513" spans="1:1">
      <c r="A513" s="752"/>
    </row>
    <row r="514" spans="1:1">
      <c r="A514" s="752"/>
    </row>
    <row r="515" spans="1:1">
      <c r="A515" s="752"/>
    </row>
    <row r="516" spans="1:1">
      <c r="A516" s="752"/>
    </row>
    <row r="517" spans="1:1">
      <c r="A517" s="752"/>
    </row>
    <row r="518" spans="1:1">
      <c r="A518" s="752"/>
    </row>
    <row r="519" spans="1:1">
      <c r="A519" s="752"/>
    </row>
    <row r="520" spans="1:1">
      <c r="A520" s="752"/>
    </row>
    <row r="521" spans="1:1">
      <c r="A521" s="752"/>
    </row>
    <row r="522" spans="1:1">
      <c r="A522" s="752"/>
    </row>
    <row r="523" spans="1:1">
      <c r="A523" s="752"/>
    </row>
    <row r="524" spans="1:1">
      <c r="A524" s="752"/>
    </row>
    <row r="525" spans="1:1">
      <c r="A525" s="752"/>
    </row>
    <row r="526" spans="1:1">
      <c r="A526" s="752"/>
    </row>
    <row r="527" spans="1:1">
      <c r="A527" s="752"/>
    </row>
    <row r="528" spans="1:1">
      <c r="A528" s="752"/>
    </row>
    <row r="529" spans="1:1">
      <c r="A529" s="752"/>
    </row>
    <row r="530" spans="1:1">
      <c r="A530" s="752"/>
    </row>
    <row r="531" spans="1:1">
      <c r="A531" s="752"/>
    </row>
    <row r="532" spans="1:1">
      <c r="A532" s="752"/>
    </row>
    <row r="533" spans="1:1">
      <c r="A533" s="752"/>
    </row>
    <row r="534" spans="1:1">
      <c r="A534" s="752"/>
    </row>
    <row r="535" spans="1:1">
      <c r="A535" s="752"/>
    </row>
    <row r="536" spans="1:1">
      <c r="A536" s="752"/>
    </row>
    <row r="537" spans="1:1">
      <c r="A537" s="752"/>
    </row>
    <row r="538" spans="1:1">
      <c r="A538" s="752"/>
    </row>
    <row r="539" spans="1:1">
      <c r="A539" s="752"/>
    </row>
    <row r="540" spans="1:1">
      <c r="A540" s="752"/>
    </row>
    <row r="541" spans="1:1">
      <c r="A541" s="752"/>
    </row>
    <row r="542" spans="1:1">
      <c r="A542" s="752"/>
    </row>
    <row r="543" spans="1:1">
      <c r="A543" s="752"/>
    </row>
    <row r="544" spans="1:1">
      <c r="A544" s="752"/>
    </row>
    <row r="545" spans="1:1">
      <c r="A545" s="752"/>
    </row>
    <row r="546" spans="1:1">
      <c r="A546" s="752"/>
    </row>
    <row r="547" spans="1:1">
      <c r="A547" s="752"/>
    </row>
    <row r="548" spans="1:1">
      <c r="A548" s="752"/>
    </row>
    <row r="549" spans="1:1">
      <c r="A549" s="752"/>
    </row>
    <row r="550" spans="1:1">
      <c r="A550" s="752"/>
    </row>
    <row r="551" spans="1:1">
      <c r="A551" s="752"/>
    </row>
    <row r="552" spans="1:1">
      <c r="A552" s="752"/>
    </row>
    <row r="553" spans="1:1">
      <c r="A553" s="752"/>
    </row>
    <row r="554" spans="1:1">
      <c r="A554" s="752"/>
    </row>
    <row r="555" spans="1:1">
      <c r="A555" s="752"/>
    </row>
    <row r="556" spans="1:1">
      <c r="A556" s="752"/>
    </row>
    <row r="557" spans="1:1">
      <c r="A557" s="752"/>
    </row>
    <row r="558" spans="1:1">
      <c r="A558" s="752"/>
    </row>
    <row r="559" spans="1:1">
      <c r="A559" s="752"/>
    </row>
    <row r="560" spans="1:1">
      <c r="A560" s="752"/>
    </row>
    <row r="561" spans="1:1">
      <c r="A561" s="752"/>
    </row>
    <row r="562" spans="1:1">
      <c r="A562" s="752"/>
    </row>
    <row r="563" spans="1:1">
      <c r="A563" s="752"/>
    </row>
    <row r="564" spans="1:1">
      <c r="A564" s="752"/>
    </row>
    <row r="565" spans="1:1">
      <c r="A565" s="752"/>
    </row>
    <row r="566" spans="1:1">
      <c r="A566" s="752"/>
    </row>
    <row r="567" spans="1:1">
      <c r="A567" s="752"/>
    </row>
    <row r="568" spans="1:1">
      <c r="A568" s="752"/>
    </row>
    <row r="569" spans="1:1">
      <c r="A569" s="752"/>
    </row>
    <row r="570" spans="1:1">
      <c r="A570" s="752"/>
    </row>
    <row r="571" spans="1:1">
      <c r="A571" s="752"/>
    </row>
    <row r="572" spans="1:1">
      <c r="A572" s="752"/>
    </row>
    <row r="573" spans="1:1">
      <c r="A573" s="752"/>
    </row>
    <row r="574" spans="1:1">
      <c r="A574" s="752"/>
    </row>
    <row r="575" spans="1:1">
      <c r="A575" s="752"/>
    </row>
    <row r="576" spans="1:1">
      <c r="A576" s="752"/>
    </row>
    <row r="577" spans="1:1">
      <c r="A577" s="752"/>
    </row>
    <row r="578" spans="1:1">
      <c r="A578" s="752"/>
    </row>
    <row r="579" spans="1:1">
      <c r="A579" s="752"/>
    </row>
    <row r="580" spans="1:1">
      <c r="A580" s="752"/>
    </row>
    <row r="581" spans="1:1">
      <c r="A581" s="752"/>
    </row>
    <row r="582" spans="1:1">
      <c r="A582" s="752"/>
    </row>
    <row r="583" spans="1:1">
      <c r="A583" s="752"/>
    </row>
    <row r="584" spans="1:1">
      <c r="A584" s="752"/>
    </row>
    <row r="585" spans="1:1">
      <c r="A585" s="752"/>
    </row>
    <row r="586" spans="1:1">
      <c r="A586" s="752"/>
    </row>
    <row r="587" spans="1:1">
      <c r="A587" s="752"/>
    </row>
    <row r="588" spans="1:1">
      <c r="A588" s="752"/>
    </row>
    <row r="589" spans="1:1">
      <c r="A589" s="752"/>
    </row>
    <row r="590" spans="1:1">
      <c r="A590" s="752"/>
    </row>
    <row r="591" spans="1:1">
      <c r="A591" s="752"/>
    </row>
    <row r="592" spans="1:1">
      <c r="A592" s="752"/>
    </row>
    <row r="593" spans="1:1">
      <c r="A593" s="752"/>
    </row>
    <row r="594" spans="1:1">
      <c r="A594" s="752"/>
    </row>
    <row r="595" spans="1:1">
      <c r="A595" s="752"/>
    </row>
    <row r="596" spans="1:1">
      <c r="A596" s="752"/>
    </row>
    <row r="597" spans="1:1">
      <c r="A597" s="752"/>
    </row>
    <row r="598" spans="1:1">
      <c r="A598" s="752"/>
    </row>
    <row r="599" spans="1:1">
      <c r="A599" s="752"/>
    </row>
    <row r="600" spans="1:1">
      <c r="A600" s="752"/>
    </row>
    <row r="601" spans="1:1">
      <c r="A601" s="752"/>
    </row>
    <row r="602" spans="1:1">
      <c r="A602" s="752"/>
    </row>
    <row r="603" spans="1:1">
      <c r="A603" s="752"/>
    </row>
    <row r="604" spans="1:1">
      <c r="A604" s="752"/>
    </row>
    <row r="605" spans="1:1">
      <c r="A605" s="752"/>
    </row>
    <row r="606" spans="1:1">
      <c r="A606" s="752"/>
    </row>
    <row r="607" spans="1:1">
      <c r="A607" s="752"/>
    </row>
    <row r="608" spans="1:1">
      <c r="A608" s="752"/>
    </row>
    <row r="609" spans="1:1">
      <c r="A609" s="752"/>
    </row>
    <row r="610" spans="1:1">
      <c r="A610" s="752"/>
    </row>
    <row r="611" spans="1:1">
      <c r="A611" s="752"/>
    </row>
    <row r="612" spans="1:1">
      <c r="A612" s="752"/>
    </row>
    <row r="613" spans="1:1">
      <c r="A613" s="752"/>
    </row>
    <row r="614" spans="1:1">
      <c r="A614" s="752"/>
    </row>
    <row r="615" spans="1:1">
      <c r="A615" s="752"/>
    </row>
    <row r="616" spans="1:1">
      <c r="A616" s="752"/>
    </row>
    <row r="617" spans="1:1">
      <c r="A617" s="752"/>
    </row>
    <row r="618" spans="1:1">
      <c r="A618" s="752"/>
    </row>
    <row r="619" spans="1:1">
      <c r="A619" s="752"/>
    </row>
    <row r="620" spans="1:1">
      <c r="A620" s="752"/>
    </row>
    <row r="621" spans="1:1">
      <c r="A621" s="752"/>
    </row>
    <row r="622" spans="1:1">
      <c r="A622" s="752"/>
    </row>
    <row r="623" spans="1:1">
      <c r="A623" s="752"/>
    </row>
    <row r="624" spans="1:1">
      <c r="A624" s="752"/>
    </row>
    <row r="625" spans="1:1">
      <c r="A625" s="752"/>
    </row>
    <row r="626" spans="1:1">
      <c r="A626" s="752"/>
    </row>
    <row r="627" spans="1:1">
      <c r="A627" s="752"/>
    </row>
    <row r="628" spans="1:1">
      <c r="A628" s="752"/>
    </row>
    <row r="629" spans="1:1">
      <c r="A629" s="752"/>
    </row>
    <row r="630" spans="1:1">
      <c r="A630" s="752"/>
    </row>
    <row r="631" spans="1:1">
      <c r="A631" s="752"/>
    </row>
    <row r="632" spans="1:1">
      <c r="A632" s="752"/>
    </row>
    <row r="633" spans="1:1">
      <c r="A633" s="752"/>
    </row>
    <row r="634" spans="1:1">
      <c r="A634" s="752"/>
    </row>
    <row r="635" spans="1:1">
      <c r="A635" s="752"/>
    </row>
    <row r="636" spans="1:1">
      <c r="A636" s="752"/>
    </row>
    <row r="637" spans="1:1">
      <c r="A637" s="752"/>
    </row>
    <row r="638" spans="1:1">
      <c r="A638" s="752"/>
    </row>
    <row r="639" spans="1:1">
      <c r="A639" s="752"/>
    </row>
    <row r="640" spans="1:1">
      <c r="A640" s="752"/>
    </row>
    <row r="641" spans="1:1">
      <c r="A641" s="752"/>
    </row>
    <row r="642" spans="1:1">
      <c r="A642" s="752"/>
    </row>
    <row r="643" spans="1:1">
      <c r="A643" s="752"/>
    </row>
    <row r="644" spans="1:1">
      <c r="A644" s="752"/>
    </row>
    <row r="645" spans="1:1">
      <c r="A645" s="752"/>
    </row>
    <row r="646" spans="1:1">
      <c r="A646" s="752"/>
    </row>
    <row r="647" spans="1:1">
      <c r="A647" s="752"/>
    </row>
    <row r="648" spans="1:1">
      <c r="A648" s="752"/>
    </row>
    <row r="649" spans="1:1">
      <c r="A649" s="752"/>
    </row>
    <row r="650" spans="1:1">
      <c r="A650" s="752"/>
    </row>
    <row r="651" spans="1:1">
      <c r="A651" s="752"/>
    </row>
    <row r="652" spans="1:1">
      <c r="A652" s="752"/>
    </row>
    <row r="653" spans="1:1">
      <c r="A653" s="752"/>
    </row>
    <row r="654" spans="1:1">
      <c r="A654" s="752"/>
    </row>
    <row r="655" spans="1:1">
      <c r="A655" s="752"/>
    </row>
    <row r="656" spans="1:1">
      <c r="A656" s="752"/>
    </row>
    <row r="657" spans="1:1">
      <c r="A657" s="752"/>
    </row>
    <row r="658" spans="1:1">
      <c r="A658" s="752"/>
    </row>
    <row r="659" spans="1:1">
      <c r="A659" s="752"/>
    </row>
    <row r="660" spans="1:1">
      <c r="A660" s="752"/>
    </row>
    <row r="661" spans="1:1">
      <c r="A661" s="752"/>
    </row>
    <row r="662" spans="1:1">
      <c r="A662" s="752"/>
    </row>
    <row r="663" spans="1:1">
      <c r="A663" s="752"/>
    </row>
    <row r="664" spans="1:1">
      <c r="A664" s="75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Y664"/>
  <sheetViews>
    <sheetView showGridLines="0" topLeftCell="A2" zoomScale="20" zoomScaleNormal="20" workbookViewId="0">
      <selection activeCell="S13" sqref="S13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1.5703125" style="656" customWidth="1"/>
    <col min="4" max="4" width="53.7109375" style="375" customWidth="1"/>
    <col min="5" max="5" width="61.5703125" style="375" customWidth="1"/>
    <col min="6" max="6" width="53.7109375" style="375" customWidth="1"/>
    <col min="7" max="7" width="61.5703125" style="375" customWidth="1"/>
    <col min="8" max="10" width="53.7109375" style="375" customWidth="1"/>
    <col min="11" max="11" width="61.5703125" style="375" customWidth="1"/>
    <col min="12" max="12" width="53.7109375" style="375" customWidth="1"/>
    <col min="13" max="13" width="61.5703125" style="375" customWidth="1"/>
    <col min="14" max="14" width="53.7109375" style="375" customWidth="1"/>
    <col min="15" max="15" width="61.570312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28.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62" t="s">
        <v>157</v>
      </c>
      <c r="C8" s="862"/>
      <c r="D8" s="862"/>
      <c r="E8" s="862"/>
      <c r="F8" s="862"/>
      <c r="G8" s="862"/>
      <c r="H8" s="862"/>
      <c r="I8" s="862"/>
      <c r="J8" s="862" t="s">
        <v>54</v>
      </c>
      <c r="K8" s="862"/>
      <c r="L8" s="862"/>
      <c r="M8" s="862"/>
      <c r="N8" s="862"/>
      <c r="O8" s="862"/>
      <c r="P8" s="862"/>
      <c r="Q8" s="862"/>
      <c r="R8" s="193"/>
    </row>
    <row r="9" spans="1:25" s="202" customFormat="1" ht="222.7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5.1" customHeight="1">
      <c r="A10" s="742" t="s">
        <v>13</v>
      </c>
      <c r="B10" s="204">
        <v>4615122.4953831993</v>
      </c>
      <c r="C10" s="204">
        <v>3714.6755099999996</v>
      </c>
      <c r="D10" s="204">
        <v>7934.74874</v>
      </c>
      <c r="E10" s="204">
        <v>0</v>
      </c>
      <c r="F10" s="204">
        <v>0</v>
      </c>
      <c r="G10" s="204">
        <v>0</v>
      </c>
      <c r="H10" s="204">
        <v>2143923.75667</v>
      </c>
      <c r="I10" s="204">
        <v>6770695.6763000004</v>
      </c>
      <c r="J10" s="204">
        <v>2815308.7486866</v>
      </c>
      <c r="K10" s="204">
        <v>61.822868799999995</v>
      </c>
      <c r="L10" s="204">
        <v>1500</v>
      </c>
      <c r="M10" s="204">
        <v>4788.8801199999998</v>
      </c>
      <c r="N10" s="204">
        <v>10622.496789999999</v>
      </c>
      <c r="O10" s="204">
        <v>1313.3036100000002</v>
      </c>
      <c r="P10" s="204">
        <v>122400.12366</v>
      </c>
      <c r="Q10" s="204">
        <v>2955995.3757399996</v>
      </c>
      <c r="R10" s="193"/>
    </row>
    <row r="11" spans="1:25" ht="95.1" customHeight="1">
      <c r="A11" s="742" t="s">
        <v>14</v>
      </c>
      <c r="B11" s="204">
        <v>6888.6647599999997</v>
      </c>
      <c r="C11" s="204">
        <v>757.19762000000003</v>
      </c>
      <c r="D11" s="204">
        <v>0</v>
      </c>
      <c r="E11" s="204">
        <v>0</v>
      </c>
      <c r="F11" s="204">
        <v>0</v>
      </c>
      <c r="G11" s="204">
        <v>238.32223000000002</v>
      </c>
      <c r="H11" s="204">
        <v>998262.29541000002</v>
      </c>
      <c r="I11" s="204">
        <v>1006146.48002</v>
      </c>
      <c r="J11" s="204">
        <v>8879.1983</v>
      </c>
      <c r="K11" s="204">
        <v>18.061762599999998</v>
      </c>
      <c r="L11" s="204">
        <v>0</v>
      </c>
      <c r="M11" s="204">
        <v>0</v>
      </c>
      <c r="N11" s="204">
        <v>0</v>
      </c>
      <c r="O11" s="204">
        <v>0</v>
      </c>
      <c r="P11" s="204">
        <v>5415.7165100000002</v>
      </c>
      <c r="Q11" s="204">
        <v>14312.976570000001</v>
      </c>
      <c r="R11" s="193"/>
    </row>
    <row r="12" spans="1:25" ht="95.1" customHeight="1">
      <c r="A12" s="742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95.1" customHeight="1">
      <c r="A13" s="742" t="s">
        <v>933</v>
      </c>
      <c r="B13" s="204">
        <v>361122.95600999997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361122.95600999997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95.1" customHeight="1">
      <c r="A14" s="742" t="s">
        <v>17</v>
      </c>
      <c r="B14" s="204">
        <v>2046945.9605088001</v>
      </c>
      <c r="C14" s="204">
        <v>3171.5385686</v>
      </c>
      <c r="D14" s="204">
        <v>10859.730668600001</v>
      </c>
      <c r="E14" s="204">
        <v>0</v>
      </c>
      <c r="F14" s="204">
        <v>26333.851359200002</v>
      </c>
      <c r="G14" s="204">
        <v>0</v>
      </c>
      <c r="H14" s="204">
        <v>0</v>
      </c>
      <c r="I14" s="204">
        <v>2087311.0811099999</v>
      </c>
      <c r="J14" s="204">
        <v>930098.01884060004</v>
      </c>
      <c r="K14" s="204">
        <v>6041.3941868000002</v>
      </c>
      <c r="L14" s="204">
        <v>11394.688407600001</v>
      </c>
      <c r="M14" s="204">
        <v>0</v>
      </c>
      <c r="N14" s="204">
        <v>13128.053736</v>
      </c>
      <c r="O14" s="204">
        <v>798.77854000000002</v>
      </c>
      <c r="P14" s="204">
        <v>0</v>
      </c>
      <c r="Q14" s="204">
        <v>961460.93374000001</v>
      </c>
      <c r="R14" s="193"/>
    </row>
    <row r="15" spans="1:25" ht="95.1" customHeight="1">
      <c r="A15" s="742" t="s">
        <v>934</v>
      </c>
      <c r="B15" s="204">
        <v>71867.302379999994</v>
      </c>
      <c r="C15" s="204">
        <v>638.22675000000004</v>
      </c>
      <c r="D15" s="204">
        <v>1980.3798899999999</v>
      </c>
      <c r="E15" s="204">
        <v>192.42994000000002</v>
      </c>
      <c r="F15" s="204">
        <v>0</v>
      </c>
      <c r="G15" s="204">
        <v>0</v>
      </c>
      <c r="H15" s="204">
        <v>0</v>
      </c>
      <c r="I15" s="204">
        <v>74678.338959999994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95.1" customHeight="1">
      <c r="A16" s="742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5.1" customHeight="1">
      <c r="A17" s="742" t="s">
        <v>936</v>
      </c>
      <c r="B17" s="204">
        <v>2206257.9557652003</v>
      </c>
      <c r="C17" s="204">
        <v>1614.6981396000001</v>
      </c>
      <c r="D17" s="204">
        <v>19821.875126999999</v>
      </c>
      <c r="E17" s="204">
        <v>0</v>
      </c>
      <c r="F17" s="204">
        <v>45048.2157554</v>
      </c>
      <c r="G17" s="204">
        <v>0</v>
      </c>
      <c r="H17" s="204">
        <v>0</v>
      </c>
      <c r="I17" s="204">
        <v>2272742.7447699998</v>
      </c>
      <c r="J17" s="204">
        <v>1404973.7202448002</v>
      </c>
      <c r="K17" s="204">
        <v>0</v>
      </c>
      <c r="L17" s="204">
        <v>6631.8861106000004</v>
      </c>
      <c r="M17" s="204">
        <v>0</v>
      </c>
      <c r="N17" s="204">
        <v>14590.4290514</v>
      </c>
      <c r="O17" s="204">
        <v>0</v>
      </c>
      <c r="P17" s="204">
        <v>0</v>
      </c>
      <c r="Q17" s="204">
        <v>1426196.0354300002</v>
      </c>
      <c r="R17" s="193"/>
    </row>
    <row r="18" spans="1:18" ht="95.1" customHeight="1">
      <c r="A18" s="742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95.1" customHeight="1">
      <c r="A19" s="742" t="s">
        <v>21</v>
      </c>
      <c r="B19" s="204">
        <v>608877.50527059997</v>
      </c>
      <c r="C19" s="204">
        <v>10965.688320000001</v>
      </c>
      <c r="D19" s="204">
        <v>13535.133619999999</v>
      </c>
      <c r="E19" s="204">
        <v>4585.6039900000005</v>
      </c>
      <c r="F19" s="204">
        <v>8766.6632899999986</v>
      </c>
      <c r="G19" s="204">
        <v>1443.9782299999999</v>
      </c>
      <c r="H19" s="204">
        <v>15721.15849</v>
      </c>
      <c r="I19" s="204">
        <v>663895.73121</v>
      </c>
      <c r="J19" s="204">
        <v>182.48208</v>
      </c>
      <c r="K19" s="204">
        <v>654.41098</v>
      </c>
      <c r="L19" s="204">
        <v>0</v>
      </c>
      <c r="M19" s="204">
        <v>0</v>
      </c>
      <c r="N19" s="204">
        <v>0</v>
      </c>
      <c r="O19" s="204">
        <v>0</v>
      </c>
      <c r="P19" s="204">
        <v>7</v>
      </c>
      <c r="Q19" s="204">
        <v>843.8930600000001</v>
      </c>
      <c r="R19" s="193"/>
    </row>
    <row r="20" spans="1:18" ht="95.1" customHeight="1">
      <c r="A20" s="742" t="s">
        <v>937</v>
      </c>
      <c r="B20" s="204">
        <v>243020.08108</v>
      </c>
      <c r="C20" s="204">
        <v>744.46803</v>
      </c>
      <c r="D20" s="204">
        <v>4290.3842800000002</v>
      </c>
      <c r="E20" s="204">
        <v>416.39186999999998</v>
      </c>
      <c r="F20" s="204">
        <v>282.96115999999995</v>
      </c>
      <c r="G20" s="204">
        <v>0</v>
      </c>
      <c r="H20" s="204">
        <v>0</v>
      </c>
      <c r="I20" s="204">
        <v>248754.28641999999</v>
      </c>
      <c r="J20" s="204">
        <v>113998.80737000001</v>
      </c>
      <c r="K20" s="204">
        <v>419.09953999999999</v>
      </c>
      <c r="L20" s="204">
        <v>1772.1813999999999</v>
      </c>
      <c r="M20" s="204">
        <v>48.157620000000001</v>
      </c>
      <c r="N20" s="204">
        <v>5932.8547800000006</v>
      </c>
      <c r="O20" s="204">
        <v>35.810510000000001</v>
      </c>
      <c r="P20" s="204">
        <v>6339.2066399999994</v>
      </c>
      <c r="Q20" s="204">
        <v>128546.11786</v>
      </c>
      <c r="R20" s="193"/>
    </row>
    <row r="21" spans="1:18" ht="95.1" customHeight="1">
      <c r="A21" s="742" t="s">
        <v>938</v>
      </c>
      <c r="B21" s="204">
        <v>959683.19100559992</v>
      </c>
      <c r="C21" s="204">
        <v>3015.7245573999999</v>
      </c>
      <c r="D21" s="204">
        <v>12792.3377014</v>
      </c>
      <c r="E21" s="204">
        <v>5.6666000000000007</v>
      </c>
      <c r="F21" s="204">
        <v>41959.807323000001</v>
      </c>
      <c r="G21" s="204">
        <v>3005.1435847999996</v>
      </c>
      <c r="H21" s="204">
        <v>66057.816359999997</v>
      </c>
      <c r="I21" s="204">
        <v>1086519.6871400001</v>
      </c>
      <c r="J21" s="204">
        <v>391546.00625059998</v>
      </c>
      <c r="K21" s="204">
        <v>8476.3572899999999</v>
      </c>
      <c r="L21" s="204">
        <v>1655.6779299999998</v>
      </c>
      <c r="M21" s="204">
        <v>412.51387</v>
      </c>
      <c r="N21" s="204">
        <v>8569.9357041999992</v>
      </c>
      <c r="O21" s="204">
        <v>416.47733539999996</v>
      </c>
      <c r="P21" s="204">
        <v>17206.212079999998</v>
      </c>
      <c r="Q21" s="204">
        <v>428283.18047000002</v>
      </c>
      <c r="R21" s="193"/>
    </row>
    <row r="22" spans="1:18" ht="95.1" customHeight="1">
      <c r="A22" s="742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5.1" customHeight="1">
      <c r="A23" s="742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5.1" customHeight="1">
      <c r="A24" s="742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5.1" customHeight="1">
      <c r="A25" s="742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5.1" customHeight="1">
      <c r="A26" s="742" t="s">
        <v>941</v>
      </c>
      <c r="B26" s="205">
        <v>24218.898499999999</v>
      </c>
      <c r="C26" s="205">
        <v>0</v>
      </c>
      <c r="D26" s="205">
        <v>73.895440000000008</v>
      </c>
      <c r="E26" s="205">
        <v>0</v>
      </c>
      <c r="F26" s="205">
        <v>203.55183</v>
      </c>
      <c r="G26" s="205">
        <v>0</v>
      </c>
      <c r="H26" s="205">
        <v>5</v>
      </c>
      <c r="I26" s="205">
        <v>24501.34577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95.1" customHeight="1">
      <c r="A27" s="742" t="s">
        <v>942</v>
      </c>
      <c r="B27" s="205">
        <v>12425.30811</v>
      </c>
      <c r="C27" s="205">
        <v>564.15764999999999</v>
      </c>
      <c r="D27" s="205">
        <v>0</v>
      </c>
      <c r="E27" s="205">
        <v>0</v>
      </c>
      <c r="F27" s="205">
        <v>1072.43759</v>
      </c>
      <c r="G27" s="205">
        <v>0</v>
      </c>
      <c r="H27" s="205">
        <v>29.439070000000001</v>
      </c>
      <c r="I27" s="205">
        <v>14091.342419999999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95.1" customHeight="1">
      <c r="A28" s="742" t="s">
        <v>29</v>
      </c>
      <c r="B28" s="205">
        <v>1318.24305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1318.24305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5.1" customHeight="1">
      <c r="A29" s="742" t="s">
        <v>30</v>
      </c>
      <c r="B29" s="205">
        <v>1289249.7186401999</v>
      </c>
      <c r="C29" s="205">
        <v>6613.7725880000007</v>
      </c>
      <c r="D29" s="205">
        <v>36589.036486800003</v>
      </c>
      <c r="E29" s="205">
        <v>1933.23928</v>
      </c>
      <c r="F29" s="205">
        <v>2132.7354</v>
      </c>
      <c r="G29" s="205">
        <v>0</v>
      </c>
      <c r="H29" s="205">
        <v>186264.09208</v>
      </c>
      <c r="I29" s="205">
        <v>1522782.5944700001</v>
      </c>
      <c r="J29" s="205">
        <v>490316.70534079999</v>
      </c>
      <c r="K29" s="205">
        <v>527.73895999999991</v>
      </c>
      <c r="L29" s="204">
        <v>5245.4076299999997</v>
      </c>
      <c r="M29" s="204">
        <v>0</v>
      </c>
      <c r="N29" s="204">
        <v>16031.690420000001</v>
      </c>
      <c r="O29" s="204">
        <v>0</v>
      </c>
      <c r="P29" s="204">
        <v>106660.94829</v>
      </c>
      <c r="Q29" s="204">
        <v>618782.49064999993</v>
      </c>
      <c r="R29" s="193"/>
    </row>
    <row r="30" spans="1:18" ht="95.1" customHeight="1">
      <c r="A30" s="742" t="s">
        <v>31</v>
      </c>
      <c r="B30" s="205">
        <v>14881.18758</v>
      </c>
      <c r="C30" s="205">
        <v>0</v>
      </c>
      <c r="D30" s="205">
        <v>256.43607000000003</v>
      </c>
      <c r="E30" s="205">
        <v>0</v>
      </c>
      <c r="F30" s="205">
        <v>0</v>
      </c>
      <c r="G30" s="205">
        <v>0</v>
      </c>
      <c r="H30" s="205">
        <v>0</v>
      </c>
      <c r="I30" s="205">
        <v>15137.62365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95.1" customHeight="1">
      <c r="A31" s="742" t="s">
        <v>943</v>
      </c>
      <c r="B31" s="205">
        <v>17299.732020200001</v>
      </c>
      <c r="C31" s="205">
        <v>0</v>
      </c>
      <c r="D31" s="205">
        <v>525.80998</v>
      </c>
      <c r="E31" s="205">
        <v>0</v>
      </c>
      <c r="F31" s="205">
        <v>932.30393000000004</v>
      </c>
      <c r="G31" s="205">
        <v>0</v>
      </c>
      <c r="H31" s="205">
        <v>751.73820999999998</v>
      </c>
      <c r="I31" s="205">
        <v>19509.584139999999</v>
      </c>
      <c r="J31" s="205">
        <v>30568.694460000002</v>
      </c>
      <c r="K31" s="205">
        <v>0</v>
      </c>
      <c r="L31" s="204">
        <v>666.43707999999992</v>
      </c>
      <c r="M31" s="204">
        <v>0</v>
      </c>
      <c r="N31" s="204">
        <v>4017.6987881999999</v>
      </c>
      <c r="O31" s="204">
        <v>0</v>
      </c>
      <c r="P31" s="204">
        <v>3805.9075899999998</v>
      </c>
      <c r="Q31" s="204">
        <v>39058.73792</v>
      </c>
      <c r="R31" s="193"/>
    </row>
    <row r="32" spans="1:18" ht="95.1" customHeight="1">
      <c r="A32" s="742" t="s">
        <v>944</v>
      </c>
      <c r="B32" s="204">
        <v>667471.07414779998</v>
      </c>
      <c r="C32" s="204">
        <v>5700.36</v>
      </c>
      <c r="D32" s="204">
        <v>0</v>
      </c>
      <c r="E32" s="204">
        <v>0</v>
      </c>
      <c r="F32" s="204">
        <v>0</v>
      </c>
      <c r="G32" s="204">
        <v>0</v>
      </c>
      <c r="H32" s="204">
        <v>38596.908609999999</v>
      </c>
      <c r="I32" s="204">
        <v>711768.34276000003</v>
      </c>
      <c r="J32" s="204">
        <v>1711866.3265016</v>
      </c>
      <c r="K32" s="204">
        <v>183470.74245179998</v>
      </c>
      <c r="L32" s="204">
        <v>2621.2215899999997</v>
      </c>
      <c r="M32" s="204">
        <v>1108.80393</v>
      </c>
      <c r="N32" s="204">
        <v>17371.844463000001</v>
      </c>
      <c r="O32" s="204">
        <v>7323.7025960000001</v>
      </c>
      <c r="P32" s="204">
        <v>128030.87626</v>
      </c>
      <c r="Q32" s="204">
        <v>2051793.5178099999</v>
      </c>
      <c r="R32" s="193"/>
    </row>
    <row r="33" spans="1:18" ht="95.1" customHeight="1">
      <c r="A33" s="742" t="s">
        <v>34</v>
      </c>
      <c r="B33" s="204">
        <v>349643.78015060001</v>
      </c>
      <c r="C33" s="204">
        <v>10346.3514</v>
      </c>
      <c r="D33" s="204">
        <v>3746.6621126</v>
      </c>
      <c r="E33" s="204">
        <v>225.60694000000001</v>
      </c>
      <c r="F33" s="204">
        <v>14412.9730502</v>
      </c>
      <c r="G33" s="204">
        <v>1037.9547299999999</v>
      </c>
      <c r="H33" s="204">
        <v>34602.885799999996</v>
      </c>
      <c r="I33" s="204">
        <v>414016.21419999999</v>
      </c>
      <c r="J33" s="204">
        <v>75542.351964200003</v>
      </c>
      <c r="K33" s="204">
        <v>15485.014169600001</v>
      </c>
      <c r="L33" s="204">
        <v>1135.3358937999999</v>
      </c>
      <c r="M33" s="204">
        <v>459.68439000000001</v>
      </c>
      <c r="N33" s="204">
        <v>3743.6354218000001</v>
      </c>
      <c r="O33" s="204">
        <v>1857.207357</v>
      </c>
      <c r="P33" s="204">
        <v>8501.2196600000007</v>
      </c>
      <c r="Q33" s="204">
        <v>106724.44887000001</v>
      </c>
      <c r="R33" s="193"/>
    </row>
    <row r="34" spans="1:18" ht="95.1" customHeight="1">
      <c r="A34" s="742" t="s">
        <v>945</v>
      </c>
      <c r="B34" s="204">
        <v>43335.440350000004</v>
      </c>
      <c r="C34" s="204">
        <v>619.57636000000002</v>
      </c>
      <c r="D34" s="204">
        <v>900.56939999999997</v>
      </c>
      <c r="E34" s="204">
        <v>0</v>
      </c>
      <c r="F34" s="204">
        <v>0</v>
      </c>
      <c r="G34" s="204">
        <v>0</v>
      </c>
      <c r="H34" s="204">
        <v>0</v>
      </c>
      <c r="I34" s="204">
        <v>44855.586109999997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99">
      <c r="A35" s="742" t="s">
        <v>946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95.1" customHeight="1">
      <c r="A36" s="742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5.1" customHeight="1">
      <c r="A37" s="742" t="s">
        <v>948</v>
      </c>
      <c r="B37" s="204">
        <v>93284.005700000009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93284.005700000009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95.1" customHeight="1">
      <c r="A38" s="742" t="s">
        <v>949</v>
      </c>
      <c r="B38" s="204">
        <v>286970.81595999998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286970.81595999998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745</v>
      </c>
      <c r="B39" s="261">
        <f>SUM(B10:B38)</f>
        <v>13919884.316372201</v>
      </c>
      <c r="C39" s="261">
        <f t="shared" ref="C39:Q39" si="0">SUM(C10:C38)</f>
        <v>48466.435493600002</v>
      </c>
      <c r="D39" s="261">
        <f t="shared" si="0"/>
        <v>113306.99951639998</v>
      </c>
      <c r="E39" s="261">
        <f t="shared" si="0"/>
        <v>7358.9386199999999</v>
      </c>
      <c r="F39" s="261">
        <f t="shared" si="0"/>
        <v>141145.5006878</v>
      </c>
      <c r="G39" s="261">
        <f t="shared" si="0"/>
        <v>5725.3987748</v>
      </c>
      <c r="H39" s="261">
        <f t="shared" si="0"/>
        <v>3484215.0906999991</v>
      </c>
      <c r="I39" s="261">
        <f t="shared" si="0"/>
        <v>17720102.680170003</v>
      </c>
      <c r="J39" s="261">
        <f t="shared" si="0"/>
        <v>7973281.0600391999</v>
      </c>
      <c r="K39" s="261">
        <f t="shared" si="0"/>
        <v>215154.64220959999</v>
      </c>
      <c r="L39" s="261">
        <f t="shared" si="0"/>
        <v>32622.836042000003</v>
      </c>
      <c r="M39" s="261">
        <f t="shared" si="0"/>
        <v>6818.0399299999999</v>
      </c>
      <c r="N39" s="261">
        <f t="shared" si="0"/>
        <v>94008.639154600009</v>
      </c>
      <c r="O39" s="261">
        <f t="shared" si="0"/>
        <v>11745.279948399999</v>
      </c>
      <c r="P39" s="261">
        <f t="shared" si="0"/>
        <v>398367.21068999998</v>
      </c>
      <c r="Q39" s="261">
        <f t="shared" si="0"/>
        <v>8731997.7081199978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1.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>
      <c r="A42" s="733" t="s">
        <v>738</v>
      </c>
      <c r="B42" s="733"/>
      <c r="C42" s="733"/>
      <c r="D42" s="73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65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Y664"/>
  <sheetViews>
    <sheetView showGridLines="0" topLeftCell="A2" zoomScale="20" zoomScaleNormal="20" workbookViewId="0">
      <selection activeCell="M10" sqref="M10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1.5703125" style="656" customWidth="1"/>
    <col min="4" max="4" width="53.7109375" style="375" customWidth="1"/>
    <col min="5" max="5" width="61.5703125" style="375" customWidth="1"/>
    <col min="6" max="6" width="53.7109375" style="375" customWidth="1"/>
    <col min="7" max="7" width="61.5703125" style="375" customWidth="1"/>
    <col min="8" max="10" width="53.7109375" style="375" customWidth="1"/>
    <col min="11" max="11" width="61.5703125" style="375" customWidth="1"/>
    <col min="12" max="12" width="53.7109375" style="375" customWidth="1"/>
    <col min="13" max="13" width="61.5703125" style="375" customWidth="1"/>
    <col min="14" max="14" width="53.7109375" style="375" customWidth="1"/>
    <col min="15" max="15" width="61.570312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62" t="s">
        <v>835</v>
      </c>
      <c r="C8" s="862"/>
      <c r="D8" s="862"/>
      <c r="E8" s="862"/>
      <c r="F8" s="862"/>
      <c r="G8" s="862"/>
      <c r="H8" s="862"/>
      <c r="I8" s="862"/>
      <c r="J8" s="862" t="s">
        <v>53</v>
      </c>
      <c r="K8" s="862"/>
      <c r="L8" s="862"/>
      <c r="M8" s="862"/>
      <c r="N8" s="862"/>
      <c r="O8" s="862"/>
      <c r="P8" s="862"/>
      <c r="Q8" s="862"/>
      <c r="R8" s="193"/>
    </row>
    <row r="9" spans="1:25" s="202" customFormat="1" ht="227.2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5.1" customHeight="1">
      <c r="A10" s="259" t="s">
        <v>13</v>
      </c>
      <c r="B10" s="204">
        <v>1730564.6402479999</v>
      </c>
      <c r="C10" s="204">
        <v>24668.44198</v>
      </c>
      <c r="D10" s="204">
        <v>0</v>
      </c>
      <c r="E10" s="204">
        <v>0</v>
      </c>
      <c r="F10" s="204">
        <v>0</v>
      </c>
      <c r="G10" s="204">
        <v>0</v>
      </c>
      <c r="H10" s="204">
        <v>178151.85850999999</v>
      </c>
      <c r="I10" s="204">
        <v>1933384.94074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193"/>
    </row>
    <row r="11" spans="1:25" ht="95.1" customHeight="1">
      <c r="A11" s="259" t="s">
        <v>14</v>
      </c>
      <c r="B11" s="204">
        <v>1536.59618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1978.2897600000001</v>
      </c>
      <c r="I11" s="204">
        <v>3514.8859400000001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95.1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95.1" customHeight="1">
      <c r="A13" s="259" t="s">
        <v>933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95.1" customHeight="1">
      <c r="A14" s="259" t="s">
        <v>17</v>
      </c>
      <c r="B14" s="204">
        <v>658927.3828868001</v>
      </c>
      <c r="C14" s="204">
        <v>12197.993944399999</v>
      </c>
      <c r="D14" s="204">
        <v>1680.350148</v>
      </c>
      <c r="E14" s="204">
        <v>1056.5103799999999</v>
      </c>
      <c r="F14" s="204">
        <v>9502.8590368000005</v>
      </c>
      <c r="G14" s="204">
        <v>5434.9973908000002</v>
      </c>
      <c r="H14" s="204">
        <v>0</v>
      </c>
      <c r="I14" s="204">
        <v>688800.09378</v>
      </c>
      <c r="J14" s="204">
        <v>199891.25573840001</v>
      </c>
      <c r="K14" s="204">
        <v>448.62018860000001</v>
      </c>
      <c r="L14" s="204">
        <v>13.797690000000001</v>
      </c>
      <c r="M14" s="204">
        <v>0</v>
      </c>
      <c r="N14" s="204">
        <v>403.3558342</v>
      </c>
      <c r="O14" s="204">
        <v>0</v>
      </c>
      <c r="P14" s="204">
        <v>0</v>
      </c>
      <c r="Q14" s="204">
        <v>200757.02943999998</v>
      </c>
      <c r="R14" s="193"/>
    </row>
    <row r="15" spans="1:25" ht="95.1" customHeight="1">
      <c r="A15" s="259" t="s">
        <v>934</v>
      </c>
      <c r="B15" s="204">
        <v>2385.7181399999999</v>
      </c>
      <c r="C15" s="204">
        <v>0</v>
      </c>
      <c r="D15" s="204">
        <v>95.684649999999991</v>
      </c>
      <c r="E15" s="204">
        <v>0</v>
      </c>
      <c r="F15" s="204">
        <v>196.32464999999999</v>
      </c>
      <c r="G15" s="204">
        <v>0</v>
      </c>
      <c r="H15" s="204">
        <v>0</v>
      </c>
      <c r="I15" s="204">
        <v>2677.7274400000001</v>
      </c>
      <c r="J15" s="204">
        <v>854219.54889999994</v>
      </c>
      <c r="K15" s="204">
        <v>5635.0047000000004</v>
      </c>
      <c r="L15" s="204">
        <v>1133.2018799999998</v>
      </c>
      <c r="M15" s="204">
        <v>0</v>
      </c>
      <c r="N15" s="204">
        <v>2027.1101699999999</v>
      </c>
      <c r="O15" s="204">
        <v>22.015840000000001</v>
      </c>
      <c r="P15" s="204">
        <v>0</v>
      </c>
      <c r="Q15" s="204">
        <v>863036.88149000006</v>
      </c>
      <c r="R15" s="193"/>
    </row>
    <row r="16" spans="1:25" ht="95.1" customHeight="1">
      <c r="A16" s="259" t="s">
        <v>935</v>
      </c>
      <c r="B16" s="204">
        <v>21.357669999999999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21.357669999999999</v>
      </c>
      <c r="J16" s="204">
        <v>31228.981319999999</v>
      </c>
      <c r="K16" s="204">
        <v>0</v>
      </c>
      <c r="L16" s="204">
        <v>79.21772</v>
      </c>
      <c r="M16" s="204">
        <v>0</v>
      </c>
      <c r="N16" s="204">
        <v>81.692719999999994</v>
      </c>
      <c r="O16" s="204">
        <v>0</v>
      </c>
      <c r="P16" s="204">
        <v>0</v>
      </c>
      <c r="Q16" s="204">
        <v>31389.891760000002</v>
      </c>
      <c r="R16" s="193"/>
    </row>
    <row r="17" spans="1:18" ht="95.1" customHeight="1">
      <c r="A17" s="259" t="s">
        <v>936</v>
      </c>
      <c r="B17" s="204">
        <v>790750.62424679997</v>
      </c>
      <c r="C17" s="204">
        <v>6854.0418737999998</v>
      </c>
      <c r="D17" s="204">
        <v>2655.9053905999999</v>
      </c>
      <c r="E17" s="204">
        <v>0</v>
      </c>
      <c r="F17" s="204">
        <v>1461.4660802000001</v>
      </c>
      <c r="G17" s="204">
        <v>1547.7762</v>
      </c>
      <c r="H17" s="204">
        <v>0</v>
      </c>
      <c r="I17" s="204">
        <v>803269.81378999993</v>
      </c>
      <c r="J17" s="204">
        <v>206106.64916999999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206106.64916999999</v>
      </c>
      <c r="R17" s="193"/>
    </row>
    <row r="18" spans="1:18" ht="95.1" customHeight="1">
      <c r="A18" s="259" t="s">
        <v>20</v>
      </c>
      <c r="B18" s="204">
        <v>119.32816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119.32816</v>
      </c>
      <c r="J18" s="204">
        <v>21699.815930000001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21699.815930000001</v>
      </c>
      <c r="R18" s="193"/>
    </row>
    <row r="19" spans="1:18" ht="95.1" customHeight="1">
      <c r="A19" s="259" t="s">
        <v>21</v>
      </c>
      <c r="B19" s="204">
        <v>688801.15911280003</v>
      </c>
      <c r="C19" s="204">
        <v>37711.618619999994</v>
      </c>
      <c r="D19" s="204">
        <v>8254.6906978000006</v>
      </c>
      <c r="E19" s="204">
        <v>2305.13355</v>
      </c>
      <c r="F19" s="204">
        <v>25711.5746038</v>
      </c>
      <c r="G19" s="204">
        <v>5369.7721900000006</v>
      </c>
      <c r="H19" s="204">
        <v>0</v>
      </c>
      <c r="I19" s="204">
        <v>768153.94877000002</v>
      </c>
      <c r="J19" s="204">
        <v>1914720.0027708001</v>
      </c>
      <c r="K19" s="204">
        <v>12104.006820000001</v>
      </c>
      <c r="L19" s="204">
        <v>1612.49378</v>
      </c>
      <c r="M19" s="204">
        <v>48.357030000000002</v>
      </c>
      <c r="N19" s="204">
        <v>5778.5797999999995</v>
      </c>
      <c r="O19" s="204">
        <v>146.38398999999998</v>
      </c>
      <c r="P19" s="204">
        <v>3.75</v>
      </c>
      <c r="Q19" s="204">
        <v>1934413.5741900001</v>
      </c>
      <c r="R19" s="193"/>
    </row>
    <row r="20" spans="1:18" ht="95.1" customHeight="1">
      <c r="A20" s="259" t="s">
        <v>937</v>
      </c>
      <c r="B20" s="204">
        <v>72107.880430999998</v>
      </c>
      <c r="C20" s="204">
        <v>5923.7239116000001</v>
      </c>
      <c r="D20" s="204">
        <v>2151.1452000000004</v>
      </c>
      <c r="E20" s="204">
        <v>699.49195999999995</v>
      </c>
      <c r="F20" s="204">
        <v>2725.3925099999997</v>
      </c>
      <c r="G20" s="204">
        <v>1220.9053899999999</v>
      </c>
      <c r="H20" s="204">
        <v>0</v>
      </c>
      <c r="I20" s="204">
        <v>84828.539400000009</v>
      </c>
      <c r="J20" s="204">
        <v>5062092.5092000002</v>
      </c>
      <c r="K20" s="204">
        <v>52626.817457599995</v>
      </c>
      <c r="L20" s="204">
        <v>20504.8960276</v>
      </c>
      <c r="M20" s="204">
        <v>1797.3597199999999</v>
      </c>
      <c r="N20" s="204">
        <v>25427.011109400002</v>
      </c>
      <c r="O20" s="204">
        <v>1829.15879</v>
      </c>
      <c r="P20" s="204">
        <v>210.0463</v>
      </c>
      <c r="Q20" s="204">
        <v>5164487.7986199996</v>
      </c>
      <c r="R20" s="193"/>
    </row>
    <row r="21" spans="1:18" ht="95.1" customHeight="1">
      <c r="A21" s="259" t="s">
        <v>938</v>
      </c>
      <c r="B21" s="204">
        <v>1086005.2994646002</v>
      </c>
      <c r="C21" s="204">
        <v>34101.836119799998</v>
      </c>
      <c r="D21" s="204">
        <v>4098.0490013999997</v>
      </c>
      <c r="E21" s="204">
        <v>948.65535</v>
      </c>
      <c r="F21" s="204">
        <v>10944.225707</v>
      </c>
      <c r="G21" s="204">
        <v>2508.5341756000003</v>
      </c>
      <c r="H21" s="204">
        <v>9006.3170900000005</v>
      </c>
      <c r="I21" s="204">
        <v>1147612.9169100001</v>
      </c>
      <c r="J21" s="204">
        <v>509791.74639780005</v>
      </c>
      <c r="K21" s="204">
        <v>2102.1306353999998</v>
      </c>
      <c r="L21" s="204">
        <v>304.10108740000004</v>
      </c>
      <c r="M21" s="204">
        <v>0</v>
      </c>
      <c r="N21" s="204">
        <v>883.02526280000006</v>
      </c>
      <c r="O21" s="204">
        <v>0</v>
      </c>
      <c r="P21" s="204">
        <v>87.574389999999994</v>
      </c>
      <c r="Q21" s="204">
        <v>513168.57776000001</v>
      </c>
      <c r="R21" s="193"/>
    </row>
    <row r="22" spans="1:18" ht="95.1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5.1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5.1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5.1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5.1" customHeight="1">
      <c r="A26" s="259" t="s">
        <v>941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494954.40536999999</v>
      </c>
      <c r="K26" s="205">
        <v>2969.1810227999999</v>
      </c>
      <c r="L26" s="204">
        <v>806.3263199999999</v>
      </c>
      <c r="M26" s="204">
        <v>0</v>
      </c>
      <c r="N26" s="204">
        <v>2048.5672199999999</v>
      </c>
      <c r="O26" s="204">
        <v>44.275880000000001</v>
      </c>
      <c r="P26" s="204">
        <v>0</v>
      </c>
      <c r="Q26" s="204">
        <v>500822.75581</v>
      </c>
      <c r="R26" s="193"/>
    </row>
    <row r="27" spans="1:18" ht="95.1" customHeight="1">
      <c r="A27" s="259" t="s">
        <v>942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17370.6757158</v>
      </c>
      <c r="K27" s="205">
        <v>148.73886999999999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17519.41459</v>
      </c>
      <c r="R27" s="193"/>
    </row>
    <row r="28" spans="1:18" ht="95.1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5.1" customHeight="1">
      <c r="A29" s="259" t="s">
        <v>30</v>
      </c>
      <c r="B29" s="205">
        <v>573924.29345860006</v>
      </c>
      <c r="C29" s="205">
        <v>12725.527195800001</v>
      </c>
      <c r="D29" s="205">
        <v>5141.2255077999998</v>
      </c>
      <c r="E29" s="205">
        <v>3053.0976299999998</v>
      </c>
      <c r="F29" s="205">
        <v>6557.4683145999998</v>
      </c>
      <c r="G29" s="205">
        <v>1361.1604499999999</v>
      </c>
      <c r="H29" s="205">
        <v>134133.87516</v>
      </c>
      <c r="I29" s="205">
        <v>736896.64771000005</v>
      </c>
      <c r="J29" s="205">
        <v>254884.01666999998</v>
      </c>
      <c r="K29" s="205">
        <v>3827.37934</v>
      </c>
      <c r="L29" s="204">
        <v>681.78284999999994</v>
      </c>
      <c r="M29" s="204">
        <v>16.360569999999999</v>
      </c>
      <c r="N29" s="204">
        <v>695.03671999999995</v>
      </c>
      <c r="O29" s="204">
        <v>25.504750000000001</v>
      </c>
      <c r="P29" s="204">
        <v>0</v>
      </c>
      <c r="Q29" s="204">
        <v>260130.0809</v>
      </c>
      <c r="R29" s="193"/>
    </row>
    <row r="30" spans="1:18" ht="95.1" customHeight="1">
      <c r="A30" s="259" t="s">
        <v>31</v>
      </c>
      <c r="B30" s="205">
        <v>3407.9042100000001</v>
      </c>
      <c r="C30" s="205">
        <v>1885.7754399999999</v>
      </c>
      <c r="D30" s="205">
        <v>154.55154000000002</v>
      </c>
      <c r="E30" s="205">
        <v>0</v>
      </c>
      <c r="F30" s="205">
        <v>0</v>
      </c>
      <c r="G30" s="205">
        <v>0</v>
      </c>
      <c r="H30" s="205">
        <v>0</v>
      </c>
      <c r="I30" s="205">
        <v>5448.2311900000004</v>
      </c>
      <c r="J30" s="205">
        <v>570760.98066</v>
      </c>
      <c r="K30" s="205">
        <v>9667.2858400000005</v>
      </c>
      <c r="L30" s="204">
        <v>3696.5122672000002</v>
      </c>
      <c r="M30" s="204">
        <v>149.43457999999998</v>
      </c>
      <c r="N30" s="204">
        <v>3181.8182700000002</v>
      </c>
      <c r="O30" s="204">
        <v>75.975259999999992</v>
      </c>
      <c r="P30" s="204">
        <v>0</v>
      </c>
      <c r="Q30" s="204">
        <v>587532.00688</v>
      </c>
      <c r="R30" s="193"/>
    </row>
    <row r="31" spans="1:18" ht="95.1" customHeight="1">
      <c r="A31" s="259" t="s">
        <v>943</v>
      </c>
      <c r="B31" s="205">
        <v>276139.5675228</v>
      </c>
      <c r="C31" s="205">
        <v>10396.355637800001</v>
      </c>
      <c r="D31" s="205">
        <v>1107.6984600000001</v>
      </c>
      <c r="E31" s="205">
        <v>101.66647999999999</v>
      </c>
      <c r="F31" s="205">
        <v>3424.2945800000002</v>
      </c>
      <c r="G31" s="205">
        <v>1025.30628</v>
      </c>
      <c r="H31" s="205">
        <v>15518.64472</v>
      </c>
      <c r="I31" s="205">
        <v>307713.53367999999</v>
      </c>
      <c r="J31" s="205">
        <v>139087.98513679998</v>
      </c>
      <c r="K31" s="205">
        <v>384.59653000000003</v>
      </c>
      <c r="L31" s="204">
        <v>51.699461199999995</v>
      </c>
      <c r="M31" s="204">
        <v>0</v>
      </c>
      <c r="N31" s="204">
        <v>528.93605000000002</v>
      </c>
      <c r="O31" s="204">
        <v>0</v>
      </c>
      <c r="P31" s="204">
        <v>0</v>
      </c>
      <c r="Q31" s="204">
        <v>140053.21716999999</v>
      </c>
      <c r="R31" s="193"/>
    </row>
    <row r="32" spans="1:18" ht="95.1" customHeight="1">
      <c r="A32" s="259" t="s">
        <v>944</v>
      </c>
      <c r="B32" s="204">
        <v>1202168.8042726</v>
      </c>
      <c r="C32" s="204">
        <v>25517.746487599998</v>
      </c>
      <c r="D32" s="204">
        <v>0</v>
      </c>
      <c r="E32" s="204">
        <v>1097.3490200000001</v>
      </c>
      <c r="F32" s="204">
        <v>0</v>
      </c>
      <c r="G32" s="204">
        <v>4085.11186</v>
      </c>
      <c r="H32" s="204">
        <v>43692.098570000002</v>
      </c>
      <c r="I32" s="204">
        <v>1276561.1102199999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193"/>
    </row>
    <row r="33" spans="1:18" ht="95.1" customHeight="1">
      <c r="A33" s="259" t="s">
        <v>34</v>
      </c>
      <c r="B33" s="204">
        <v>216032.9437454</v>
      </c>
      <c r="C33" s="204">
        <v>23495.467855399998</v>
      </c>
      <c r="D33" s="204">
        <v>569.09068660000003</v>
      </c>
      <c r="E33" s="204">
        <v>1202.0915500000001</v>
      </c>
      <c r="F33" s="204">
        <v>9592.5728085999999</v>
      </c>
      <c r="G33" s="204">
        <v>4604.2144985999994</v>
      </c>
      <c r="H33" s="204">
        <v>6275.57834</v>
      </c>
      <c r="I33" s="204">
        <v>261771.95947999999</v>
      </c>
      <c r="J33" s="204">
        <v>10875.9274286</v>
      </c>
      <c r="K33" s="204">
        <v>0</v>
      </c>
      <c r="L33" s="204">
        <v>6.9576863999999992</v>
      </c>
      <c r="M33" s="204">
        <v>0</v>
      </c>
      <c r="N33" s="204">
        <v>57.131829599999996</v>
      </c>
      <c r="O33" s="204">
        <v>0</v>
      </c>
      <c r="P33" s="204">
        <v>592.68747999999994</v>
      </c>
      <c r="Q33" s="204">
        <v>11532.70443</v>
      </c>
      <c r="R33" s="193"/>
    </row>
    <row r="34" spans="1:18" ht="95.1" customHeight="1">
      <c r="A34" s="259" t="s">
        <v>945</v>
      </c>
      <c r="B34" s="204">
        <v>39.325789999999998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39.325789999999998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01.25">
      <c r="A35" s="259" t="s">
        <v>946</v>
      </c>
      <c r="B35" s="204">
        <v>355.98225000000002</v>
      </c>
      <c r="C35" s="204">
        <v>265.58235999999999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621.56461000000002</v>
      </c>
      <c r="J35" s="204">
        <v>561.00963000000002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561.00963000000002</v>
      </c>
      <c r="R35" s="193"/>
    </row>
    <row r="36" spans="1:18" ht="95.1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5.1" customHeight="1">
      <c r="A37" s="259" t="s">
        <v>948</v>
      </c>
      <c r="B37" s="204">
        <v>4919.6000000000004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4919.6000000000004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95.1" customHeight="1">
      <c r="A38" s="259" t="s">
        <v>949</v>
      </c>
      <c r="B38" s="204">
        <v>2784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2784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745</v>
      </c>
      <c r="B39" s="261">
        <f>SUM(B10:B38)</f>
        <v>7310992.4077894008</v>
      </c>
      <c r="C39" s="261">
        <f t="shared" ref="C39:Q39" si="0">SUM(C10:C38)</f>
        <v>195744.11142620002</v>
      </c>
      <c r="D39" s="261">
        <f t="shared" si="0"/>
        <v>25908.391282199998</v>
      </c>
      <c r="E39" s="261">
        <f t="shared" si="0"/>
        <v>10463.995920000001</v>
      </c>
      <c r="F39" s="261">
        <f t="shared" si="0"/>
        <v>70116.178291000004</v>
      </c>
      <c r="G39" s="261">
        <f t="shared" si="0"/>
        <v>27157.778435</v>
      </c>
      <c r="H39" s="261">
        <f t="shared" si="0"/>
        <v>388756.66214999999</v>
      </c>
      <c r="I39" s="261">
        <f t="shared" si="0"/>
        <v>8029139.5252799997</v>
      </c>
      <c r="J39" s="261">
        <f t="shared" si="0"/>
        <v>10288245.510038203</v>
      </c>
      <c r="K39" s="261">
        <f t="shared" si="0"/>
        <v>89913.761404399978</v>
      </c>
      <c r="L39" s="261">
        <f t="shared" si="0"/>
        <v>28890.986769800002</v>
      </c>
      <c r="M39" s="261">
        <f t="shared" si="0"/>
        <v>2011.5119</v>
      </c>
      <c r="N39" s="261">
        <f t="shared" si="0"/>
        <v>41112.264986000002</v>
      </c>
      <c r="O39" s="261">
        <f t="shared" si="0"/>
        <v>2143.3145100000002</v>
      </c>
      <c r="P39" s="261">
        <f t="shared" si="0"/>
        <v>894.0581699999999</v>
      </c>
      <c r="Q39" s="261">
        <f t="shared" si="0"/>
        <v>10453211.40777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7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>
      <c r="A43" s="656" t="s">
        <v>738</v>
      </c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showGridLines="0" topLeftCell="A2" zoomScale="20" zoomScaleNormal="20" workbookViewId="0">
      <selection activeCell="Q13" sqref="Q13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1.5703125" style="656" customWidth="1"/>
    <col min="4" max="4" width="53.7109375" style="375" customWidth="1"/>
    <col min="5" max="5" width="61.5703125" style="375" customWidth="1"/>
    <col min="6" max="6" width="53.7109375" style="375" customWidth="1"/>
    <col min="7" max="7" width="61.5703125" style="375" customWidth="1"/>
    <col min="8" max="10" width="53.7109375" style="375" customWidth="1"/>
    <col min="11" max="11" width="61.5703125" style="375" customWidth="1"/>
    <col min="12" max="12" width="53.7109375" style="375" customWidth="1"/>
    <col min="13" max="13" width="61.5703125" style="375" customWidth="1"/>
    <col min="14" max="14" width="53.7109375" style="375" customWidth="1"/>
    <col min="15" max="15" width="61.570312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8.2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62" t="s">
        <v>48</v>
      </c>
      <c r="C8" s="862"/>
      <c r="D8" s="862"/>
      <c r="E8" s="862"/>
      <c r="F8" s="862"/>
      <c r="G8" s="862"/>
      <c r="H8" s="862"/>
      <c r="I8" s="862"/>
      <c r="J8" s="862" t="s">
        <v>49</v>
      </c>
      <c r="K8" s="862"/>
      <c r="L8" s="862"/>
      <c r="M8" s="862"/>
      <c r="N8" s="862"/>
      <c r="O8" s="862"/>
      <c r="P8" s="862"/>
      <c r="Q8" s="862"/>
      <c r="R8" s="193"/>
    </row>
    <row r="9" spans="1:25" s="202" customFormat="1" ht="237.7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59" t="s">
        <v>13</v>
      </c>
      <c r="B10" s="204">
        <v>92136.351791399997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30298.63078</v>
      </c>
      <c r="I10" s="204">
        <v>122434.98256999999</v>
      </c>
      <c r="J10" s="204">
        <v>426933.07532999996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275765.54567000002</v>
      </c>
      <c r="Q10" s="204">
        <v>702698.62100000004</v>
      </c>
      <c r="R10" s="193"/>
    </row>
    <row r="11" spans="1:25" ht="90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90" customHeight="1">
      <c r="A13" s="259" t="s">
        <v>933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90" customHeight="1">
      <c r="A14" s="259" t="s">
        <v>17</v>
      </c>
      <c r="B14" s="204">
        <v>0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0</v>
      </c>
      <c r="I14" s="204">
        <v>0</v>
      </c>
      <c r="J14" s="204">
        <v>0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0</v>
      </c>
      <c r="R14" s="193"/>
    </row>
    <row r="15" spans="1:25" ht="90" customHeight="1">
      <c r="A15" s="259" t="s">
        <v>934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0" customHeight="1">
      <c r="A17" s="259" t="s">
        <v>936</v>
      </c>
      <c r="B17" s="204">
        <v>0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0</v>
      </c>
      <c r="R17" s="193"/>
    </row>
    <row r="18" spans="1:18" ht="90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90" customHeight="1">
      <c r="A19" s="259" t="s">
        <v>21</v>
      </c>
      <c r="B19" s="204">
        <v>0</v>
      </c>
      <c r="C19" s="204">
        <v>228.00960000000001</v>
      </c>
      <c r="D19" s="204">
        <v>0</v>
      </c>
      <c r="E19" s="204">
        <v>0</v>
      </c>
      <c r="F19" s="204">
        <v>0</v>
      </c>
      <c r="G19" s="204">
        <v>0</v>
      </c>
      <c r="H19" s="204">
        <v>0</v>
      </c>
      <c r="I19" s="204">
        <v>228.00960000000001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193"/>
    </row>
    <row r="20" spans="1:18" ht="90" customHeight="1">
      <c r="A20" s="259" t="s">
        <v>937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282.35245000000003</v>
      </c>
      <c r="I20" s="204">
        <v>282.35245000000003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90" customHeight="1">
      <c r="A21" s="259" t="s">
        <v>938</v>
      </c>
      <c r="B21" s="204">
        <v>0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0</v>
      </c>
      <c r="I21" s="204">
        <v>0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90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59" t="s">
        <v>941</v>
      </c>
      <c r="B26" s="205">
        <v>0</v>
      </c>
      <c r="C26" s="205">
        <v>225.60667000000001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225.60667000000001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90" customHeight="1">
      <c r="A27" s="259" t="s">
        <v>942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90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0" customHeight="1">
      <c r="A29" s="259" t="s">
        <v>30</v>
      </c>
      <c r="B29" s="205">
        <v>1431.5068899999999</v>
      </c>
      <c r="C29" s="205">
        <v>0</v>
      </c>
      <c r="D29" s="205">
        <v>63.975279999999998</v>
      </c>
      <c r="E29" s="205">
        <v>0</v>
      </c>
      <c r="F29" s="205">
        <v>56.532209999999999</v>
      </c>
      <c r="G29" s="205">
        <v>0</v>
      </c>
      <c r="H29" s="205">
        <v>0</v>
      </c>
      <c r="I29" s="205">
        <v>1552.0143799999998</v>
      </c>
      <c r="J29" s="205">
        <v>0</v>
      </c>
      <c r="K29" s="205">
        <v>0</v>
      </c>
      <c r="L29" s="204">
        <v>0</v>
      </c>
      <c r="M29" s="204">
        <v>0</v>
      </c>
      <c r="N29" s="204">
        <v>0</v>
      </c>
      <c r="O29" s="204">
        <v>0</v>
      </c>
      <c r="P29" s="204">
        <v>0</v>
      </c>
      <c r="Q29" s="204">
        <v>0</v>
      </c>
      <c r="R29" s="193"/>
    </row>
    <row r="30" spans="1:18" ht="90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90" customHeight="1">
      <c r="A31" s="259" t="s">
        <v>943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8" ht="90" customHeight="1">
      <c r="A32" s="259" t="s">
        <v>944</v>
      </c>
      <c r="B32" s="204">
        <v>23089.237900199998</v>
      </c>
      <c r="C32" s="204">
        <v>0</v>
      </c>
      <c r="D32" s="204">
        <v>0</v>
      </c>
      <c r="E32" s="204">
        <v>0</v>
      </c>
      <c r="F32" s="204">
        <v>0</v>
      </c>
      <c r="G32" s="204">
        <v>274.39999999999998</v>
      </c>
      <c r="H32" s="204">
        <v>3693.7785299999996</v>
      </c>
      <c r="I32" s="204">
        <v>27057.416430000001</v>
      </c>
      <c r="J32" s="204">
        <v>22082.60556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22082.60556</v>
      </c>
      <c r="R32" s="193"/>
    </row>
    <row r="33" spans="1:18" ht="90" customHeight="1">
      <c r="A33" s="259" t="s">
        <v>34</v>
      </c>
      <c r="B33" s="204">
        <v>0</v>
      </c>
      <c r="C33" s="204">
        <v>0</v>
      </c>
      <c r="D33" s="204">
        <v>0</v>
      </c>
      <c r="E33" s="204">
        <v>0</v>
      </c>
      <c r="F33" s="204">
        <v>0</v>
      </c>
      <c r="G33" s="204">
        <v>0</v>
      </c>
      <c r="H33" s="204">
        <v>0</v>
      </c>
      <c r="I33" s="204">
        <v>0</v>
      </c>
      <c r="J33" s="204">
        <v>0</v>
      </c>
      <c r="K33" s="204">
        <v>0</v>
      </c>
      <c r="L33" s="204">
        <v>0</v>
      </c>
      <c r="M33" s="204">
        <v>0</v>
      </c>
      <c r="N33" s="204">
        <v>0</v>
      </c>
      <c r="O33" s="204">
        <v>0</v>
      </c>
      <c r="P33" s="204">
        <v>0</v>
      </c>
      <c r="Q33" s="204">
        <v>0</v>
      </c>
      <c r="R33" s="193"/>
    </row>
    <row r="34" spans="1:18" ht="90" customHeight="1">
      <c r="A34" s="259" t="s">
        <v>945</v>
      </c>
      <c r="B34" s="204">
        <v>0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0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01.25">
      <c r="A35" s="259" t="s">
        <v>946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90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0" customHeight="1">
      <c r="A37" s="259" t="s">
        <v>948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90" customHeight="1">
      <c r="A38" s="259" t="s">
        <v>949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745</v>
      </c>
      <c r="B39" s="261">
        <f>SUM(B10:B38)</f>
        <v>116657.0965816</v>
      </c>
      <c r="C39" s="261">
        <f t="shared" ref="C39:Q39" si="0">SUM(C10:C38)</f>
        <v>453.61626999999999</v>
      </c>
      <c r="D39" s="261">
        <f t="shared" si="0"/>
        <v>63.975279999999998</v>
      </c>
      <c r="E39" s="261">
        <f t="shared" si="0"/>
        <v>0</v>
      </c>
      <c r="F39" s="261">
        <f t="shared" si="0"/>
        <v>56.532209999999999</v>
      </c>
      <c r="G39" s="261">
        <f t="shared" si="0"/>
        <v>274.39999999999998</v>
      </c>
      <c r="H39" s="261">
        <f t="shared" si="0"/>
        <v>34274.761759999994</v>
      </c>
      <c r="I39" s="261">
        <f t="shared" si="0"/>
        <v>151780.38209999999</v>
      </c>
      <c r="J39" s="261">
        <f t="shared" si="0"/>
        <v>449015.68088999996</v>
      </c>
      <c r="K39" s="261">
        <f t="shared" si="0"/>
        <v>0</v>
      </c>
      <c r="L39" s="261">
        <f t="shared" si="0"/>
        <v>0</v>
      </c>
      <c r="M39" s="261">
        <f t="shared" si="0"/>
        <v>0</v>
      </c>
      <c r="N39" s="261">
        <f t="shared" si="0"/>
        <v>0</v>
      </c>
      <c r="O39" s="261">
        <f t="shared" si="0"/>
        <v>0</v>
      </c>
      <c r="P39" s="261">
        <f t="shared" si="0"/>
        <v>275765.54567000002</v>
      </c>
      <c r="Q39" s="261">
        <f t="shared" si="0"/>
        <v>724781.2265600001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L12" sqref="L12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3.7109375" style="656" customWidth="1"/>
    <col min="4" max="4" width="53.7109375" style="375" customWidth="1"/>
    <col min="5" max="5" width="63.7109375" style="375" customWidth="1"/>
    <col min="6" max="6" width="53.7109375" style="375" customWidth="1"/>
    <col min="7" max="7" width="63.7109375" style="375" customWidth="1"/>
    <col min="8" max="8" width="63" style="375" customWidth="1"/>
    <col min="9" max="10" width="53.7109375" style="375" customWidth="1"/>
    <col min="11" max="11" width="63.7109375" style="375" customWidth="1"/>
    <col min="12" max="12" width="53.7109375" style="375" customWidth="1"/>
    <col min="13" max="13" width="63.7109375" style="375" customWidth="1"/>
    <col min="14" max="14" width="53.7109375" style="375" customWidth="1"/>
    <col min="15" max="15" width="63.7109375" style="375" customWidth="1"/>
    <col min="16" max="16" width="65.140625" style="375" customWidth="1"/>
    <col min="17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5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5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62" t="s">
        <v>55</v>
      </c>
      <c r="C8" s="862"/>
      <c r="D8" s="862"/>
      <c r="E8" s="862"/>
      <c r="F8" s="862"/>
      <c r="G8" s="862"/>
      <c r="H8" s="862"/>
      <c r="I8" s="862"/>
      <c r="J8" s="862" t="s">
        <v>56</v>
      </c>
      <c r="K8" s="862"/>
      <c r="L8" s="862"/>
      <c r="M8" s="862"/>
      <c r="N8" s="862"/>
      <c r="O8" s="862"/>
      <c r="P8" s="862"/>
      <c r="Q8" s="862"/>
      <c r="R8" s="193"/>
    </row>
    <row r="9" spans="1:25" s="202" customFormat="1" ht="222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90" customHeight="1">
      <c r="A10" s="259" t="s">
        <v>13</v>
      </c>
      <c r="B10" s="204">
        <v>838044.19420000003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134728.13814</v>
      </c>
      <c r="I10" s="204">
        <v>972772.33234000008</v>
      </c>
      <c r="J10" s="204">
        <v>395501.44541000004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81835.277269999991</v>
      </c>
      <c r="Q10" s="204">
        <v>477336.72268000001</v>
      </c>
      <c r="R10" s="193"/>
    </row>
    <row r="11" spans="1:25" ht="90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253.81061</v>
      </c>
      <c r="K11" s="204">
        <v>1181.2280600000001</v>
      </c>
      <c r="L11" s="204">
        <v>0</v>
      </c>
      <c r="M11" s="204">
        <v>0</v>
      </c>
      <c r="N11" s="204">
        <v>0</v>
      </c>
      <c r="O11" s="204">
        <v>0</v>
      </c>
      <c r="P11" s="204">
        <v>283.19565</v>
      </c>
      <c r="Q11" s="204">
        <v>1718.23432</v>
      </c>
      <c r="R11" s="193"/>
    </row>
    <row r="12" spans="1:25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90" customHeight="1">
      <c r="A13" s="259" t="s">
        <v>933</v>
      </c>
      <c r="B13" s="204">
        <v>388.47012999999998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388.47012999999998</v>
      </c>
      <c r="J13" s="204">
        <v>39327.659820000001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39327.659820000001</v>
      </c>
      <c r="R13" s="193"/>
    </row>
    <row r="14" spans="1:25" ht="90" customHeight="1">
      <c r="A14" s="259" t="s">
        <v>17</v>
      </c>
      <c r="B14" s="204">
        <v>619675.94674600009</v>
      </c>
      <c r="C14" s="204">
        <v>10908.883890000001</v>
      </c>
      <c r="D14" s="204">
        <v>3790.59998</v>
      </c>
      <c r="E14" s="204">
        <v>713.91170999999997</v>
      </c>
      <c r="F14" s="204">
        <v>4307.3121028000005</v>
      </c>
      <c r="G14" s="204">
        <v>0</v>
      </c>
      <c r="H14" s="204">
        <v>0</v>
      </c>
      <c r="I14" s="204">
        <v>639396.65443</v>
      </c>
      <c r="J14" s="204">
        <v>369979.48657419998</v>
      </c>
      <c r="K14" s="204">
        <v>2901.0884999999998</v>
      </c>
      <c r="L14" s="204">
        <v>642.14883999999995</v>
      </c>
      <c r="M14" s="204">
        <v>0</v>
      </c>
      <c r="N14" s="204">
        <v>5350.3838900000001</v>
      </c>
      <c r="O14" s="204">
        <v>38.565109999999997</v>
      </c>
      <c r="P14" s="204">
        <v>0</v>
      </c>
      <c r="Q14" s="204">
        <v>378911.67291000002</v>
      </c>
      <c r="R14" s="193"/>
    </row>
    <row r="15" spans="1:25" ht="90" customHeight="1">
      <c r="A15" s="259" t="s">
        <v>934</v>
      </c>
      <c r="B15" s="204">
        <v>401811.95675000001</v>
      </c>
      <c r="C15" s="204">
        <v>3859.9416499999998</v>
      </c>
      <c r="D15" s="204">
        <v>4253.1196399999999</v>
      </c>
      <c r="E15" s="204">
        <v>265.29278999999997</v>
      </c>
      <c r="F15" s="204">
        <v>750.67854</v>
      </c>
      <c r="G15" s="204">
        <v>0</v>
      </c>
      <c r="H15" s="204">
        <v>0</v>
      </c>
      <c r="I15" s="204">
        <v>410940.98937000002</v>
      </c>
      <c r="J15" s="204">
        <v>1060.5014099999999</v>
      </c>
      <c r="K15" s="204">
        <v>0</v>
      </c>
      <c r="L15" s="204">
        <v>0</v>
      </c>
      <c r="M15" s="204">
        <v>0</v>
      </c>
      <c r="N15" s="204">
        <v>22.192799999999998</v>
      </c>
      <c r="O15" s="204">
        <v>0</v>
      </c>
      <c r="P15" s="204">
        <v>0</v>
      </c>
      <c r="Q15" s="204">
        <v>1082.6942099999999</v>
      </c>
      <c r="R15" s="193"/>
    </row>
    <row r="16" spans="1:25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674.54317000000003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674.54317000000003</v>
      </c>
      <c r="R16" s="193"/>
    </row>
    <row r="17" spans="1:18" ht="90" customHeight="1">
      <c r="A17" s="259" t="s">
        <v>936</v>
      </c>
      <c r="B17" s="204">
        <v>947308.84435000003</v>
      </c>
      <c r="C17" s="204">
        <v>1404.10004</v>
      </c>
      <c r="D17" s="204">
        <v>3248.50477</v>
      </c>
      <c r="E17" s="204">
        <v>0</v>
      </c>
      <c r="F17" s="204">
        <v>2376.9907000000003</v>
      </c>
      <c r="G17" s="204">
        <v>0</v>
      </c>
      <c r="H17" s="204">
        <v>0</v>
      </c>
      <c r="I17" s="204">
        <v>954338.43986000004</v>
      </c>
      <c r="J17" s="204">
        <v>237145.22414999999</v>
      </c>
      <c r="K17" s="204">
        <v>0</v>
      </c>
      <c r="L17" s="204">
        <v>918.66542000000004</v>
      </c>
      <c r="M17" s="204">
        <v>0</v>
      </c>
      <c r="N17" s="204">
        <v>314.20213000000001</v>
      </c>
      <c r="O17" s="204">
        <v>0</v>
      </c>
      <c r="P17" s="204">
        <v>0</v>
      </c>
      <c r="Q17" s="204">
        <v>238378.09169999999</v>
      </c>
      <c r="R17" s="193"/>
    </row>
    <row r="18" spans="1:18" ht="90" customHeight="1">
      <c r="A18" s="259" t="s">
        <v>20</v>
      </c>
      <c r="B18" s="204">
        <v>41418.231380000005</v>
      </c>
      <c r="C18" s="204">
        <v>154.98651000000001</v>
      </c>
      <c r="D18" s="204">
        <v>95.14403999999999</v>
      </c>
      <c r="E18" s="204">
        <v>0</v>
      </c>
      <c r="F18" s="204">
        <v>0</v>
      </c>
      <c r="G18" s="204">
        <v>0</v>
      </c>
      <c r="H18" s="204">
        <v>0</v>
      </c>
      <c r="I18" s="204">
        <v>41668.361929999999</v>
      </c>
      <c r="J18" s="204">
        <v>457.40931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457.40931</v>
      </c>
      <c r="R18" s="193"/>
    </row>
    <row r="19" spans="1:18" ht="90" customHeight="1">
      <c r="A19" s="259" t="s">
        <v>21</v>
      </c>
      <c r="B19" s="204">
        <v>1724982.7892906</v>
      </c>
      <c r="C19" s="204">
        <v>19978.006927599999</v>
      </c>
      <c r="D19" s="204">
        <v>16363.008871400001</v>
      </c>
      <c r="E19" s="204">
        <v>2255.1828805999999</v>
      </c>
      <c r="F19" s="204">
        <v>14511.847260800001</v>
      </c>
      <c r="G19" s="204">
        <v>862.0434818</v>
      </c>
      <c r="H19" s="204">
        <v>170</v>
      </c>
      <c r="I19" s="204">
        <v>1779122.87873</v>
      </c>
      <c r="J19" s="204">
        <v>150453.77476</v>
      </c>
      <c r="K19" s="204">
        <v>10646.83582</v>
      </c>
      <c r="L19" s="204">
        <v>1088.6878899999999</v>
      </c>
      <c r="M19" s="204">
        <v>1081.8786200000002</v>
      </c>
      <c r="N19" s="204">
        <v>3963.6597999999999</v>
      </c>
      <c r="O19" s="204">
        <v>1418.76044</v>
      </c>
      <c r="P19" s="204">
        <v>15027.731529999999</v>
      </c>
      <c r="Q19" s="204">
        <v>183681.32886000001</v>
      </c>
      <c r="R19" s="193"/>
    </row>
    <row r="20" spans="1:18" ht="90" customHeight="1">
      <c r="A20" s="259" t="s">
        <v>937</v>
      </c>
      <c r="B20" s="204">
        <v>1527495.4386104001</v>
      </c>
      <c r="C20" s="204">
        <v>51071.621935999996</v>
      </c>
      <c r="D20" s="204">
        <v>37488.735633599994</v>
      </c>
      <c r="E20" s="204">
        <v>6408.99341</v>
      </c>
      <c r="F20" s="204">
        <v>24527.371400400003</v>
      </c>
      <c r="G20" s="204">
        <v>2099.328759</v>
      </c>
      <c r="H20" s="204">
        <v>340.68090000000001</v>
      </c>
      <c r="I20" s="204">
        <v>1649432.1707200001</v>
      </c>
      <c r="J20" s="204">
        <v>135064.53769999999</v>
      </c>
      <c r="K20" s="204">
        <v>3919.3117699999998</v>
      </c>
      <c r="L20" s="204">
        <v>1592.51268</v>
      </c>
      <c r="M20" s="204">
        <v>28.453949999999999</v>
      </c>
      <c r="N20" s="204">
        <v>6658.3245800000004</v>
      </c>
      <c r="O20" s="204">
        <v>399.37134000000003</v>
      </c>
      <c r="P20" s="204">
        <v>8775.8885800000007</v>
      </c>
      <c r="Q20" s="204">
        <v>156438.40059999999</v>
      </c>
      <c r="R20" s="193"/>
    </row>
    <row r="21" spans="1:18" ht="90" customHeight="1">
      <c r="A21" s="259" t="s">
        <v>938</v>
      </c>
      <c r="B21" s="204">
        <v>679572.60069980007</v>
      </c>
      <c r="C21" s="204">
        <v>526.11529000000007</v>
      </c>
      <c r="D21" s="204">
        <v>3000.6956500000001</v>
      </c>
      <c r="E21" s="204">
        <v>134.90095000000002</v>
      </c>
      <c r="F21" s="204">
        <v>101.45139999999999</v>
      </c>
      <c r="G21" s="204">
        <v>0</v>
      </c>
      <c r="H21" s="204">
        <v>16071.478349999999</v>
      </c>
      <c r="I21" s="204">
        <v>699407.24234</v>
      </c>
      <c r="J21" s="204">
        <v>529935.56130000006</v>
      </c>
      <c r="K21" s="204">
        <v>29786.445820000001</v>
      </c>
      <c r="L21" s="204">
        <v>1981.4524968000001</v>
      </c>
      <c r="M21" s="204">
        <v>406.13900999999998</v>
      </c>
      <c r="N21" s="204">
        <v>6737.84897</v>
      </c>
      <c r="O21" s="204">
        <v>2296.9116622000001</v>
      </c>
      <c r="P21" s="204">
        <v>35452.839610000003</v>
      </c>
      <c r="Q21" s="204">
        <v>606597.19886999996</v>
      </c>
      <c r="R21" s="193"/>
    </row>
    <row r="22" spans="1:18" ht="90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59" t="s">
        <v>941</v>
      </c>
      <c r="B26" s="205">
        <v>905830.25424899999</v>
      </c>
      <c r="C26" s="205">
        <v>12913.7837</v>
      </c>
      <c r="D26" s="205">
        <v>7814.6352699999998</v>
      </c>
      <c r="E26" s="205">
        <v>976.51788999999997</v>
      </c>
      <c r="F26" s="205">
        <v>2917.3947499999999</v>
      </c>
      <c r="G26" s="205">
        <v>993.99787000000003</v>
      </c>
      <c r="H26" s="205">
        <v>0</v>
      </c>
      <c r="I26" s="205">
        <v>931446.58373000007</v>
      </c>
      <c r="J26" s="205">
        <v>13145.713029999999</v>
      </c>
      <c r="K26" s="205">
        <v>1568.20165</v>
      </c>
      <c r="L26" s="204">
        <v>62.947420000000001</v>
      </c>
      <c r="M26" s="204">
        <v>0</v>
      </c>
      <c r="N26" s="204">
        <v>470.74447999999995</v>
      </c>
      <c r="O26" s="204">
        <v>84.700770000000006</v>
      </c>
      <c r="P26" s="204">
        <v>0</v>
      </c>
      <c r="Q26" s="204">
        <v>15332.307349999999</v>
      </c>
      <c r="R26" s="193"/>
    </row>
    <row r="27" spans="1:18" ht="90" customHeight="1">
      <c r="A27" s="259" t="s">
        <v>942</v>
      </c>
      <c r="B27" s="205">
        <v>224229.97640000001</v>
      </c>
      <c r="C27" s="205">
        <v>4140.4297400000005</v>
      </c>
      <c r="D27" s="205">
        <v>1131.093138</v>
      </c>
      <c r="E27" s="205">
        <v>0</v>
      </c>
      <c r="F27" s="205">
        <v>1974.83872</v>
      </c>
      <c r="G27" s="205">
        <v>0</v>
      </c>
      <c r="H27" s="205">
        <v>22.652799999999999</v>
      </c>
      <c r="I27" s="205">
        <v>231498.9908</v>
      </c>
      <c r="J27" s="205">
        <v>61617.819390000004</v>
      </c>
      <c r="K27" s="205">
        <v>12027.69621</v>
      </c>
      <c r="L27" s="204">
        <v>291.09069</v>
      </c>
      <c r="M27" s="204">
        <v>570.90432999999996</v>
      </c>
      <c r="N27" s="204">
        <v>1841.0542700000001</v>
      </c>
      <c r="O27" s="204">
        <v>237.89648</v>
      </c>
      <c r="P27" s="204">
        <v>0</v>
      </c>
      <c r="Q27" s="204">
        <v>76586.461370000005</v>
      </c>
      <c r="R27" s="193"/>
    </row>
    <row r="28" spans="1:18" ht="90" customHeight="1">
      <c r="A28" s="259" t="s">
        <v>29</v>
      </c>
      <c r="B28" s="205">
        <v>30649.998929999998</v>
      </c>
      <c r="C28" s="205">
        <v>24.861509999999999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30674.86044</v>
      </c>
      <c r="J28" s="205">
        <v>961.63754000000006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961.63754000000006</v>
      </c>
      <c r="R28" s="193"/>
    </row>
    <row r="29" spans="1:18" ht="90" customHeight="1">
      <c r="A29" s="259" t="s">
        <v>30</v>
      </c>
      <c r="B29" s="205">
        <v>693782.657274</v>
      </c>
      <c r="C29" s="205">
        <v>8498.5362597999992</v>
      </c>
      <c r="D29" s="205">
        <v>9773.630170800001</v>
      </c>
      <c r="E29" s="205">
        <v>1051.4406399999998</v>
      </c>
      <c r="F29" s="205">
        <v>2350.6048502000003</v>
      </c>
      <c r="G29" s="205">
        <v>184.58706000000001</v>
      </c>
      <c r="H29" s="205">
        <v>3</v>
      </c>
      <c r="I29" s="205">
        <v>715644.45625000005</v>
      </c>
      <c r="J29" s="205">
        <v>133351.91120999999</v>
      </c>
      <c r="K29" s="205">
        <v>923.05667000000005</v>
      </c>
      <c r="L29" s="204">
        <v>309.91834999999998</v>
      </c>
      <c r="M29" s="204">
        <v>30.23723</v>
      </c>
      <c r="N29" s="204">
        <v>1049.07664</v>
      </c>
      <c r="O29" s="204">
        <v>172.7517</v>
      </c>
      <c r="P29" s="204">
        <v>17610.612430000001</v>
      </c>
      <c r="Q29" s="204">
        <v>153447.56422999999</v>
      </c>
      <c r="R29" s="193"/>
    </row>
    <row r="30" spans="1:18" ht="90" customHeight="1">
      <c r="A30" s="259" t="s">
        <v>31</v>
      </c>
      <c r="B30" s="205">
        <v>428517.62840659998</v>
      </c>
      <c r="C30" s="205">
        <v>9131.7896075999997</v>
      </c>
      <c r="D30" s="205">
        <v>9552.9661099999994</v>
      </c>
      <c r="E30" s="205">
        <v>836.02442000000008</v>
      </c>
      <c r="F30" s="205">
        <v>3624.9218695999998</v>
      </c>
      <c r="G30" s="205">
        <v>445.29922999999997</v>
      </c>
      <c r="H30" s="205">
        <v>0</v>
      </c>
      <c r="I30" s="205">
        <v>452108.62964</v>
      </c>
      <c r="J30" s="205">
        <v>13166.94563</v>
      </c>
      <c r="K30" s="205">
        <v>131.60993999999999</v>
      </c>
      <c r="L30" s="204">
        <v>165.68345000000002</v>
      </c>
      <c r="M30" s="204">
        <v>0</v>
      </c>
      <c r="N30" s="204">
        <v>378.76125999999999</v>
      </c>
      <c r="O30" s="204">
        <v>0</v>
      </c>
      <c r="P30" s="204">
        <v>1293.2608</v>
      </c>
      <c r="Q30" s="204">
        <v>15136.26108</v>
      </c>
      <c r="R30" s="193"/>
    </row>
    <row r="31" spans="1:18" ht="90" customHeight="1">
      <c r="A31" s="259" t="s">
        <v>943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82205.275257400004</v>
      </c>
      <c r="K31" s="205">
        <v>872.91895999999997</v>
      </c>
      <c r="L31" s="204">
        <v>139.74978039999999</v>
      </c>
      <c r="M31" s="204">
        <v>333.91727000000003</v>
      </c>
      <c r="N31" s="204">
        <v>802.51522</v>
      </c>
      <c r="O31" s="204">
        <v>0</v>
      </c>
      <c r="P31" s="204">
        <v>224.6002</v>
      </c>
      <c r="Q31" s="204">
        <v>84578.976689999996</v>
      </c>
      <c r="R31" s="193"/>
    </row>
    <row r="32" spans="1:18" ht="90" customHeight="1">
      <c r="A32" s="259" t="s">
        <v>944</v>
      </c>
      <c r="B32" s="204">
        <v>243252.54128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9035.2090700000008</v>
      </c>
      <c r="I32" s="204">
        <v>252287.75034999999</v>
      </c>
      <c r="J32" s="204">
        <v>248131.32022999998</v>
      </c>
      <c r="K32" s="204">
        <v>10905.01109</v>
      </c>
      <c r="L32" s="204">
        <v>0</v>
      </c>
      <c r="M32" s="204">
        <v>0</v>
      </c>
      <c r="N32" s="204">
        <v>6191.18307</v>
      </c>
      <c r="O32" s="204">
        <v>0</v>
      </c>
      <c r="P32" s="204">
        <v>298986.03397000005</v>
      </c>
      <c r="Q32" s="204">
        <v>564213.54836000002</v>
      </c>
      <c r="R32" s="193"/>
    </row>
    <row r="33" spans="1:18" ht="90" customHeight="1">
      <c r="A33" s="259" t="s">
        <v>34</v>
      </c>
      <c r="B33" s="204">
        <v>344641.40899819997</v>
      </c>
      <c r="C33" s="204">
        <v>36247.031427199996</v>
      </c>
      <c r="D33" s="204">
        <v>2835.2467140000003</v>
      </c>
      <c r="E33" s="204">
        <v>1824.5141429999999</v>
      </c>
      <c r="F33" s="204">
        <v>13670.841433</v>
      </c>
      <c r="G33" s="204">
        <v>2200.6534855999998</v>
      </c>
      <c r="H33" s="204">
        <v>2195.8809999999999</v>
      </c>
      <c r="I33" s="204">
        <v>403615.5772</v>
      </c>
      <c r="J33" s="204">
        <v>37835.450700000001</v>
      </c>
      <c r="K33" s="204">
        <v>3363.2080000000001</v>
      </c>
      <c r="L33" s="204">
        <v>423.94643000000002</v>
      </c>
      <c r="M33" s="204">
        <v>0</v>
      </c>
      <c r="N33" s="204">
        <v>1313.35014</v>
      </c>
      <c r="O33" s="204">
        <v>418.04639000000003</v>
      </c>
      <c r="P33" s="204">
        <v>22088.83266</v>
      </c>
      <c r="Q33" s="204">
        <v>65442.834320000002</v>
      </c>
      <c r="R33" s="193"/>
    </row>
    <row r="34" spans="1:18" ht="90" customHeight="1">
      <c r="A34" s="259" t="s">
        <v>945</v>
      </c>
      <c r="B34" s="204">
        <v>3046.85196</v>
      </c>
      <c r="C34" s="204">
        <v>113.93397999999999</v>
      </c>
      <c r="D34" s="204">
        <v>0</v>
      </c>
      <c r="E34" s="204">
        <v>0</v>
      </c>
      <c r="F34" s="204">
        <v>74.998480000000001</v>
      </c>
      <c r="G34" s="204">
        <v>0</v>
      </c>
      <c r="H34" s="204">
        <v>0</v>
      </c>
      <c r="I34" s="204">
        <v>3235.78442</v>
      </c>
      <c r="J34" s="204">
        <v>169.35389000000001</v>
      </c>
      <c r="K34" s="204">
        <v>77.50949</v>
      </c>
      <c r="L34" s="204">
        <v>0</v>
      </c>
      <c r="M34" s="204">
        <v>0</v>
      </c>
      <c r="N34" s="204">
        <v>24</v>
      </c>
      <c r="O34" s="204">
        <v>0</v>
      </c>
      <c r="P34" s="204">
        <v>0</v>
      </c>
      <c r="Q34" s="204">
        <v>270.86338000000001</v>
      </c>
      <c r="R34" s="193"/>
    </row>
    <row r="35" spans="1:18" ht="90" customHeight="1">
      <c r="A35" s="259" t="s">
        <v>946</v>
      </c>
      <c r="B35" s="204">
        <v>293889.10827999999</v>
      </c>
      <c r="C35" s="204">
        <v>2610.2257200000004</v>
      </c>
      <c r="D35" s="204">
        <v>2796.7819800000002</v>
      </c>
      <c r="E35" s="204">
        <v>0</v>
      </c>
      <c r="F35" s="204">
        <v>2298.2122999999997</v>
      </c>
      <c r="G35" s="204">
        <v>0</v>
      </c>
      <c r="H35" s="204">
        <v>0</v>
      </c>
      <c r="I35" s="204">
        <v>301594.32827999996</v>
      </c>
      <c r="J35" s="204">
        <v>23610.82431</v>
      </c>
      <c r="K35" s="204">
        <v>3582.9548500000001</v>
      </c>
      <c r="L35" s="204">
        <v>0</v>
      </c>
      <c r="M35" s="204">
        <v>0</v>
      </c>
      <c r="N35" s="204">
        <v>675.98334</v>
      </c>
      <c r="O35" s="204">
        <v>0</v>
      </c>
      <c r="P35" s="204">
        <v>0</v>
      </c>
      <c r="Q35" s="204">
        <v>27869.762500000001</v>
      </c>
      <c r="R35" s="193"/>
    </row>
    <row r="36" spans="1:18" ht="90" customHeight="1">
      <c r="A36" s="259" t="s">
        <v>947</v>
      </c>
      <c r="B36" s="204">
        <v>10824.685720000001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10824.685720000001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0" customHeight="1">
      <c r="A37" s="259" t="s">
        <v>948</v>
      </c>
      <c r="B37" s="204">
        <v>20586.151721400001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20586.151719999998</v>
      </c>
      <c r="J37" s="204">
        <v>14425.45765</v>
      </c>
      <c r="K37" s="204">
        <v>102.42558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14527.883230000001</v>
      </c>
      <c r="R37" s="193"/>
    </row>
    <row r="38" spans="1:18" ht="90" customHeight="1">
      <c r="A38" s="259" t="s">
        <v>949</v>
      </c>
      <c r="B38" s="204">
        <v>112716.49856000001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112716.49856000001</v>
      </c>
      <c r="J38" s="204">
        <v>79263.696280000004</v>
      </c>
      <c r="K38" s="204">
        <v>17013.87067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96277.566950000008</v>
      </c>
      <c r="R38" s="193"/>
    </row>
    <row r="39" spans="1:18" s="140" customFormat="1" ht="83.25" customHeight="1">
      <c r="A39" s="260" t="s">
        <v>745</v>
      </c>
      <c r="B39" s="261">
        <f t="shared" ref="B39:P39" si="0">SUM(B10:B38)</f>
        <v>10092666.233935999</v>
      </c>
      <c r="C39" s="261">
        <f t="shared" si="0"/>
        <v>161584.2481882</v>
      </c>
      <c r="D39" s="261">
        <f t="shared" si="0"/>
        <v>102144.16196779997</v>
      </c>
      <c r="E39" s="261">
        <f t="shared" si="0"/>
        <v>14466.778833599999</v>
      </c>
      <c r="F39" s="261">
        <f t="shared" si="0"/>
        <v>73487.463806799991</v>
      </c>
      <c r="G39" s="261">
        <f t="shared" si="0"/>
        <v>6785.9098863999998</v>
      </c>
      <c r="H39" s="261">
        <f t="shared" si="0"/>
        <v>162567.04026000001</v>
      </c>
      <c r="I39" s="261">
        <f t="shared" si="0"/>
        <v>10613701.836960001</v>
      </c>
      <c r="J39" s="261">
        <f t="shared" si="0"/>
        <v>2567739.3593315999</v>
      </c>
      <c r="K39" s="261">
        <f t="shared" si="0"/>
        <v>99003.373080000005</v>
      </c>
      <c r="L39" s="261">
        <f t="shared" si="0"/>
        <v>7616.8034472000018</v>
      </c>
      <c r="M39" s="261">
        <f t="shared" si="0"/>
        <v>2451.5304100000003</v>
      </c>
      <c r="N39" s="261">
        <f t="shared" si="0"/>
        <v>35793.280590000002</v>
      </c>
      <c r="O39" s="261">
        <f t="shared" si="0"/>
        <v>5067.0038922000012</v>
      </c>
      <c r="P39" s="261">
        <f t="shared" si="0"/>
        <v>481578.27270000003</v>
      </c>
      <c r="Q39" s="261">
        <f>SUM(Q10:Q38)</f>
        <v>3199249.6234499998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0" zoomScaleNormal="20" workbookViewId="0">
      <selection activeCell="L19" sqref="L19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2.28515625" style="656" customWidth="1"/>
    <col min="4" max="4" width="53.7109375" style="375" customWidth="1"/>
    <col min="5" max="5" width="62.28515625" style="375" customWidth="1"/>
    <col min="6" max="6" width="53.7109375" style="375" customWidth="1"/>
    <col min="7" max="7" width="62.28515625" style="375" customWidth="1"/>
    <col min="8" max="8" width="64.42578125" style="375" customWidth="1"/>
    <col min="9" max="10" width="53.7109375" style="375" customWidth="1"/>
    <col min="11" max="11" width="62.28515625" style="656" customWidth="1"/>
    <col min="12" max="12" width="53.7109375" style="375" customWidth="1"/>
    <col min="13" max="13" width="62.28515625" style="375" customWidth="1"/>
    <col min="14" max="14" width="53.7109375" style="375" customWidth="1"/>
    <col min="15" max="15" width="62.28515625" style="375" customWidth="1"/>
    <col min="16" max="16" width="66.5703125" style="375" customWidth="1"/>
    <col min="17" max="18" width="53.7109375" style="375" customWidth="1"/>
    <col min="19" max="19" width="62.28515625" style="375" customWidth="1"/>
    <col min="20" max="20" width="53.7109375" style="375" customWidth="1"/>
    <col min="21" max="21" width="62.28515625" style="375" customWidth="1"/>
    <col min="22" max="22" width="53.7109375" style="375" customWidth="1"/>
    <col min="23" max="23" width="62.28515625" style="375" customWidth="1"/>
    <col min="24" max="24" width="68" style="375" bestFit="1" customWidth="1"/>
    <col min="25" max="25" width="53.7109375" style="375" customWidth="1"/>
    <col min="26" max="26" width="6.5703125" style="191" customWidth="1"/>
    <col min="27" max="256" width="11.42578125" style="375"/>
    <col min="257" max="257" width="255.7109375" style="375" bestFit="1" customWidth="1"/>
    <col min="258" max="281" width="53.7109375" style="375" customWidth="1"/>
    <col min="282" max="282" width="6.5703125" style="375" customWidth="1"/>
    <col min="283" max="512" width="11.42578125" style="375"/>
    <col min="513" max="513" width="255.7109375" style="375" bestFit="1" customWidth="1"/>
    <col min="514" max="537" width="53.7109375" style="375" customWidth="1"/>
    <col min="538" max="538" width="6.5703125" style="375" customWidth="1"/>
    <col min="539" max="768" width="11.42578125" style="375"/>
    <col min="769" max="769" width="255.7109375" style="375" bestFit="1" customWidth="1"/>
    <col min="770" max="793" width="53.7109375" style="375" customWidth="1"/>
    <col min="794" max="794" width="6.5703125" style="375" customWidth="1"/>
    <col min="795" max="1024" width="11.42578125" style="375"/>
    <col min="1025" max="1025" width="255.7109375" style="375" bestFit="1" customWidth="1"/>
    <col min="1026" max="1049" width="53.7109375" style="375" customWidth="1"/>
    <col min="1050" max="1050" width="6.5703125" style="375" customWidth="1"/>
    <col min="1051" max="1280" width="11.42578125" style="375"/>
    <col min="1281" max="1281" width="255.7109375" style="375" bestFit="1" customWidth="1"/>
    <col min="1282" max="1305" width="53.7109375" style="375" customWidth="1"/>
    <col min="1306" max="1306" width="6.5703125" style="375" customWidth="1"/>
    <col min="1307" max="1536" width="11.42578125" style="375"/>
    <col min="1537" max="1537" width="255.7109375" style="375" bestFit="1" customWidth="1"/>
    <col min="1538" max="1561" width="53.7109375" style="375" customWidth="1"/>
    <col min="1562" max="1562" width="6.5703125" style="375" customWidth="1"/>
    <col min="1563" max="1792" width="11.42578125" style="375"/>
    <col min="1793" max="1793" width="255.7109375" style="375" bestFit="1" customWidth="1"/>
    <col min="1794" max="1817" width="53.7109375" style="375" customWidth="1"/>
    <col min="1818" max="1818" width="6.5703125" style="375" customWidth="1"/>
    <col min="1819" max="2048" width="11.42578125" style="375"/>
    <col min="2049" max="2049" width="255.7109375" style="375" bestFit="1" customWidth="1"/>
    <col min="2050" max="2073" width="53.7109375" style="375" customWidth="1"/>
    <col min="2074" max="2074" width="6.5703125" style="375" customWidth="1"/>
    <col min="2075" max="2304" width="11.42578125" style="375"/>
    <col min="2305" max="2305" width="255.7109375" style="375" bestFit="1" customWidth="1"/>
    <col min="2306" max="2329" width="53.7109375" style="375" customWidth="1"/>
    <col min="2330" max="2330" width="6.5703125" style="375" customWidth="1"/>
    <col min="2331" max="2560" width="11.42578125" style="375"/>
    <col min="2561" max="2561" width="255.7109375" style="375" bestFit="1" customWidth="1"/>
    <col min="2562" max="2585" width="53.7109375" style="375" customWidth="1"/>
    <col min="2586" max="2586" width="6.5703125" style="375" customWidth="1"/>
    <col min="2587" max="2816" width="11.42578125" style="375"/>
    <col min="2817" max="2817" width="255.7109375" style="375" bestFit="1" customWidth="1"/>
    <col min="2818" max="2841" width="53.7109375" style="375" customWidth="1"/>
    <col min="2842" max="2842" width="6.5703125" style="375" customWidth="1"/>
    <col min="2843" max="3072" width="11.42578125" style="375"/>
    <col min="3073" max="3073" width="255.7109375" style="375" bestFit="1" customWidth="1"/>
    <col min="3074" max="3097" width="53.7109375" style="375" customWidth="1"/>
    <col min="3098" max="3098" width="6.5703125" style="375" customWidth="1"/>
    <col min="3099" max="3328" width="11.42578125" style="375"/>
    <col min="3329" max="3329" width="255.7109375" style="375" bestFit="1" customWidth="1"/>
    <col min="3330" max="3353" width="53.7109375" style="375" customWidth="1"/>
    <col min="3354" max="3354" width="6.5703125" style="375" customWidth="1"/>
    <col min="3355" max="3584" width="11.42578125" style="375"/>
    <col min="3585" max="3585" width="255.7109375" style="375" bestFit="1" customWidth="1"/>
    <col min="3586" max="3609" width="53.7109375" style="375" customWidth="1"/>
    <col min="3610" max="3610" width="6.5703125" style="375" customWidth="1"/>
    <col min="3611" max="3840" width="11.42578125" style="375"/>
    <col min="3841" max="3841" width="255.7109375" style="375" bestFit="1" customWidth="1"/>
    <col min="3842" max="3865" width="53.7109375" style="375" customWidth="1"/>
    <col min="3866" max="3866" width="6.5703125" style="375" customWidth="1"/>
    <col min="3867" max="4096" width="11.42578125" style="375"/>
    <col min="4097" max="4097" width="255.7109375" style="375" bestFit="1" customWidth="1"/>
    <col min="4098" max="4121" width="53.7109375" style="375" customWidth="1"/>
    <col min="4122" max="4122" width="6.5703125" style="375" customWidth="1"/>
    <col min="4123" max="4352" width="11.42578125" style="375"/>
    <col min="4353" max="4353" width="255.7109375" style="375" bestFit="1" customWidth="1"/>
    <col min="4354" max="4377" width="53.7109375" style="375" customWidth="1"/>
    <col min="4378" max="4378" width="6.5703125" style="375" customWidth="1"/>
    <col min="4379" max="4608" width="11.42578125" style="375"/>
    <col min="4609" max="4609" width="255.7109375" style="375" bestFit="1" customWidth="1"/>
    <col min="4610" max="4633" width="53.7109375" style="375" customWidth="1"/>
    <col min="4634" max="4634" width="6.5703125" style="375" customWidth="1"/>
    <col min="4635" max="4864" width="11.42578125" style="375"/>
    <col min="4865" max="4865" width="255.7109375" style="375" bestFit="1" customWidth="1"/>
    <col min="4866" max="4889" width="53.7109375" style="375" customWidth="1"/>
    <col min="4890" max="4890" width="6.5703125" style="375" customWidth="1"/>
    <col min="4891" max="5120" width="11.42578125" style="375"/>
    <col min="5121" max="5121" width="255.7109375" style="375" bestFit="1" customWidth="1"/>
    <col min="5122" max="5145" width="53.7109375" style="375" customWidth="1"/>
    <col min="5146" max="5146" width="6.5703125" style="375" customWidth="1"/>
    <col min="5147" max="5376" width="11.42578125" style="375"/>
    <col min="5377" max="5377" width="255.7109375" style="375" bestFit="1" customWidth="1"/>
    <col min="5378" max="5401" width="53.7109375" style="375" customWidth="1"/>
    <col min="5402" max="5402" width="6.5703125" style="375" customWidth="1"/>
    <col min="5403" max="5632" width="11.42578125" style="375"/>
    <col min="5633" max="5633" width="255.7109375" style="375" bestFit="1" customWidth="1"/>
    <col min="5634" max="5657" width="53.7109375" style="375" customWidth="1"/>
    <col min="5658" max="5658" width="6.5703125" style="375" customWidth="1"/>
    <col min="5659" max="5888" width="11.42578125" style="375"/>
    <col min="5889" max="5889" width="255.7109375" style="375" bestFit="1" customWidth="1"/>
    <col min="5890" max="5913" width="53.7109375" style="375" customWidth="1"/>
    <col min="5914" max="5914" width="6.5703125" style="375" customWidth="1"/>
    <col min="5915" max="6144" width="11.42578125" style="375"/>
    <col min="6145" max="6145" width="255.7109375" style="375" bestFit="1" customWidth="1"/>
    <col min="6146" max="6169" width="53.7109375" style="375" customWidth="1"/>
    <col min="6170" max="6170" width="6.5703125" style="375" customWidth="1"/>
    <col min="6171" max="6400" width="11.42578125" style="375"/>
    <col min="6401" max="6401" width="255.7109375" style="375" bestFit="1" customWidth="1"/>
    <col min="6402" max="6425" width="53.7109375" style="375" customWidth="1"/>
    <col min="6426" max="6426" width="6.5703125" style="375" customWidth="1"/>
    <col min="6427" max="6656" width="11.42578125" style="375"/>
    <col min="6657" max="6657" width="255.7109375" style="375" bestFit="1" customWidth="1"/>
    <col min="6658" max="6681" width="53.7109375" style="375" customWidth="1"/>
    <col min="6682" max="6682" width="6.5703125" style="375" customWidth="1"/>
    <col min="6683" max="6912" width="11.42578125" style="375"/>
    <col min="6913" max="6913" width="255.7109375" style="375" bestFit="1" customWidth="1"/>
    <col min="6914" max="6937" width="53.7109375" style="375" customWidth="1"/>
    <col min="6938" max="6938" width="6.5703125" style="375" customWidth="1"/>
    <col min="6939" max="7168" width="11.42578125" style="375"/>
    <col min="7169" max="7169" width="255.7109375" style="375" bestFit="1" customWidth="1"/>
    <col min="7170" max="7193" width="53.7109375" style="375" customWidth="1"/>
    <col min="7194" max="7194" width="6.5703125" style="375" customWidth="1"/>
    <col min="7195" max="7424" width="11.42578125" style="375"/>
    <col min="7425" max="7425" width="255.7109375" style="375" bestFit="1" customWidth="1"/>
    <col min="7426" max="7449" width="53.7109375" style="375" customWidth="1"/>
    <col min="7450" max="7450" width="6.5703125" style="375" customWidth="1"/>
    <col min="7451" max="7680" width="11.42578125" style="375"/>
    <col min="7681" max="7681" width="255.7109375" style="375" bestFit="1" customWidth="1"/>
    <col min="7682" max="7705" width="53.7109375" style="375" customWidth="1"/>
    <col min="7706" max="7706" width="6.5703125" style="375" customWidth="1"/>
    <col min="7707" max="7936" width="11.42578125" style="375"/>
    <col min="7937" max="7937" width="255.7109375" style="375" bestFit="1" customWidth="1"/>
    <col min="7938" max="7961" width="53.7109375" style="375" customWidth="1"/>
    <col min="7962" max="7962" width="6.5703125" style="375" customWidth="1"/>
    <col min="7963" max="8192" width="11.42578125" style="375"/>
    <col min="8193" max="8193" width="255.7109375" style="375" bestFit="1" customWidth="1"/>
    <col min="8194" max="8217" width="53.7109375" style="375" customWidth="1"/>
    <col min="8218" max="8218" width="6.5703125" style="375" customWidth="1"/>
    <col min="8219" max="8448" width="11.42578125" style="375"/>
    <col min="8449" max="8449" width="255.7109375" style="375" bestFit="1" customWidth="1"/>
    <col min="8450" max="8473" width="53.7109375" style="375" customWidth="1"/>
    <col min="8474" max="8474" width="6.5703125" style="375" customWidth="1"/>
    <col min="8475" max="8704" width="11.42578125" style="375"/>
    <col min="8705" max="8705" width="255.7109375" style="375" bestFit="1" customWidth="1"/>
    <col min="8706" max="8729" width="53.7109375" style="375" customWidth="1"/>
    <col min="8730" max="8730" width="6.5703125" style="375" customWidth="1"/>
    <col min="8731" max="8960" width="11.42578125" style="375"/>
    <col min="8961" max="8961" width="255.7109375" style="375" bestFit="1" customWidth="1"/>
    <col min="8962" max="8985" width="53.7109375" style="375" customWidth="1"/>
    <col min="8986" max="8986" width="6.5703125" style="375" customWidth="1"/>
    <col min="8987" max="9216" width="11.42578125" style="375"/>
    <col min="9217" max="9217" width="255.7109375" style="375" bestFit="1" customWidth="1"/>
    <col min="9218" max="9241" width="53.7109375" style="375" customWidth="1"/>
    <col min="9242" max="9242" width="6.5703125" style="375" customWidth="1"/>
    <col min="9243" max="9472" width="11.42578125" style="375"/>
    <col min="9473" max="9473" width="255.7109375" style="375" bestFit="1" customWidth="1"/>
    <col min="9474" max="9497" width="53.7109375" style="375" customWidth="1"/>
    <col min="9498" max="9498" width="6.5703125" style="375" customWidth="1"/>
    <col min="9499" max="9728" width="11.42578125" style="375"/>
    <col min="9729" max="9729" width="255.7109375" style="375" bestFit="1" customWidth="1"/>
    <col min="9730" max="9753" width="53.7109375" style="375" customWidth="1"/>
    <col min="9754" max="9754" width="6.5703125" style="375" customWidth="1"/>
    <col min="9755" max="9984" width="11.42578125" style="375"/>
    <col min="9985" max="9985" width="255.7109375" style="375" bestFit="1" customWidth="1"/>
    <col min="9986" max="10009" width="53.7109375" style="375" customWidth="1"/>
    <col min="10010" max="10010" width="6.5703125" style="375" customWidth="1"/>
    <col min="10011" max="10240" width="11.42578125" style="375"/>
    <col min="10241" max="10241" width="255.7109375" style="375" bestFit="1" customWidth="1"/>
    <col min="10242" max="10265" width="53.7109375" style="375" customWidth="1"/>
    <col min="10266" max="10266" width="6.5703125" style="375" customWidth="1"/>
    <col min="10267" max="10496" width="11.42578125" style="375"/>
    <col min="10497" max="10497" width="255.7109375" style="375" bestFit="1" customWidth="1"/>
    <col min="10498" max="10521" width="53.7109375" style="375" customWidth="1"/>
    <col min="10522" max="10522" width="6.5703125" style="375" customWidth="1"/>
    <col min="10523" max="10752" width="11.42578125" style="375"/>
    <col min="10753" max="10753" width="255.7109375" style="375" bestFit="1" customWidth="1"/>
    <col min="10754" max="10777" width="53.7109375" style="375" customWidth="1"/>
    <col min="10778" max="10778" width="6.5703125" style="375" customWidth="1"/>
    <col min="10779" max="11008" width="11.42578125" style="375"/>
    <col min="11009" max="11009" width="255.7109375" style="375" bestFit="1" customWidth="1"/>
    <col min="11010" max="11033" width="53.7109375" style="375" customWidth="1"/>
    <col min="11034" max="11034" width="6.5703125" style="375" customWidth="1"/>
    <col min="11035" max="11264" width="11.42578125" style="375"/>
    <col min="11265" max="11265" width="255.7109375" style="375" bestFit="1" customWidth="1"/>
    <col min="11266" max="11289" width="53.7109375" style="375" customWidth="1"/>
    <col min="11290" max="11290" width="6.5703125" style="375" customWidth="1"/>
    <col min="11291" max="11520" width="11.42578125" style="375"/>
    <col min="11521" max="11521" width="255.7109375" style="375" bestFit="1" customWidth="1"/>
    <col min="11522" max="11545" width="53.7109375" style="375" customWidth="1"/>
    <col min="11546" max="11546" width="6.5703125" style="375" customWidth="1"/>
    <col min="11547" max="11776" width="11.42578125" style="375"/>
    <col min="11777" max="11777" width="255.7109375" style="375" bestFit="1" customWidth="1"/>
    <col min="11778" max="11801" width="53.7109375" style="375" customWidth="1"/>
    <col min="11802" max="11802" width="6.5703125" style="375" customWidth="1"/>
    <col min="11803" max="12032" width="11.42578125" style="375"/>
    <col min="12033" max="12033" width="255.7109375" style="375" bestFit="1" customWidth="1"/>
    <col min="12034" max="12057" width="53.7109375" style="375" customWidth="1"/>
    <col min="12058" max="12058" width="6.5703125" style="375" customWidth="1"/>
    <col min="12059" max="12288" width="11.42578125" style="375"/>
    <col min="12289" max="12289" width="255.7109375" style="375" bestFit="1" customWidth="1"/>
    <col min="12290" max="12313" width="53.7109375" style="375" customWidth="1"/>
    <col min="12314" max="12314" width="6.5703125" style="375" customWidth="1"/>
    <col min="12315" max="12544" width="11.42578125" style="375"/>
    <col min="12545" max="12545" width="255.7109375" style="375" bestFit="1" customWidth="1"/>
    <col min="12546" max="12569" width="53.7109375" style="375" customWidth="1"/>
    <col min="12570" max="12570" width="6.5703125" style="375" customWidth="1"/>
    <col min="12571" max="12800" width="11.42578125" style="375"/>
    <col min="12801" max="12801" width="255.7109375" style="375" bestFit="1" customWidth="1"/>
    <col min="12802" max="12825" width="53.7109375" style="375" customWidth="1"/>
    <col min="12826" max="12826" width="6.5703125" style="375" customWidth="1"/>
    <col min="12827" max="13056" width="11.42578125" style="375"/>
    <col min="13057" max="13057" width="255.7109375" style="375" bestFit="1" customWidth="1"/>
    <col min="13058" max="13081" width="53.7109375" style="375" customWidth="1"/>
    <col min="13082" max="13082" width="6.5703125" style="375" customWidth="1"/>
    <col min="13083" max="13312" width="11.42578125" style="375"/>
    <col min="13313" max="13313" width="255.7109375" style="375" bestFit="1" customWidth="1"/>
    <col min="13314" max="13337" width="53.7109375" style="375" customWidth="1"/>
    <col min="13338" max="13338" width="6.5703125" style="375" customWidth="1"/>
    <col min="13339" max="13568" width="11.42578125" style="375"/>
    <col min="13569" max="13569" width="255.7109375" style="375" bestFit="1" customWidth="1"/>
    <col min="13570" max="13593" width="53.7109375" style="375" customWidth="1"/>
    <col min="13594" max="13594" width="6.5703125" style="375" customWidth="1"/>
    <col min="13595" max="13824" width="11.42578125" style="375"/>
    <col min="13825" max="13825" width="255.7109375" style="375" bestFit="1" customWidth="1"/>
    <col min="13826" max="13849" width="53.7109375" style="375" customWidth="1"/>
    <col min="13850" max="13850" width="6.5703125" style="375" customWidth="1"/>
    <col min="13851" max="14080" width="11.42578125" style="375"/>
    <col min="14081" max="14081" width="255.7109375" style="375" bestFit="1" customWidth="1"/>
    <col min="14082" max="14105" width="53.7109375" style="375" customWidth="1"/>
    <col min="14106" max="14106" width="6.5703125" style="375" customWidth="1"/>
    <col min="14107" max="14336" width="11.42578125" style="375"/>
    <col min="14337" max="14337" width="255.7109375" style="375" bestFit="1" customWidth="1"/>
    <col min="14338" max="14361" width="53.7109375" style="375" customWidth="1"/>
    <col min="14362" max="14362" width="6.5703125" style="375" customWidth="1"/>
    <col min="14363" max="14592" width="11.42578125" style="375"/>
    <col min="14593" max="14593" width="255.7109375" style="375" bestFit="1" customWidth="1"/>
    <col min="14594" max="14617" width="53.7109375" style="375" customWidth="1"/>
    <col min="14618" max="14618" width="6.5703125" style="375" customWidth="1"/>
    <col min="14619" max="14848" width="11.42578125" style="375"/>
    <col min="14849" max="14849" width="255.7109375" style="375" bestFit="1" customWidth="1"/>
    <col min="14850" max="14873" width="53.7109375" style="375" customWidth="1"/>
    <col min="14874" max="14874" width="6.5703125" style="375" customWidth="1"/>
    <col min="14875" max="15104" width="11.42578125" style="375"/>
    <col min="15105" max="15105" width="255.7109375" style="375" bestFit="1" customWidth="1"/>
    <col min="15106" max="15129" width="53.7109375" style="375" customWidth="1"/>
    <col min="15130" max="15130" width="6.5703125" style="375" customWidth="1"/>
    <col min="15131" max="15360" width="11.42578125" style="375"/>
    <col min="15361" max="15361" width="255.7109375" style="375" bestFit="1" customWidth="1"/>
    <col min="15362" max="15385" width="53.7109375" style="375" customWidth="1"/>
    <col min="15386" max="15386" width="6.5703125" style="375" customWidth="1"/>
    <col min="15387" max="15616" width="11.42578125" style="375"/>
    <col min="15617" max="15617" width="255.7109375" style="375" bestFit="1" customWidth="1"/>
    <col min="15618" max="15641" width="53.7109375" style="375" customWidth="1"/>
    <col min="15642" max="15642" width="6.5703125" style="375" customWidth="1"/>
    <col min="15643" max="15872" width="11.42578125" style="375"/>
    <col min="15873" max="15873" width="255.7109375" style="375" bestFit="1" customWidth="1"/>
    <col min="15874" max="15897" width="53.7109375" style="375" customWidth="1"/>
    <col min="15898" max="15898" width="6.5703125" style="375" customWidth="1"/>
    <col min="15899" max="16128" width="11.42578125" style="375"/>
    <col min="16129" max="16129" width="255.7109375" style="375" bestFit="1" customWidth="1"/>
    <col min="16130" max="16153" width="53.7109375" style="375" customWidth="1"/>
    <col min="16154" max="16154" width="6.5703125" style="375" customWidth="1"/>
    <col min="16155" max="16384" width="11.42578125" style="375"/>
  </cols>
  <sheetData>
    <row r="1" spans="1:33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189"/>
    </row>
    <row r="3" spans="1:33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  <c r="Z3" s="189"/>
    </row>
    <row r="4" spans="1:33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  <c r="Z4" s="189"/>
    </row>
    <row r="5" spans="1:33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  <c r="Z5" s="190"/>
    </row>
    <row r="6" spans="1:33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254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7"/>
      <c r="L7" s="258"/>
      <c r="M7" s="258"/>
      <c r="N7" s="256"/>
      <c r="O7" s="256"/>
      <c r="P7" s="256"/>
      <c r="Q7" s="256"/>
      <c r="R7" s="256"/>
      <c r="S7" s="258"/>
      <c r="T7" s="256"/>
      <c r="U7" s="256"/>
      <c r="V7" s="258"/>
      <c r="W7" s="258"/>
      <c r="X7" s="256"/>
      <c r="Y7" s="258"/>
      <c r="Z7" s="193"/>
    </row>
    <row r="8" spans="1:33" s="195" customFormat="1" ht="92.25" customHeight="1">
      <c r="A8" s="194"/>
      <c r="B8" s="862" t="s">
        <v>664</v>
      </c>
      <c r="C8" s="862"/>
      <c r="D8" s="862"/>
      <c r="E8" s="862"/>
      <c r="F8" s="862"/>
      <c r="G8" s="862"/>
      <c r="H8" s="862"/>
      <c r="I8" s="862"/>
      <c r="J8" s="862" t="s">
        <v>546</v>
      </c>
      <c r="K8" s="862"/>
      <c r="L8" s="862"/>
      <c r="M8" s="862"/>
      <c r="N8" s="862"/>
      <c r="O8" s="862"/>
      <c r="P8" s="862"/>
      <c r="Q8" s="862"/>
      <c r="R8" s="862" t="s">
        <v>116</v>
      </c>
      <c r="S8" s="862"/>
      <c r="T8" s="862"/>
      <c r="U8" s="862"/>
      <c r="V8" s="862"/>
      <c r="W8" s="862"/>
      <c r="X8" s="862"/>
      <c r="Y8" s="862"/>
      <c r="Z8" s="193">
        <v>1</v>
      </c>
    </row>
    <row r="9" spans="1:33" s="202" customFormat="1" ht="222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7" t="s">
        <v>167</v>
      </c>
      <c r="L9" s="196" t="s">
        <v>168</v>
      </c>
      <c r="M9" s="198" t="s">
        <v>169</v>
      </c>
      <c r="N9" s="199" t="s">
        <v>170</v>
      </c>
      <c r="O9" s="198" t="s">
        <v>171</v>
      </c>
      <c r="P9" s="196" t="s">
        <v>172</v>
      </c>
      <c r="Q9" s="199" t="s">
        <v>43</v>
      </c>
      <c r="R9" s="196" t="s">
        <v>41</v>
      </c>
      <c r="S9" s="198" t="s">
        <v>167</v>
      </c>
      <c r="T9" s="199" t="s">
        <v>168</v>
      </c>
      <c r="U9" s="198" t="s">
        <v>169</v>
      </c>
      <c r="V9" s="196" t="s">
        <v>170</v>
      </c>
      <c r="W9" s="198" t="s">
        <v>171</v>
      </c>
      <c r="X9" s="196" t="s">
        <v>172</v>
      </c>
      <c r="Y9" s="196" t="s">
        <v>43</v>
      </c>
      <c r="Z9" s="200">
        <v>1</v>
      </c>
      <c r="AA9" s="201"/>
      <c r="AB9" s="201"/>
      <c r="AC9" s="200"/>
      <c r="AD9" s="201"/>
      <c r="AE9" s="201"/>
      <c r="AF9" s="200"/>
      <c r="AG9" s="201"/>
    </row>
    <row r="10" spans="1:33" ht="90" customHeight="1">
      <c r="A10" s="259" t="s">
        <v>13</v>
      </c>
      <c r="B10" s="204">
        <v>2983283.3218899998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206740.17528</v>
      </c>
      <c r="I10" s="204">
        <v>3190023.4971699999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30990777.0551548</v>
      </c>
      <c r="S10" s="204">
        <v>737852.58112679992</v>
      </c>
      <c r="T10" s="204">
        <v>26311.57762</v>
      </c>
      <c r="U10" s="204">
        <v>34011.13725</v>
      </c>
      <c r="V10" s="204">
        <v>71811.966396400006</v>
      </c>
      <c r="W10" s="204">
        <v>21613.480489999998</v>
      </c>
      <c r="X10" s="204">
        <v>15317339.20885</v>
      </c>
      <c r="Y10" s="204">
        <v>47199717.006889999</v>
      </c>
      <c r="Z10" s="193"/>
    </row>
    <row r="11" spans="1:33" ht="90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10853.394837600001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68.599999999999994</v>
      </c>
      <c r="Q11" s="204">
        <v>10921.994839999999</v>
      </c>
      <c r="R11" s="204">
        <v>93661.549452399995</v>
      </c>
      <c r="S11" s="204">
        <v>1956.4874425999999</v>
      </c>
      <c r="T11" s="204">
        <v>1748.2</v>
      </c>
      <c r="U11" s="204">
        <v>0</v>
      </c>
      <c r="V11" s="204">
        <v>3532.7595660000002</v>
      </c>
      <c r="W11" s="204">
        <v>238.32223000000002</v>
      </c>
      <c r="X11" s="204">
        <v>1195956.69297</v>
      </c>
      <c r="Y11" s="204">
        <v>1297094.01165</v>
      </c>
      <c r="Z11" s="193"/>
    </row>
    <row r="12" spans="1:33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206219.36611999999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206219.36611999999</v>
      </c>
      <c r="Z12" s="193"/>
    </row>
    <row r="13" spans="1:33" ht="90" customHeight="1">
      <c r="A13" s="259" t="s">
        <v>933</v>
      </c>
      <c r="B13" s="204">
        <v>374743.86663999996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374743.86663999996</v>
      </c>
      <c r="J13" s="204">
        <v>3227.9134800000002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3227.9134800000002</v>
      </c>
      <c r="R13" s="204">
        <v>1873638.7908299998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8034.7514000000001</v>
      </c>
      <c r="Y13" s="204">
        <v>1881673.54223</v>
      </c>
      <c r="Z13" s="193"/>
    </row>
    <row r="14" spans="1:33" ht="90" customHeight="1">
      <c r="A14" s="259" t="s">
        <v>17</v>
      </c>
      <c r="B14" s="204">
        <v>1027927.9784947999</v>
      </c>
      <c r="C14" s="204">
        <v>12982.518147600002</v>
      </c>
      <c r="D14" s="204">
        <v>4794.8164400000005</v>
      </c>
      <c r="E14" s="204">
        <v>1919.09383</v>
      </c>
      <c r="F14" s="204">
        <v>13588.5393324</v>
      </c>
      <c r="G14" s="204">
        <v>1255.17652</v>
      </c>
      <c r="H14" s="204">
        <v>0</v>
      </c>
      <c r="I14" s="204">
        <v>1062468.12274</v>
      </c>
      <c r="J14" s="204">
        <v>263998.3748618</v>
      </c>
      <c r="K14" s="204">
        <v>7052.7677266000001</v>
      </c>
      <c r="L14" s="204">
        <v>363.06007</v>
      </c>
      <c r="M14" s="204">
        <v>22.413270000000001</v>
      </c>
      <c r="N14" s="204">
        <v>2943.96209</v>
      </c>
      <c r="O14" s="204">
        <v>290.76251000000002</v>
      </c>
      <c r="P14" s="204">
        <v>0</v>
      </c>
      <c r="Q14" s="204">
        <v>274671.34052999999</v>
      </c>
      <c r="R14" s="204">
        <v>14823883.1899004</v>
      </c>
      <c r="S14" s="204">
        <v>84690.657239399996</v>
      </c>
      <c r="T14" s="204">
        <v>93429.8455674</v>
      </c>
      <c r="U14" s="204">
        <v>5399.2020154000002</v>
      </c>
      <c r="V14" s="204">
        <v>213127.6247318</v>
      </c>
      <c r="W14" s="204">
        <v>15694.5475678</v>
      </c>
      <c r="X14" s="204">
        <v>0</v>
      </c>
      <c r="Y14" s="204">
        <v>15236225.067030001</v>
      </c>
      <c r="Z14" s="193"/>
    </row>
    <row r="15" spans="1:33" ht="90" customHeight="1">
      <c r="A15" s="259" t="s">
        <v>934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17235.629870000001</v>
      </c>
      <c r="K15" s="204">
        <v>416.43603000000002</v>
      </c>
      <c r="L15" s="204">
        <v>111.01291999999999</v>
      </c>
      <c r="M15" s="204">
        <v>60.417439999999999</v>
      </c>
      <c r="N15" s="204">
        <v>91.886240000000001</v>
      </c>
      <c r="O15" s="204">
        <v>48.826160000000002</v>
      </c>
      <c r="P15" s="204">
        <v>0</v>
      </c>
      <c r="Q15" s="204">
        <v>17964.20866</v>
      </c>
      <c r="R15" s="204">
        <v>1888374.5102402</v>
      </c>
      <c r="S15" s="204">
        <v>11028.29068</v>
      </c>
      <c r="T15" s="204">
        <v>9350.4213049999998</v>
      </c>
      <c r="U15" s="204">
        <v>518.14017000000001</v>
      </c>
      <c r="V15" s="204">
        <v>7618.2120417999995</v>
      </c>
      <c r="W15" s="204">
        <v>129.73035000000002</v>
      </c>
      <c r="X15" s="204">
        <v>0</v>
      </c>
      <c r="Y15" s="204">
        <v>1917019.3048</v>
      </c>
      <c r="Z15" s="193"/>
    </row>
    <row r="16" spans="1:33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31924.882160000001</v>
      </c>
      <c r="S16" s="204">
        <v>0</v>
      </c>
      <c r="T16" s="204">
        <v>79.21772</v>
      </c>
      <c r="U16" s="204">
        <v>0</v>
      </c>
      <c r="V16" s="204">
        <v>81.692719999999994</v>
      </c>
      <c r="W16" s="204">
        <v>0</v>
      </c>
      <c r="X16" s="204">
        <v>0</v>
      </c>
      <c r="Y16" s="204">
        <v>32085.792600000001</v>
      </c>
      <c r="Z16" s="193"/>
    </row>
    <row r="17" spans="1:26" ht="90" customHeight="1">
      <c r="A17" s="259" t="s">
        <v>936</v>
      </c>
      <c r="B17" s="204">
        <v>813046.99145099998</v>
      </c>
      <c r="C17" s="204">
        <v>1164.1779099999999</v>
      </c>
      <c r="D17" s="204">
        <v>2056.90542</v>
      </c>
      <c r="E17" s="204">
        <v>83.708529999999996</v>
      </c>
      <c r="F17" s="204">
        <v>1544.6928554000001</v>
      </c>
      <c r="G17" s="204">
        <v>0</v>
      </c>
      <c r="H17" s="204">
        <v>0</v>
      </c>
      <c r="I17" s="204">
        <v>817896.47619000007</v>
      </c>
      <c r="J17" s="204">
        <v>299097.19647000002</v>
      </c>
      <c r="K17" s="204">
        <v>2110.4353599999999</v>
      </c>
      <c r="L17" s="204">
        <v>126.90496</v>
      </c>
      <c r="M17" s="204">
        <v>36.667139999999996</v>
      </c>
      <c r="N17" s="204">
        <v>515.95652000000007</v>
      </c>
      <c r="O17" s="204">
        <v>0</v>
      </c>
      <c r="P17" s="204">
        <v>0</v>
      </c>
      <c r="Q17" s="204">
        <v>301887.16044999997</v>
      </c>
      <c r="R17" s="204">
        <v>18975392.864046201</v>
      </c>
      <c r="S17" s="204">
        <v>20984.434910399999</v>
      </c>
      <c r="T17" s="204">
        <v>89905.675771199996</v>
      </c>
      <c r="U17" s="204">
        <v>120.37567</v>
      </c>
      <c r="V17" s="204">
        <v>158464.18276620001</v>
      </c>
      <c r="W17" s="204">
        <v>1631.4259424000002</v>
      </c>
      <c r="X17" s="204">
        <v>0</v>
      </c>
      <c r="Y17" s="204">
        <v>19246498.959169999</v>
      </c>
      <c r="Z17" s="193"/>
    </row>
    <row r="18" spans="1:26" ht="90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4940.9436599999999</v>
      </c>
      <c r="K18" s="204">
        <v>0</v>
      </c>
      <c r="L18" s="204">
        <v>0</v>
      </c>
      <c r="M18" s="204">
        <v>0</v>
      </c>
      <c r="N18" s="204">
        <v>45.497160000000001</v>
      </c>
      <c r="O18" s="204">
        <v>0</v>
      </c>
      <c r="P18" s="204">
        <v>0</v>
      </c>
      <c r="Q18" s="204">
        <v>4986.4408200000007</v>
      </c>
      <c r="R18" s="204">
        <v>154845.89997999999</v>
      </c>
      <c r="S18" s="204">
        <v>154.98651000000001</v>
      </c>
      <c r="T18" s="204">
        <v>95.14403999999999</v>
      </c>
      <c r="U18" s="204">
        <v>0</v>
      </c>
      <c r="V18" s="204">
        <v>105.3018</v>
      </c>
      <c r="W18" s="204">
        <v>0</v>
      </c>
      <c r="X18" s="204">
        <v>0</v>
      </c>
      <c r="Y18" s="204">
        <v>155201.33233</v>
      </c>
      <c r="Z18" s="193"/>
    </row>
    <row r="19" spans="1:26" ht="90" customHeight="1">
      <c r="A19" s="259" t="s">
        <v>21</v>
      </c>
      <c r="B19" s="204">
        <v>401381.36968</v>
      </c>
      <c r="C19" s="204">
        <v>892.33064000000002</v>
      </c>
      <c r="D19" s="204">
        <v>854.02429000000006</v>
      </c>
      <c r="E19" s="204">
        <v>106.04308</v>
      </c>
      <c r="F19" s="204">
        <v>956.41813000000002</v>
      </c>
      <c r="G19" s="204">
        <v>114.72307000000001</v>
      </c>
      <c r="H19" s="204">
        <v>4451.3601500000004</v>
      </c>
      <c r="I19" s="204">
        <v>408756.26904000004</v>
      </c>
      <c r="J19" s="204">
        <v>1225351.4393800001</v>
      </c>
      <c r="K19" s="204">
        <v>36842.752869999997</v>
      </c>
      <c r="L19" s="204">
        <v>7252.5004900000004</v>
      </c>
      <c r="M19" s="204">
        <v>2103.5456300000001</v>
      </c>
      <c r="N19" s="204">
        <v>8632.0957899999994</v>
      </c>
      <c r="O19" s="204">
        <v>2777.5143399999997</v>
      </c>
      <c r="P19" s="204">
        <v>76323.426529999997</v>
      </c>
      <c r="Q19" s="204">
        <v>1359283.2750299999</v>
      </c>
      <c r="R19" s="204">
        <v>10310704.169425</v>
      </c>
      <c r="S19" s="204">
        <v>181868.7326928</v>
      </c>
      <c r="T19" s="204">
        <v>87576.556216199999</v>
      </c>
      <c r="U19" s="204">
        <v>15998.7139606</v>
      </c>
      <c r="V19" s="204">
        <v>190948.0716622</v>
      </c>
      <c r="W19" s="204">
        <v>26672.484394400002</v>
      </c>
      <c r="X19" s="204">
        <v>272312.15472000005</v>
      </c>
      <c r="Y19" s="204">
        <v>11086080.883100001</v>
      </c>
      <c r="Z19" s="193"/>
    </row>
    <row r="20" spans="1:26" ht="90" customHeight="1">
      <c r="A20" s="259" t="s">
        <v>937</v>
      </c>
      <c r="B20" s="204">
        <v>333545.65502999997</v>
      </c>
      <c r="C20" s="204">
        <v>859.61850000000004</v>
      </c>
      <c r="D20" s="204">
        <v>1251.06979</v>
      </c>
      <c r="E20" s="204">
        <v>68.885210000000001</v>
      </c>
      <c r="F20" s="204">
        <v>443.87620000000004</v>
      </c>
      <c r="G20" s="204">
        <v>0</v>
      </c>
      <c r="H20" s="204">
        <v>14</v>
      </c>
      <c r="I20" s="204">
        <v>336183.10473000002</v>
      </c>
      <c r="J20" s="204">
        <v>1560807.4553699999</v>
      </c>
      <c r="K20" s="204">
        <v>27977.867920000001</v>
      </c>
      <c r="L20" s="204">
        <v>11620.776230000001</v>
      </c>
      <c r="M20" s="204">
        <v>1497.7810300000001</v>
      </c>
      <c r="N20" s="204">
        <v>14108.435438999999</v>
      </c>
      <c r="O20" s="204">
        <v>2231.5161000000003</v>
      </c>
      <c r="P20" s="204">
        <v>26746.589079999998</v>
      </c>
      <c r="Q20" s="204">
        <v>1644990.42117</v>
      </c>
      <c r="R20" s="204">
        <v>11578750.3788202</v>
      </c>
      <c r="S20" s="204">
        <v>190869.62257480001</v>
      </c>
      <c r="T20" s="204">
        <v>95435.724611600002</v>
      </c>
      <c r="U20" s="204">
        <v>12731.29355</v>
      </c>
      <c r="V20" s="204">
        <v>151674.61663879998</v>
      </c>
      <c r="W20" s="204">
        <v>17779.388978999999</v>
      </c>
      <c r="X20" s="204">
        <v>43889.206689999999</v>
      </c>
      <c r="Y20" s="204">
        <v>12091130.231969999</v>
      </c>
      <c r="Z20" s="193"/>
    </row>
    <row r="21" spans="1:26" ht="90" customHeight="1">
      <c r="A21" s="259" t="s">
        <v>938</v>
      </c>
      <c r="B21" s="204">
        <v>2559501.393985</v>
      </c>
      <c r="C21" s="204">
        <v>32579.912620999999</v>
      </c>
      <c r="D21" s="204">
        <v>15315.46098</v>
      </c>
      <c r="E21" s="204">
        <v>1331.4675400000001</v>
      </c>
      <c r="F21" s="204">
        <v>30307.217629999999</v>
      </c>
      <c r="G21" s="204">
        <v>4171.9265500000001</v>
      </c>
      <c r="H21" s="204">
        <v>1671.1540600000001</v>
      </c>
      <c r="I21" s="204">
        <v>2644878.5333600002</v>
      </c>
      <c r="J21" s="204">
        <v>1639290.9569663999</v>
      </c>
      <c r="K21" s="204">
        <v>94510.329454199993</v>
      </c>
      <c r="L21" s="204">
        <v>1063.2961599999999</v>
      </c>
      <c r="M21" s="204">
        <v>91.09984</v>
      </c>
      <c r="N21" s="204">
        <v>12660.841296000001</v>
      </c>
      <c r="O21" s="204">
        <v>4462.0794595999996</v>
      </c>
      <c r="P21" s="204">
        <v>4879.5205900000001</v>
      </c>
      <c r="Q21" s="204">
        <v>1756958.1237999999</v>
      </c>
      <c r="R21" s="204">
        <v>11584700.098329201</v>
      </c>
      <c r="S21" s="204">
        <v>277533.28921120003</v>
      </c>
      <c r="T21" s="204">
        <v>66538.330361200002</v>
      </c>
      <c r="U21" s="204">
        <v>5428.8713564</v>
      </c>
      <c r="V21" s="204">
        <v>181509.43432300002</v>
      </c>
      <c r="W21" s="204">
        <v>24348.4853788</v>
      </c>
      <c r="X21" s="204">
        <v>271264.65510000003</v>
      </c>
      <c r="Y21" s="204">
        <v>12411323.164110001</v>
      </c>
      <c r="Z21" s="193"/>
    </row>
    <row r="22" spans="1:26" ht="90" customHeight="1">
      <c r="A22" s="259" t="s">
        <v>24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  <c r="Z22" s="193"/>
    </row>
    <row r="23" spans="1:26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  <c r="Z23" s="193"/>
    </row>
    <row r="24" spans="1:26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5">
        <v>0</v>
      </c>
      <c r="M24" s="205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5">
        <v>0</v>
      </c>
      <c r="T24" s="204">
        <v>0</v>
      </c>
      <c r="U24" s="204">
        <v>0</v>
      </c>
      <c r="V24" s="204">
        <v>0</v>
      </c>
      <c r="W24" s="204">
        <v>0</v>
      </c>
      <c r="X24" s="204">
        <v>0</v>
      </c>
      <c r="Y24" s="204">
        <v>0</v>
      </c>
      <c r="Z24" s="193"/>
    </row>
    <row r="25" spans="1:26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5">
        <v>0</v>
      </c>
      <c r="T25" s="204">
        <v>0</v>
      </c>
      <c r="U25" s="204">
        <v>0</v>
      </c>
      <c r="V25" s="204">
        <v>0</v>
      </c>
      <c r="W25" s="204">
        <v>0</v>
      </c>
      <c r="X25" s="204">
        <v>0</v>
      </c>
      <c r="Y25" s="204">
        <v>0</v>
      </c>
      <c r="Z25" s="193"/>
    </row>
    <row r="26" spans="1:26" ht="90" customHeight="1">
      <c r="A26" s="259" t="s">
        <v>941</v>
      </c>
      <c r="B26" s="205">
        <v>18082.74422</v>
      </c>
      <c r="C26" s="205">
        <v>56.196059999999996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18138.940280000003</v>
      </c>
      <c r="J26" s="205">
        <v>1221816.3270899998</v>
      </c>
      <c r="K26" s="205">
        <v>12152.1664</v>
      </c>
      <c r="L26" s="205">
        <v>3270.52432</v>
      </c>
      <c r="M26" s="205">
        <v>607.03102999999999</v>
      </c>
      <c r="N26" s="205">
        <v>4013.1111800000003</v>
      </c>
      <c r="O26" s="205">
        <v>395.70196999999996</v>
      </c>
      <c r="P26" s="205">
        <v>1043.40194</v>
      </c>
      <c r="Q26" s="205">
        <v>1243298.2639300001</v>
      </c>
      <c r="R26" s="205">
        <v>3532374.0781756002</v>
      </c>
      <c r="S26" s="205">
        <v>38974.796282799995</v>
      </c>
      <c r="T26" s="204">
        <v>17281.120780000001</v>
      </c>
      <c r="U26" s="204">
        <v>1652.10241</v>
      </c>
      <c r="V26" s="204">
        <v>19740.845776400001</v>
      </c>
      <c r="W26" s="204">
        <v>4001.0224348000002</v>
      </c>
      <c r="X26" s="204">
        <v>1905.19694</v>
      </c>
      <c r="Y26" s="204">
        <v>3615929.1628</v>
      </c>
      <c r="Z26" s="193"/>
    </row>
    <row r="27" spans="1:26" ht="90" customHeight="1">
      <c r="A27" s="259" t="s">
        <v>942</v>
      </c>
      <c r="B27" s="205">
        <v>282514.47762999998</v>
      </c>
      <c r="C27" s="205">
        <v>6714.9372999999996</v>
      </c>
      <c r="D27" s="205">
        <v>1750.3819099999998</v>
      </c>
      <c r="E27" s="205">
        <v>369.59692999999999</v>
      </c>
      <c r="F27" s="205">
        <v>3872.3481499999998</v>
      </c>
      <c r="G27" s="205">
        <v>777.35011999999995</v>
      </c>
      <c r="H27" s="205">
        <v>0</v>
      </c>
      <c r="I27" s="205">
        <v>295999.09204000002</v>
      </c>
      <c r="J27" s="205">
        <v>276647.83412999997</v>
      </c>
      <c r="K27" s="205">
        <v>8017.7239400000008</v>
      </c>
      <c r="L27" s="205">
        <v>225.93945000000002</v>
      </c>
      <c r="M27" s="205">
        <v>0</v>
      </c>
      <c r="N27" s="205">
        <v>1563.39048</v>
      </c>
      <c r="O27" s="205">
        <v>320</v>
      </c>
      <c r="P27" s="205">
        <v>131.39698999999999</v>
      </c>
      <c r="Q27" s="205">
        <v>286906.28499000001</v>
      </c>
      <c r="R27" s="205">
        <v>1033639.8381204</v>
      </c>
      <c r="S27" s="205">
        <v>37362.854880000006</v>
      </c>
      <c r="T27" s="204">
        <v>4248.8308980000002</v>
      </c>
      <c r="U27" s="204">
        <v>940.50126</v>
      </c>
      <c r="V27" s="204">
        <v>13657.3256752</v>
      </c>
      <c r="W27" s="204">
        <v>2097.4286194000001</v>
      </c>
      <c r="X27" s="204">
        <v>352.04115000000002</v>
      </c>
      <c r="Y27" s="204">
        <v>1092298.8206099998</v>
      </c>
      <c r="Z27" s="193"/>
    </row>
    <row r="28" spans="1:26" ht="90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5">
        <v>0</v>
      </c>
      <c r="M28" s="205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185492.53836000001</v>
      </c>
      <c r="S28" s="205">
        <v>924.40607999999997</v>
      </c>
      <c r="T28" s="204">
        <v>1600.00965</v>
      </c>
      <c r="U28" s="204">
        <v>60.76164</v>
      </c>
      <c r="V28" s="204">
        <v>4327.8756599999997</v>
      </c>
      <c r="W28" s="204">
        <v>0</v>
      </c>
      <c r="X28" s="204">
        <v>0</v>
      </c>
      <c r="Y28" s="204">
        <v>192405.59138999999</v>
      </c>
      <c r="Z28" s="193"/>
    </row>
    <row r="29" spans="1:26" ht="90" customHeight="1">
      <c r="A29" s="259" t="s">
        <v>30</v>
      </c>
      <c r="B29" s="205">
        <v>170498.51682019999</v>
      </c>
      <c r="C29" s="205">
        <v>326.30286999999998</v>
      </c>
      <c r="D29" s="205">
        <v>821.35005039999999</v>
      </c>
      <c r="E29" s="205">
        <v>0</v>
      </c>
      <c r="F29" s="205">
        <v>0</v>
      </c>
      <c r="G29" s="205">
        <v>0</v>
      </c>
      <c r="H29" s="205">
        <v>64366.507210000003</v>
      </c>
      <c r="I29" s="205">
        <v>236012.67694999999</v>
      </c>
      <c r="J29" s="205">
        <v>290488.03372000001</v>
      </c>
      <c r="K29" s="205">
        <v>2815.18019</v>
      </c>
      <c r="L29" s="205">
        <v>1829.07313</v>
      </c>
      <c r="M29" s="205">
        <v>111.04335</v>
      </c>
      <c r="N29" s="205">
        <v>687.97492</v>
      </c>
      <c r="O29" s="205">
        <v>0</v>
      </c>
      <c r="P29" s="205">
        <v>39377.790209999999</v>
      </c>
      <c r="Q29" s="205">
        <v>335309.09551999997</v>
      </c>
      <c r="R29" s="205">
        <v>9294112.4173610006</v>
      </c>
      <c r="S29" s="205">
        <v>39280.541373599997</v>
      </c>
      <c r="T29" s="204">
        <v>98915.130915000002</v>
      </c>
      <c r="U29" s="204">
        <v>6241.5783125999997</v>
      </c>
      <c r="V29" s="204">
        <v>111975.364709</v>
      </c>
      <c r="W29" s="204">
        <v>2366.7696900000001</v>
      </c>
      <c r="X29" s="204">
        <v>1204439.3560200001</v>
      </c>
      <c r="Y29" s="204">
        <v>10757331.15838</v>
      </c>
      <c r="Z29" s="193"/>
    </row>
    <row r="30" spans="1:26" ht="90" customHeight="1">
      <c r="A30" s="259" t="s">
        <v>31</v>
      </c>
      <c r="B30" s="205">
        <v>34203.210729999999</v>
      </c>
      <c r="C30" s="205">
        <v>77.776809999999998</v>
      </c>
      <c r="D30" s="205">
        <v>117.64024999999999</v>
      </c>
      <c r="E30" s="205">
        <v>0</v>
      </c>
      <c r="F30" s="205">
        <v>0</v>
      </c>
      <c r="G30" s="205">
        <v>0</v>
      </c>
      <c r="H30" s="205">
        <v>0</v>
      </c>
      <c r="I30" s="205">
        <v>34398.627789999999</v>
      </c>
      <c r="J30" s="205">
        <v>129388.34022</v>
      </c>
      <c r="K30" s="205">
        <v>1402.49667</v>
      </c>
      <c r="L30" s="205">
        <v>968.47649000000001</v>
      </c>
      <c r="M30" s="205">
        <v>47.003540000000001</v>
      </c>
      <c r="N30" s="205">
        <v>1236.59745</v>
      </c>
      <c r="O30" s="205">
        <v>46.595519999999993</v>
      </c>
      <c r="P30" s="205">
        <v>0</v>
      </c>
      <c r="Q30" s="205">
        <v>133089.50988999999</v>
      </c>
      <c r="R30" s="205">
        <v>1246617.8458894</v>
      </c>
      <c r="S30" s="205">
        <v>22296.7343076</v>
      </c>
      <c r="T30" s="204">
        <v>15752.4362418</v>
      </c>
      <c r="U30" s="204">
        <v>1032.46254</v>
      </c>
      <c r="V30" s="204">
        <v>10449.264993000001</v>
      </c>
      <c r="W30" s="204">
        <v>738.11093999999991</v>
      </c>
      <c r="X30" s="204">
        <v>4904.2385100000001</v>
      </c>
      <c r="Y30" s="204">
        <v>1301791.09342</v>
      </c>
      <c r="Z30" s="193"/>
    </row>
    <row r="31" spans="1:26" ht="90" customHeight="1">
      <c r="A31" s="259" t="s">
        <v>943</v>
      </c>
      <c r="B31" s="205">
        <v>108838.1547798</v>
      </c>
      <c r="C31" s="205">
        <v>1890.0397</v>
      </c>
      <c r="D31" s="205">
        <v>608.69037000000003</v>
      </c>
      <c r="E31" s="205">
        <v>0</v>
      </c>
      <c r="F31" s="205">
        <v>3335.9515000000001</v>
      </c>
      <c r="G31" s="205">
        <v>0</v>
      </c>
      <c r="H31" s="205">
        <v>45.389809999999997</v>
      </c>
      <c r="I31" s="205">
        <v>114718.22615999999</v>
      </c>
      <c r="J31" s="205">
        <v>68502.4563872</v>
      </c>
      <c r="K31" s="205">
        <v>2361.0207799999998</v>
      </c>
      <c r="L31" s="205">
        <v>78.671240000000012</v>
      </c>
      <c r="M31" s="205">
        <v>13.01619</v>
      </c>
      <c r="N31" s="205">
        <v>708.27773000000002</v>
      </c>
      <c r="O31" s="205">
        <v>45.505960000000002</v>
      </c>
      <c r="P31" s="205">
        <v>43.084769999999999</v>
      </c>
      <c r="Q31" s="205">
        <v>71752.033060000002</v>
      </c>
      <c r="R31" s="205">
        <v>1034953.3907979999</v>
      </c>
      <c r="S31" s="205">
        <v>16673.136192999998</v>
      </c>
      <c r="T31" s="204">
        <v>6857.4353421999995</v>
      </c>
      <c r="U31" s="204">
        <v>448.59994</v>
      </c>
      <c r="V31" s="204">
        <v>32315.1343954</v>
      </c>
      <c r="W31" s="204">
        <v>1485.6543174000001</v>
      </c>
      <c r="X31" s="204">
        <v>36656.888189999998</v>
      </c>
      <c r="Y31" s="204">
        <v>1129390.2391900001</v>
      </c>
      <c r="Z31" s="193"/>
    </row>
    <row r="32" spans="1:26" ht="90" customHeight="1">
      <c r="A32" s="259" t="s">
        <v>944</v>
      </c>
      <c r="B32" s="204">
        <v>755201.24737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29472.016970000001</v>
      </c>
      <c r="I32" s="204">
        <v>784673.26433999999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204">
        <v>10694747.548328198</v>
      </c>
      <c r="S32" s="204">
        <v>888273.00043299992</v>
      </c>
      <c r="T32" s="204">
        <v>59206.446876599999</v>
      </c>
      <c r="U32" s="204">
        <v>10175.425300000001</v>
      </c>
      <c r="V32" s="204">
        <v>118689.5726978</v>
      </c>
      <c r="W32" s="204">
        <v>139141.62265540002</v>
      </c>
      <c r="X32" s="204">
        <v>2106105.0969000002</v>
      </c>
      <c r="Y32" s="204">
        <v>14016338.713200001</v>
      </c>
      <c r="Z32" s="193"/>
    </row>
    <row r="33" spans="1:26" ht="90" customHeight="1">
      <c r="A33" s="259" t="s">
        <v>34</v>
      </c>
      <c r="B33" s="204">
        <v>279121.26260660001</v>
      </c>
      <c r="C33" s="204">
        <v>6947.7486200000003</v>
      </c>
      <c r="D33" s="204">
        <v>515.41999999999996</v>
      </c>
      <c r="E33" s="204">
        <v>0</v>
      </c>
      <c r="F33" s="204">
        <v>5509.9051200000004</v>
      </c>
      <c r="G33" s="204">
        <v>1280.9542799999999</v>
      </c>
      <c r="H33" s="204">
        <v>12383.06215</v>
      </c>
      <c r="I33" s="204">
        <v>305758.35277</v>
      </c>
      <c r="J33" s="204">
        <v>86400.803528600009</v>
      </c>
      <c r="K33" s="204">
        <v>7338.2776546000005</v>
      </c>
      <c r="L33" s="204">
        <v>4.5116099999999992</v>
      </c>
      <c r="M33" s="204">
        <v>0</v>
      </c>
      <c r="N33" s="204">
        <v>789.35942</v>
      </c>
      <c r="O33" s="204">
        <v>197.9406352</v>
      </c>
      <c r="P33" s="204">
        <v>8950.9937200000004</v>
      </c>
      <c r="Q33" s="204">
        <v>103681.88656999999</v>
      </c>
      <c r="R33" s="204">
        <v>3384873.2079956001</v>
      </c>
      <c r="S33" s="204">
        <v>210335.5128348</v>
      </c>
      <c r="T33" s="204">
        <v>37966.673303800002</v>
      </c>
      <c r="U33" s="204">
        <v>11354.595893</v>
      </c>
      <c r="V33" s="204">
        <v>147501.3608468</v>
      </c>
      <c r="W33" s="204">
        <v>64205.5923798</v>
      </c>
      <c r="X33" s="204">
        <v>514480.37225999997</v>
      </c>
      <c r="Y33" s="204">
        <v>4370717.3155800002</v>
      </c>
      <c r="Z33" s="193"/>
    </row>
    <row r="34" spans="1:26" ht="90" customHeight="1">
      <c r="A34" s="259" t="s">
        <v>945</v>
      </c>
      <c r="B34" s="204">
        <v>4251.9566299999997</v>
      </c>
      <c r="C34" s="204">
        <v>0</v>
      </c>
      <c r="D34" s="204">
        <v>0</v>
      </c>
      <c r="E34" s="204">
        <v>18.248669999999997</v>
      </c>
      <c r="F34" s="204">
        <v>0</v>
      </c>
      <c r="G34" s="204">
        <v>0</v>
      </c>
      <c r="H34" s="204">
        <v>0</v>
      </c>
      <c r="I34" s="204">
        <v>4270.2052999999996</v>
      </c>
      <c r="J34" s="204">
        <v>16352.010630000001</v>
      </c>
      <c r="K34" s="204">
        <v>55.33999</v>
      </c>
      <c r="L34" s="204">
        <v>0</v>
      </c>
      <c r="M34" s="204">
        <v>0</v>
      </c>
      <c r="N34" s="204">
        <v>191.7895</v>
      </c>
      <c r="O34" s="204">
        <v>0</v>
      </c>
      <c r="P34" s="204">
        <v>3.0309599999999999</v>
      </c>
      <c r="Q34" s="204">
        <v>16602.17108</v>
      </c>
      <c r="R34" s="204">
        <v>169533.1537544</v>
      </c>
      <c r="S34" s="204">
        <v>4707.1483899999994</v>
      </c>
      <c r="T34" s="204">
        <v>900.56939999999997</v>
      </c>
      <c r="U34" s="204">
        <v>18.248669999999997</v>
      </c>
      <c r="V34" s="204">
        <v>4198.0128804000005</v>
      </c>
      <c r="W34" s="204">
        <v>3192.8450800000001</v>
      </c>
      <c r="X34" s="204">
        <v>2075.4287399999998</v>
      </c>
      <c r="Y34" s="204">
        <v>184625.40690999999</v>
      </c>
      <c r="Z34" s="193"/>
    </row>
    <row r="35" spans="1:26" ht="101.25">
      <c r="A35" s="259" t="s">
        <v>946</v>
      </c>
      <c r="B35" s="204">
        <v>503225.53177999996</v>
      </c>
      <c r="C35" s="204">
        <v>19340.222949999999</v>
      </c>
      <c r="D35" s="204">
        <v>812.98211000000003</v>
      </c>
      <c r="E35" s="204">
        <v>168.84529000000001</v>
      </c>
      <c r="F35" s="204">
        <v>5923.8747300000005</v>
      </c>
      <c r="G35" s="204">
        <v>1999.2055800000001</v>
      </c>
      <c r="H35" s="204">
        <v>0</v>
      </c>
      <c r="I35" s="204">
        <v>531470.66243999999</v>
      </c>
      <c r="J35" s="204">
        <v>88684.065489999994</v>
      </c>
      <c r="K35" s="204">
        <v>434.67771000000005</v>
      </c>
      <c r="L35" s="204">
        <v>0</v>
      </c>
      <c r="M35" s="204">
        <v>0</v>
      </c>
      <c r="N35" s="204">
        <v>132.08405999999999</v>
      </c>
      <c r="O35" s="204">
        <v>0</v>
      </c>
      <c r="P35" s="204">
        <v>0</v>
      </c>
      <c r="Q35" s="204">
        <v>89250.827260000005</v>
      </c>
      <c r="R35" s="204">
        <v>1106513.768738</v>
      </c>
      <c r="S35" s="204">
        <v>47228.788959999998</v>
      </c>
      <c r="T35" s="204">
        <v>4220.8154400000003</v>
      </c>
      <c r="U35" s="204">
        <v>1271.35799</v>
      </c>
      <c r="V35" s="204">
        <v>19412.8643142</v>
      </c>
      <c r="W35" s="204">
        <v>5604.77081</v>
      </c>
      <c r="X35" s="204">
        <v>2.1840000000000002</v>
      </c>
      <c r="Y35" s="204">
        <v>1184254.5502500001</v>
      </c>
      <c r="Z35" s="193"/>
    </row>
    <row r="36" spans="1:26" ht="90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22055.620329999998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22055.620329999998</v>
      </c>
      <c r="Z36" s="193"/>
    </row>
    <row r="37" spans="1:26" ht="90" customHeight="1">
      <c r="A37" s="259" t="s">
        <v>948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519598.38139140001</v>
      </c>
      <c r="S37" s="204">
        <v>5173.3961799999997</v>
      </c>
      <c r="T37" s="204">
        <v>0</v>
      </c>
      <c r="U37" s="204">
        <v>0</v>
      </c>
      <c r="V37" s="204">
        <v>0</v>
      </c>
      <c r="W37" s="204">
        <v>0</v>
      </c>
      <c r="X37" s="204">
        <v>1844.2321299999999</v>
      </c>
      <c r="Y37" s="204">
        <v>526616.00969999994</v>
      </c>
      <c r="Z37" s="193"/>
    </row>
    <row r="38" spans="1:26" ht="90" customHeight="1">
      <c r="A38" s="259" t="s">
        <v>949</v>
      </c>
      <c r="B38" s="204">
        <v>644750.34071000002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644750.34071000002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2100078.0067727999</v>
      </c>
      <c r="S38" s="204">
        <v>103203.29192</v>
      </c>
      <c r="T38" s="204">
        <v>0</v>
      </c>
      <c r="U38" s="204">
        <v>0</v>
      </c>
      <c r="V38" s="204">
        <v>0</v>
      </c>
      <c r="W38" s="204">
        <v>0</v>
      </c>
      <c r="X38" s="204">
        <v>324.37240000000003</v>
      </c>
      <c r="Y38" s="204">
        <v>2203605.6710900003</v>
      </c>
      <c r="Z38" s="193"/>
    </row>
    <row r="39" spans="1:26" s="140" customFormat="1" ht="83.25" customHeight="1">
      <c r="A39" s="260" t="s">
        <v>745</v>
      </c>
      <c r="B39" s="261">
        <f t="shared" ref="B39:W39" si="0">SUM(B10:B38)</f>
        <v>11294118.020447399</v>
      </c>
      <c r="C39" s="261">
        <f t="shared" si="0"/>
        <v>83831.782128600011</v>
      </c>
      <c r="D39" s="261">
        <f t="shared" si="0"/>
        <v>28898.7416104</v>
      </c>
      <c r="E39" s="261">
        <f t="shared" si="0"/>
        <v>4065.8890800000004</v>
      </c>
      <c r="F39" s="261">
        <f t="shared" si="0"/>
        <v>65482.823647800004</v>
      </c>
      <c r="G39" s="261">
        <f t="shared" si="0"/>
        <v>9599.3361199999999</v>
      </c>
      <c r="H39" s="261">
        <f t="shared" si="0"/>
        <v>319143.66563</v>
      </c>
      <c r="I39" s="261">
        <f t="shared" si="0"/>
        <v>11805140.258649999</v>
      </c>
      <c r="J39" s="261">
        <f t="shared" si="0"/>
        <v>7203083.1760916011</v>
      </c>
      <c r="K39" s="261">
        <f t="shared" si="0"/>
        <v>203487.47269539998</v>
      </c>
      <c r="L39" s="261">
        <f t="shared" si="0"/>
        <v>26914.747070000005</v>
      </c>
      <c r="M39" s="261">
        <f t="shared" si="0"/>
        <v>4590.0184600000002</v>
      </c>
      <c r="N39" s="261">
        <f t="shared" si="0"/>
        <v>48321.259275000004</v>
      </c>
      <c r="O39" s="261">
        <f t="shared" si="0"/>
        <v>10816.442654800001</v>
      </c>
      <c r="P39" s="261">
        <f t="shared" si="0"/>
        <v>157567.83478999999</v>
      </c>
      <c r="Q39" s="261">
        <f t="shared" si="0"/>
        <v>7654780.95108</v>
      </c>
      <c r="R39" s="261">
        <f t="shared" si="0"/>
        <v>136837462.55047318</v>
      </c>
      <c r="S39" s="261">
        <f t="shared" si="0"/>
        <v>2921372.6902228002</v>
      </c>
      <c r="T39" s="261">
        <f t="shared" si="0"/>
        <v>717420.16206000012</v>
      </c>
      <c r="U39" s="261">
        <f t="shared" si="0"/>
        <v>107403.36792800002</v>
      </c>
      <c r="V39" s="261">
        <f t="shared" si="0"/>
        <v>1461141.4845944</v>
      </c>
      <c r="W39" s="261">
        <f t="shared" si="0"/>
        <v>330941.68225920002</v>
      </c>
      <c r="X39" s="261">
        <f>SUM(X10:X38)</f>
        <v>20981886.07697</v>
      </c>
      <c r="Y39" s="261">
        <f>SUM(Y10:Y38)</f>
        <v>163357628.01485005</v>
      </c>
      <c r="Z39" s="208"/>
    </row>
    <row r="40" spans="1:26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0"/>
      <c r="K40" s="262"/>
      <c r="L40" s="181"/>
      <c r="M40" s="181"/>
      <c r="N40" s="181"/>
      <c r="O40" s="181"/>
      <c r="P40" s="181"/>
      <c r="Q40" s="181"/>
      <c r="R40" s="181"/>
      <c r="S40" s="181"/>
      <c r="T40" s="180"/>
      <c r="U40" s="180"/>
      <c r="V40" s="180"/>
      <c r="W40" s="180"/>
      <c r="X40" s="180"/>
      <c r="Y40" s="180"/>
      <c r="Z40" s="193"/>
    </row>
    <row r="41" spans="1:26" ht="51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23"/>
      <c r="K41" s="215"/>
      <c r="L41" s="148"/>
      <c r="M41" s="148"/>
      <c r="N41" s="148"/>
      <c r="O41" s="148"/>
      <c r="P41" s="148"/>
      <c r="Q41" s="148"/>
      <c r="R41" s="148"/>
      <c r="S41" s="148"/>
      <c r="T41" s="149"/>
      <c r="U41" s="149"/>
      <c r="V41" s="17"/>
      <c r="W41" s="17"/>
      <c r="X41" s="17"/>
      <c r="Y41" s="17"/>
    </row>
    <row r="42" spans="1:26">
      <c r="A42" s="656" t="s">
        <v>738</v>
      </c>
      <c r="B42" s="37"/>
      <c r="C42" s="216"/>
      <c r="D42" s="18"/>
      <c r="E42" s="18"/>
      <c r="F42" s="18"/>
      <c r="G42" s="18"/>
      <c r="H42" s="18"/>
      <c r="I42" s="18"/>
      <c r="J42" s="3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6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3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6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6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6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6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6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37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04"/>
      <c r="V61" s="17"/>
      <c r="W61" s="17"/>
      <c r="X61" s="17"/>
      <c r="Y61" s="17"/>
    </row>
    <row r="62" spans="1:25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37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04"/>
      <c r="V62" s="17"/>
      <c r="W62" s="17"/>
      <c r="X62" s="17"/>
      <c r="Y62" s="17"/>
    </row>
    <row r="63" spans="1:25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37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04"/>
      <c r="V63" s="17"/>
      <c r="W63" s="17"/>
      <c r="X63" s="17"/>
      <c r="Y63" s="17"/>
    </row>
    <row r="64" spans="1:25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37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04"/>
      <c r="V64" s="17"/>
      <c r="W64" s="17"/>
      <c r="X64" s="17"/>
      <c r="Y64" s="17"/>
    </row>
    <row r="65" spans="1:25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37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04"/>
      <c r="V65" s="17"/>
      <c r="W65" s="17"/>
      <c r="X65" s="17"/>
      <c r="Y65" s="17"/>
    </row>
    <row r="66" spans="1:25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37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04"/>
      <c r="V66" s="17"/>
      <c r="W66" s="17"/>
      <c r="X66" s="17"/>
      <c r="Y66" s="17"/>
    </row>
    <row r="67" spans="1:25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3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04"/>
      <c r="V67" s="17"/>
      <c r="W67" s="17"/>
      <c r="X67" s="17"/>
      <c r="Y67" s="17"/>
    </row>
    <row r="68" spans="1:25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37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04"/>
      <c r="V68" s="17"/>
      <c r="W68" s="17"/>
      <c r="X68" s="17"/>
      <c r="Y68" s="17"/>
    </row>
    <row r="69" spans="1:25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37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04"/>
      <c r="V69" s="17"/>
      <c r="W69" s="17"/>
      <c r="X69" s="17"/>
      <c r="Y69" s="17"/>
    </row>
    <row r="70" spans="1:25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37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04"/>
      <c r="V70" s="17"/>
      <c r="W70" s="17"/>
      <c r="X70" s="17"/>
      <c r="Y70" s="17"/>
    </row>
    <row r="71" spans="1:25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37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04"/>
      <c r="V71" s="17"/>
      <c r="W71" s="17"/>
      <c r="X71" s="17"/>
      <c r="Y71" s="17"/>
    </row>
    <row r="72" spans="1:25" ht="9" customHeight="1">
      <c r="A72" s="128"/>
      <c r="C72" s="216"/>
      <c r="D72" s="18"/>
      <c r="E72" s="18"/>
      <c r="F72" s="18"/>
      <c r="G72" s="18"/>
      <c r="H72" s="18"/>
      <c r="I72" s="18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9"/>
      <c r="C73" s="216"/>
      <c r="D73" s="18"/>
      <c r="E73" s="18"/>
      <c r="F73" s="18"/>
      <c r="G73" s="18"/>
      <c r="H73" s="18"/>
      <c r="I73" s="18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7"/>
      <c r="C78" s="216"/>
      <c r="D78" s="18"/>
      <c r="E78" s="18"/>
      <c r="F78" s="18"/>
      <c r="G78" s="18"/>
      <c r="H78" s="18"/>
      <c r="I78" s="18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9"/>
      <c r="C79" s="216"/>
      <c r="D79" s="18"/>
      <c r="E79" s="18"/>
      <c r="F79" s="18"/>
      <c r="G79" s="18"/>
      <c r="H79" s="18"/>
      <c r="I79" s="18"/>
      <c r="K79" s="216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6"/>
      <c r="D80" s="18"/>
      <c r="E80" s="18"/>
      <c r="F80" s="18"/>
      <c r="G80" s="18"/>
      <c r="H80" s="18"/>
      <c r="I80" s="18"/>
      <c r="K80" s="216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6"/>
      <c r="D81" s="18"/>
      <c r="E81" s="18"/>
      <c r="F81" s="18"/>
      <c r="G81" s="18"/>
      <c r="H81" s="18"/>
      <c r="I81" s="18"/>
      <c r="K81" s="216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6"/>
      <c r="D82" s="18"/>
      <c r="E82" s="18"/>
      <c r="F82" s="18"/>
      <c r="G82" s="18"/>
      <c r="H82" s="18"/>
      <c r="I82" s="18"/>
      <c r="K82" s="216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6"/>
      <c r="D83" s="18"/>
      <c r="E83" s="18"/>
      <c r="F83" s="18"/>
      <c r="G83" s="18"/>
      <c r="H83" s="18"/>
      <c r="I83" s="18"/>
      <c r="K83" s="216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7"/>
      <c r="C84" s="216"/>
      <c r="D84" s="18"/>
      <c r="E84" s="18"/>
      <c r="F84" s="18"/>
      <c r="G84" s="18"/>
      <c r="H84" s="18"/>
      <c r="I84" s="18"/>
      <c r="K84" s="216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9"/>
      <c r="C85" s="216"/>
      <c r="D85" s="18"/>
      <c r="E85" s="18"/>
      <c r="F85" s="18"/>
      <c r="G85" s="18"/>
      <c r="H85" s="18"/>
      <c r="I85" s="18"/>
      <c r="K85" s="216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6"/>
      <c r="D86" s="18"/>
      <c r="E86" s="18"/>
      <c r="F86" s="18"/>
      <c r="G86" s="18"/>
      <c r="H86" s="18"/>
      <c r="I86" s="18"/>
      <c r="K86" s="216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6"/>
      <c r="D87" s="18"/>
      <c r="E87" s="18"/>
      <c r="F87" s="18"/>
      <c r="G87" s="18"/>
      <c r="H87" s="18"/>
      <c r="I87" s="18"/>
      <c r="K87" s="216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6"/>
      <c r="D88" s="18"/>
      <c r="E88" s="18"/>
      <c r="F88" s="18"/>
      <c r="G88" s="18"/>
      <c r="H88" s="18"/>
      <c r="I88" s="18"/>
      <c r="K88" s="216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6"/>
      <c r="D89" s="18"/>
      <c r="E89" s="18"/>
      <c r="F89" s="18"/>
      <c r="G89" s="18"/>
      <c r="H89" s="18"/>
      <c r="I89" s="18"/>
      <c r="K89" s="216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7"/>
      <c r="D90" s="37"/>
      <c r="E90" s="37"/>
      <c r="F90" s="37"/>
      <c r="G90" s="37"/>
      <c r="H90" s="37"/>
      <c r="I90" s="37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17"/>
      <c r="D91" s="37"/>
      <c r="E91" s="37"/>
      <c r="F91" s="37"/>
      <c r="G91" s="37"/>
      <c r="H91" s="37"/>
      <c r="I91" s="37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17"/>
      <c r="D92" s="37"/>
      <c r="E92" s="37"/>
      <c r="F92" s="37"/>
      <c r="G92" s="37"/>
      <c r="H92" s="37"/>
      <c r="I92" s="37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17"/>
      <c r="D93" s="37"/>
      <c r="E93" s="37"/>
      <c r="F93" s="37"/>
      <c r="G93" s="37"/>
      <c r="H93" s="37"/>
      <c r="I93" s="37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27"/>
      <c r="C94" s="217"/>
      <c r="D94" s="37"/>
      <c r="E94" s="37"/>
      <c r="F94" s="37"/>
      <c r="G94" s="37"/>
      <c r="H94" s="37"/>
      <c r="I94" s="37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29"/>
      <c r="C95" s="217"/>
      <c r="D95" s="37"/>
      <c r="E95" s="37"/>
      <c r="F95" s="37"/>
      <c r="G95" s="37"/>
      <c r="H95" s="37"/>
      <c r="I95" s="37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17"/>
      <c r="D96" s="37"/>
      <c r="E96" s="37"/>
      <c r="F96" s="37"/>
      <c r="G96" s="37"/>
      <c r="H96" s="37"/>
      <c r="I96" s="37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17"/>
      <c r="D97" s="37"/>
      <c r="E97" s="37"/>
      <c r="F97" s="37"/>
      <c r="G97" s="37"/>
      <c r="H97" s="37"/>
      <c r="I97" s="37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17"/>
      <c r="D98" s="37"/>
      <c r="E98" s="37"/>
      <c r="F98" s="37"/>
      <c r="G98" s="37"/>
      <c r="H98" s="37"/>
      <c r="I98" s="37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17"/>
      <c r="D99" s="37"/>
      <c r="E99" s="37"/>
      <c r="F99" s="37"/>
      <c r="G99" s="37"/>
      <c r="H99" s="37"/>
      <c r="I99" s="37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17"/>
      <c r="D100" s="37"/>
      <c r="E100" s="37"/>
      <c r="F100" s="37"/>
      <c r="G100" s="37"/>
      <c r="H100" s="37"/>
      <c r="I100" s="37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17"/>
      <c r="D101" s="37"/>
      <c r="E101" s="37"/>
      <c r="F101" s="37"/>
      <c r="G101" s="37"/>
      <c r="H101" s="37"/>
      <c r="I101" s="37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17"/>
      <c r="D102" s="37"/>
      <c r="E102" s="37"/>
      <c r="F102" s="37"/>
      <c r="G102" s="37"/>
      <c r="H102" s="37"/>
      <c r="I102" s="37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17"/>
      <c r="D103" s="37"/>
      <c r="E103" s="37"/>
      <c r="F103" s="37"/>
      <c r="G103" s="37"/>
      <c r="H103" s="37"/>
      <c r="I103" s="37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17"/>
      <c r="D104" s="37"/>
      <c r="E104" s="37"/>
      <c r="F104" s="37"/>
      <c r="G104" s="37"/>
      <c r="H104" s="37"/>
      <c r="I104" s="37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9"/>
      <c r="C105" s="217"/>
      <c r="D105" s="37"/>
      <c r="E105" s="37"/>
      <c r="F105" s="37"/>
      <c r="G105" s="37"/>
      <c r="H105" s="37"/>
      <c r="I105" s="37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17"/>
      <c r="D106" s="37"/>
      <c r="E106" s="37"/>
      <c r="F106" s="37"/>
      <c r="G106" s="37"/>
      <c r="H106" s="37"/>
      <c r="I106" s="37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17"/>
      <c r="D107" s="37"/>
      <c r="E107" s="37"/>
      <c r="F107" s="37"/>
      <c r="G107" s="37"/>
      <c r="H107" s="37"/>
      <c r="I107" s="37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17"/>
      <c r="D108" s="37"/>
      <c r="E108" s="37"/>
      <c r="F108" s="37"/>
      <c r="G108" s="37"/>
      <c r="H108" s="37"/>
      <c r="I108" s="37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0"/>
      <c r="C109" s="217"/>
      <c r="D109" s="37"/>
      <c r="E109" s="37"/>
      <c r="F109" s="37"/>
      <c r="G109" s="37"/>
      <c r="H109" s="37"/>
      <c r="I109" s="37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0"/>
      <c r="C110" s="217"/>
      <c r="D110" s="37"/>
      <c r="E110" s="37"/>
      <c r="F110" s="37"/>
      <c r="G110" s="37"/>
      <c r="H110" s="37"/>
      <c r="I110" s="37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0"/>
      <c r="C111" s="217"/>
      <c r="D111" s="37"/>
      <c r="E111" s="37"/>
      <c r="F111" s="37"/>
      <c r="G111" s="37"/>
      <c r="H111" s="37"/>
      <c r="I111" s="37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0"/>
      <c r="C112" s="217"/>
      <c r="D112" s="37"/>
      <c r="E112" s="37"/>
      <c r="F112" s="37"/>
      <c r="G112" s="37"/>
      <c r="H112" s="37"/>
      <c r="I112" s="37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0"/>
      <c r="C113" s="217"/>
      <c r="D113" s="37"/>
      <c r="E113" s="37"/>
      <c r="F113" s="37"/>
      <c r="G113" s="37"/>
      <c r="H113" s="37"/>
      <c r="I113" s="37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0"/>
      <c r="C114" s="217"/>
      <c r="D114" s="37"/>
      <c r="E114" s="37"/>
      <c r="F114" s="37"/>
      <c r="G114" s="37"/>
      <c r="H114" s="37"/>
      <c r="I114" s="37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0"/>
      <c r="C115" s="217"/>
      <c r="D115" s="37"/>
      <c r="E115" s="37"/>
      <c r="F115" s="37"/>
      <c r="G115" s="37"/>
      <c r="H115" s="37"/>
      <c r="I115" s="37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0"/>
      <c r="C116" s="217"/>
      <c r="D116" s="37"/>
      <c r="E116" s="37"/>
      <c r="F116" s="37"/>
      <c r="G116" s="37"/>
      <c r="H116" s="37"/>
      <c r="I116" s="37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0"/>
      <c r="C117" s="217"/>
      <c r="D117" s="37"/>
      <c r="E117" s="37"/>
      <c r="F117" s="37"/>
      <c r="G117" s="37"/>
      <c r="H117" s="37"/>
      <c r="I117" s="37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C118" s="217"/>
      <c r="D118" s="37"/>
      <c r="E118" s="37"/>
      <c r="F118" s="37"/>
      <c r="G118" s="37"/>
      <c r="H118" s="37"/>
      <c r="I118" s="37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C119" s="217"/>
      <c r="D119" s="37"/>
      <c r="E119" s="37"/>
      <c r="F119" s="37"/>
      <c r="G119" s="37"/>
      <c r="H119" s="37"/>
      <c r="I119" s="37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C120" s="217"/>
      <c r="D120" s="37"/>
      <c r="E120" s="37"/>
      <c r="F120" s="37"/>
      <c r="G120" s="37"/>
      <c r="H120" s="37"/>
      <c r="I120" s="37"/>
      <c r="K120" s="217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31"/>
      <c r="C121" s="217"/>
      <c r="D121" s="37"/>
      <c r="E121" s="37"/>
      <c r="F121" s="37"/>
      <c r="G121" s="37"/>
      <c r="H121" s="37"/>
      <c r="I121" s="37"/>
      <c r="K121" s="217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31"/>
      <c r="C122" s="217"/>
      <c r="D122" s="37"/>
      <c r="E122" s="37"/>
      <c r="F122" s="37"/>
      <c r="G122" s="37"/>
      <c r="H122" s="37"/>
      <c r="I122" s="37"/>
      <c r="K122" s="217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31"/>
      <c r="C123" s="217"/>
      <c r="D123" s="37"/>
      <c r="E123" s="37"/>
      <c r="F123" s="37"/>
      <c r="G123" s="37"/>
      <c r="H123" s="37"/>
      <c r="I123" s="37"/>
      <c r="K123" s="217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31"/>
      <c r="C124" s="217"/>
      <c r="D124" s="37"/>
      <c r="E124" s="37"/>
      <c r="F124" s="37"/>
      <c r="G124" s="37"/>
      <c r="H124" s="37"/>
      <c r="I124" s="37"/>
      <c r="K124" s="217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31"/>
      <c r="C125" s="217"/>
      <c r="D125" s="37"/>
      <c r="E125" s="37"/>
      <c r="F125" s="37"/>
      <c r="G125" s="37"/>
      <c r="H125" s="37"/>
      <c r="I125" s="37"/>
      <c r="K125" s="217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31"/>
      <c r="C126" s="217"/>
      <c r="D126" s="37"/>
      <c r="E126" s="37"/>
      <c r="F126" s="37"/>
      <c r="G126" s="37"/>
      <c r="H126" s="37"/>
      <c r="I126" s="37"/>
      <c r="K126" s="217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31"/>
      <c r="C127" s="217"/>
      <c r="D127" s="37"/>
      <c r="E127" s="37"/>
      <c r="F127" s="37"/>
      <c r="G127" s="37"/>
      <c r="H127" s="37"/>
      <c r="I127" s="37"/>
      <c r="K127" s="217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31"/>
      <c r="C128" s="217"/>
      <c r="D128" s="37"/>
      <c r="E128" s="37"/>
      <c r="F128" s="37"/>
      <c r="G128" s="37"/>
      <c r="H128" s="37"/>
      <c r="I128" s="37"/>
      <c r="K128" s="217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31"/>
      <c r="C129" s="217"/>
      <c r="D129" s="37"/>
      <c r="E129" s="37"/>
      <c r="F129" s="37"/>
      <c r="G129" s="37"/>
      <c r="H129" s="37"/>
      <c r="I129" s="37"/>
      <c r="K129" s="217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31"/>
      <c r="C130" s="217"/>
      <c r="D130" s="37"/>
      <c r="E130" s="37"/>
      <c r="F130" s="37"/>
      <c r="G130" s="37"/>
      <c r="H130" s="37"/>
      <c r="I130" s="37"/>
      <c r="K130" s="217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31"/>
    </row>
    <row r="132" spans="1:20">
      <c r="A132" s="131"/>
    </row>
    <row r="133" spans="1:20">
      <c r="A133" s="131"/>
    </row>
    <row r="134" spans="1:20">
      <c r="A134" s="131"/>
    </row>
    <row r="135" spans="1:20">
      <c r="A135" s="131"/>
    </row>
    <row r="136" spans="1:20">
      <c r="A136" s="131"/>
    </row>
    <row r="137" spans="1:20">
      <c r="A137" s="131"/>
    </row>
    <row r="138" spans="1:20">
      <c r="A138" s="131"/>
    </row>
    <row r="139" spans="1:20">
      <c r="A139" s="131"/>
    </row>
    <row r="140" spans="1:20">
      <c r="A140" s="131"/>
    </row>
    <row r="141" spans="1:20">
      <c r="A141" s="131"/>
    </row>
    <row r="142" spans="1:20">
      <c r="A142" s="131"/>
    </row>
    <row r="143" spans="1:20">
      <c r="A143" s="131"/>
    </row>
    <row r="144" spans="1:20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665"/>
  <sheetViews>
    <sheetView showGridLines="0" zoomScale="70" zoomScaleNormal="70" workbookViewId="0">
      <selection activeCell="X13" sqref="X13"/>
    </sheetView>
  </sheetViews>
  <sheetFormatPr baseColWidth="10" defaultRowHeight="15"/>
  <cols>
    <col min="1" max="1" width="51.140625" style="20" customWidth="1"/>
    <col min="2" max="2" width="12.42578125" style="375" bestFit="1" customWidth="1"/>
    <col min="3" max="3" width="12" style="375" bestFit="1" customWidth="1"/>
    <col min="4" max="4" width="12.42578125" style="375" bestFit="1" customWidth="1"/>
    <col min="5" max="5" width="12" style="375" bestFit="1" customWidth="1"/>
    <col min="6" max="6" width="11.5703125" style="375" bestFit="1" customWidth="1"/>
    <col min="7" max="8" width="10.7109375" style="375" bestFit="1" customWidth="1"/>
    <col min="9" max="9" width="11.140625" style="375" bestFit="1" customWidth="1"/>
    <col min="10" max="10" width="8.5703125" style="375" bestFit="1" customWidth="1"/>
    <col min="11" max="11" width="8.85546875" style="375" bestFit="1" customWidth="1"/>
    <col min="12" max="12" width="11.5703125" style="375" bestFit="1" customWidth="1"/>
    <col min="13" max="13" width="10.7109375" style="375" bestFit="1" customWidth="1"/>
    <col min="14" max="14" width="11.140625" style="375" bestFit="1" customWidth="1"/>
    <col min="15" max="15" width="10.7109375" style="375" bestFit="1" customWidth="1"/>
    <col min="16" max="16" width="13.140625" style="375" bestFit="1" customWidth="1"/>
    <col min="17" max="17" width="8.7109375" style="123" bestFit="1" customWidth="1"/>
    <col min="18" max="18" width="2.5703125" style="132" customWidth="1"/>
    <col min="19" max="256" width="11.42578125" style="375"/>
    <col min="257" max="257" width="51.140625" style="375" customWidth="1"/>
    <col min="258" max="271" width="10.5703125" style="375" customWidth="1"/>
    <col min="272" max="272" width="12.7109375" style="375" customWidth="1"/>
    <col min="273" max="273" width="9.85546875" style="375" customWidth="1"/>
    <col min="274" max="274" width="2.5703125" style="375" customWidth="1"/>
    <col min="275" max="512" width="11.42578125" style="375"/>
    <col min="513" max="513" width="51.140625" style="375" customWidth="1"/>
    <col min="514" max="527" width="10.5703125" style="375" customWidth="1"/>
    <col min="528" max="528" width="12.7109375" style="375" customWidth="1"/>
    <col min="529" max="529" width="9.85546875" style="375" customWidth="1"/>
    <col min="530" max="530" width="2.5703125" style="375" customWidth="1"/>
    <col min="531" max="768" width="11.42578125" style="375"/>
    <col min="769" max="769" width="51.140625" style="375" customWidth="1"/>
    <col min="770" max="783" width="10.5703125" style="375" customWidth="1"/>
    <col min="784" max="784" width="12.7109375" style="375" customWidth="1"/>
    <col min="785" max="785" width="9.85546875" style="375" customWidth="1"/>
    <col min="786" max="786" width="2.5703125" style="375" customWidth="1"/>
    <col min="787" max="1024" width="11.42578125" style="375"/>
    <col min="1025" max="1025" width="51.140625" style="375" customWidth="1"/>
    <col min="1026" max="1039" width="10.5703125" style="375" customWidth="1"/>
    <col min="1040" max="1040" width="12.7109375" style="375" customWidth="1"/>
    <col min="1041" max="1041" width="9.85546875" style="375" customWidth="1"/>
    <col min="1042" max="1042" width="2.5703125" style="375" customWidth="1"/>
    <col min="1043" max="1280" width="11.42578125" style="375"/>
    <col min="1281" max="1281" width="51.140625" style="375" customWidth="1"/>
    <col min="1282" max="1295" width="10.5703125" style="375" customWidth="1"/>
    <col min="1296" max="1296" width="12.7109375" style="375" customWidth="1"/>
    <col min="1297" max="1297" width="9.85546875" style="375" customWidth="1"/>
    <col min="1298" max="1298" width="2.5703125" style="375" customWidth="1"/>
    <col min="1299" max="1536" width="11.42578125" style="375"/>
    <col min="1537" max="1537" width="51.140625" style="375" customWidth="1"/>
    <col min="1538" max="1551" width="10.5703125" style="375" customWidth="1"/>
    <col min="1552" max="1552" width="12.7109375" style="375" customWidth="1"/>
    <col min="1553" max="1553" width="9.85546875" style="375" customWidth="1"/>
    <col min="1554" max="1554" width="2.5703125" style="375" customWidth="1"/>
    <col min="1555" max="1792" width="11.42578125" style="375"/>
    <col min="1793" max="1793" width="51.140625" style="375" customWidth="1"/>
    <col min="1794" max="1807" width="10.5703125" style="375" customWidth="1"/>
    <col min="1808" max="1808" width="12.7109375" style="375" customWidth="1"/>
    <col min="1809" max="1809" width="9.85546875" style="375" customWidth="1"/>
    <col min="1810" max="1810" width="2.5703125" style="375" customWidth="1"/>
    <col min="1811" max="2048" width="11.42578125" style="375"/>
    <col min="2049" max="2049" width="51.140625" style="375" customWidth="1"/>
    <col min="2050" max="2063" width="10.5703125" style="375" customWidth="1"/>
    <col min="2064" max="2064" width="12.7109375" style="375" customWidth="1"/>
    <col min="2065" max="2065" width="9.85546875" style="375" customWidth="1"/>
    <col min="2066" max="2066" width="2.5703125" style="375" customWidth="1"/>
    <col min="2067" max="2304" width="11.42578125" style="375"/>
    <col min="2305" max="2305" width="51.140625" style="375" customWidth="1"/>
    <col min="2306" max="2319" width="10.5703125" style="375" customWidth="1"/>
    <col min="2320" max="2320" width="12.7109375" style="375" customWidth="1"/>
    <col min="2321" max="2321" width="9.85546875" style="375" customWidth="1"/>
    <col min="2322" max="2322" width="2.5703125" style="375" customWidth="1"/>
    <col min="2323" max="2560" width="11.42578125" style="375"/>
    <col min="2561" max="2561" width="51.140625" style="375" customWidth="1"/>
    <col min="2562" max="2575" width="10.5703125" style="375" customWidth="1"/>
    <col min="2576" max="2576" width="12.7109375" style="375" customWidth="1"/>
    <col min="2577" max="2577" width="9.85546875" style="375" customWidth="1"/>
    <col min="2578" max="2578" width="2.5703125" style="375" customWidth="1"/>
    <col min="2579" max="2816" width="11.42578125" style="375"/>
    <col min="2817" max="2817" width="51.140625" style="375" customWidth="1"/>
    <col min="2818" max="2831" width="10.5703125" style="375" customWidth="1"/>
    <col min="2832" max="2832" width="12.7109375" style="375" customWidth="1"/>
    <col min="2833" max="2833" width="9.85546875" style="375" customWidth="1"/>
    <col min="2834" max="2834" width="2.5703125" style="375" customWidth="1"/>
    <col min="2835" max="3072" width="11.42578125" style="375"/>
    <col min="3073" max="3073" width="51.140625" style="375" customWidth="1"/>
    <col min="3074" max="3087" width="10.5703125" style="375" customWidth="1"/>
    <col min="3088" max="3088" width="12.7109375" style="375" customWidth="1"/>
    <col min="3089" max="3089" width="9.85546875" style="375" customWidth="1"/>
    <col min="3090" max="3090" width="2.5703125" style="375" customWidth="1"/>
    <col min="3091" max="3328" width="11.42578125" style="375"/>
    <col min="3329" max="3329" width="51.140625" style="375" customWidth="1"/>
    <col min="3330" max="3343" width="10.5703125" style="375" customWidth="1"/>
    <col min="3344" max="3344" width="12.7109375" style="375" customWidth="1"/>
    <col min="3345" max="3345" width="9.85546875" style="375" customWidth="1"/>
    <col min="3346" max="3346" width="2.5703125" style="375" customWidth="1"/>
    <col min="3347" max="3584" width="11.42578125" style="375"/>
    <col min="3585" max="3585" width="51.140625" style="375" customWidth="1"/>
    <col min="3586" max="3599" width="10.5703125" style="375" customWidth="1"/>
    <col min="3600" max="3600" width="12.7109375" style="375" customWidth="1"/>
    <col min="3601" max="3601" width="9.85546875" style="375" customWidth="1"/>
    <col min="3602" max="3602" width="2.5703125" style="375" customWidth="1"/>
    <col min="3603" max="3840" width="11.42578125" style="375"/>
    <col min="3841" max="3841" width="51.140625" style="375" customWidth="1"/>
    <col min="3842" max="3855" width="10.5703125" style="375" customWidth="1"/>
    <col min="3856" max="3856" width="12.7109375" style="375" customWidth="1"/>
    <col min="3857" max="3857" width="9.85546875" style="375" customWidth="1"/>
    <col min="3858" max="3858" width="2.5703125" style="375" customWidth="1"/>
    <col min="3859" max="4096" width="11.42578125" style="375"/>
    <col min="4097" max="4097" width="51.140625" style="375" customWidth="1"/>
    <col min="4098" max="4111" width="10.5703125" style="375" customWidth="1"/>
    <col min="4112" max="4112" width="12.7109375" style="375" customWidth="1"/>
    <col min="4113" max="4113" width="9.85546875" style="375" customWidth="1"/>
    <col min="4114" max="4114" width="2.5703125" style="375" customWidth="1"/>
    <col min="4115" max="4352" width="11.42578125" style="375"/>
    <col min="4353" max="4353" width="51.140625" style="375" customWidth="1"/>
    <col min="4354" max="4367" width="10.5703125" style="375" customWidth="1"/>
    <col min="4368" max="4368" width="12.7109375" style="375" customWidth="1"/>
    <col min="4369" max="4369" width="9.85546875" style="375" customWidth="1"/>
    <col min="4370" max="4370" width="2.5703125" style="375" customWidth="1"/>
    <col min="4371" max="4608" width="11.42578125" style="375"/>
    <col min="4609" max="4609" width="51.140625" style="375" customWidth="1"/>
    <col min="4610" max="4623" width="10.5703125" style="375" customWidth="1"/>
    <col min="4624" max="4624" width="12.7109375" style="375" customWidth="1"/>
    <col min="4625" max="4625" width="9.85546875" style="375" customWidth="1"/>
    <col min="4626" max="4626" width="2.5703125" style="375" customWidth="1"/>
    <col min="4627" max="4864" width="11.42578125" style="375"/>
    <col min="4865" max="4865" width="51.140625" style="375" customWidth="1"/>
    <col min="4866" max="4879" width="10.5703125" style="375" customWidth="1"/>
    <col min="4880" max="4880" width="12.7109375" style="375" customWidth="1"/>
    <col min="4881" max="4881" width="9.85546875" style="375" customWidth="1"/>
    <col min="4882" max="4882" width="2.5703125" style="375" customWidth="1"/>
    <col min="4883" max="5120" width="11.42578125" style="375"/>
    <col min="5121" max="5121" width="51.140625" style="375" customWidth="1"/>
    <col min="5122" max="5135" width="10.5703125" style="375" customWidth="1"/>
    <col min="5136" max="5136" width="12.7109375" style="375" customWidth="1"/>
    <col min="5137" max="5137" width="9.85546875" style="375" customWidth="1"/>
    <col min="5138" max="5138" width="2.5703125" style="375" customWidth="1"/>
    <col min="5139" max="5376" width="11.42578125" style="375"/>
    <col min="5377" max="5377" width="51.140625" style="375" customWidth="1"/>
    <col min="5378" max="5391" width="10.5703125" style="375" customWidth="1"/>
    <col min="5392" max="5392" width="12.7109375" style="375" customWidth="1"/>
    <col min="5393" max="5393" width="9.85546875" style="375" customWidth="1"/>
    <col min="5394" max="5394" width="2.5703125" style="375" customWidth="1"/>
    <col min="5395" max="5632" width="11.42578125" style="375"/>
    <col min="5633" max="5633" width="51.140625" style="375" customWidth="1"/>
    <col min="5634" max="5647" width="10.5703125" style="375" customWidth="1"/>
    <col min="5648" max="5648" width="12.7109375" style="375" customWidth="1"/>
    <col min="5649" max="5649" width="9.85546875" style="375" customWidth="1"/>
    <col min="5650" max="5650" width="2.5703125" style="375" customWidth="1"/>
    <col min="5651" max="5888" width="11.42578125" style="375"/>
    <col min="5889" max="5889" width="51.140625" style="375" customWidth="1"/>
    <col min="5890" max="5903" width="10.5703125" style="375" customWidth="1"/>
    <col min="5904" max="5904" width="12.7109375" style="375" customWidth="1"/>
    <col min="5905" max="5905" width="9.85546875" style="375" customWidth="1"/>
    <col min="5906" max="5906" width="2.5703125" style="375" customWidth="1"/>
    <col min="5907" max="6144" width="11.42578125" style="375"/>
    <col min="6145" max="6145" width="51.140625" style="375" customWidth="1"/>
    <col min="6146" max="6159" width="10.5703125" style="375" customWidth="1"/>
    <col min="6160" max="6160" width="12.7109375" style="375" customWidth="1"/>
    <col min="6161" max="6161" width="9.85546875" style="375" customWidth="1"/>
    <col min="6162" max="6162" width="2.5703125" style="375" customWidth="1"/>
    <col min="6163" max="6400" width="11.42578125" style="375"/>
    <col min="6401" max="6401" width="51.140625" style="375" customWidth="1"/>
    <col min="6402" max="6415" width="10.5703125" style="375" customWidth="1"/>
    <col min="6416" max="6416" width="12.7109375" style="375" customWidth="1"/>
    <col min="6417" max="6417" width="9.85546875" style="375" customWidth="1"/>
    <col min="6418" max="6418" width="2.5703125" style="375" customWidth="1"/>
    <col min="6419" max="6656" width="11.42578125" style="375"/>
    <col min="6657" max="6657" width="51.140625" style="375" customWidth="1"/>
    <col min="6658" max="6671" width="10.5703125" style="375" customWidth="1"/>
    <col min="6672" max="6672" width="12.7109375" style="375" customWidth="1"/>
    <col min="6673" max="6673" width="9.85546875" style="375" customWidth="1"/>
    <col min="6674" max="6674" width="2.5703125" style="375" customWidth="1"/>
    <col min="6675" max="6912" width="11.42578125" style="375"/>
    <col min="6913" max="6913" width="51.140625" style="375" customWidth="1"/>
    <col min="6914" max="6927" width="10.5703125" style="375" customWidth="1"/>
    <col min="6928" max="6928" width="12.7109375" style="375" customWidth="1"/>
    <col min="6929" max="6929" width="9.85546875" style="375" customWidth="1"/>
    <col min="6930" max="6930" width="2.5703125" style="375" customWidth="1"/>
    <col min="6931" max="7168" width="11.42578125" style="375"/>
    <col min="7169" max="7169" width="51.140625" style="375" customWidth="1"/>
    <col min="7170" max="7183" width="10.5703125" style="375" customWidth="1"/>
    <col min="7184" max="7184" width="12.7109375" style="375" customWidth="1"/>
    <col min="7185" max="7185" width="9.85546875" style="375" customWidth="1"/>
    <col min="7186" max="7186" width="2.5703125" style="375" customWidth="1"/>
    <col min="7187" max="7424" width="11.42578125" style="375"/>
    <col min="7425" max="7425" width="51.140625" style="375" customWidth="1"/>
    <col min="7426" max="7439" width="10.5703125" style="375" customWidth="1"/>
    <col min="7440" max="7440" width="12.7109375" style="375" customWidth="1"/>
    <col min="7441" max="7441" width="9.85546875" style="375" customWidth="1"/>
    <col min="7442" max="7442" width="2.5703125" style="375" customWidth="1"/>
    <col min="7443" max="7680" width="11.42578125" style="375"/>
    <col min="7681" max="7681" width="51.140625" style="375" customWidth="1"/>
    <col min="7682" max="7695" width="10.5703125" style="375" customWidth="1"/>
    <col min="7696" max="7696" width="12.7109375" style="375" customWidth="1"/>
    <col min="7697" max="7697" width="9.85546875" style="375" customWidth="1"/>
    <col min="7698" max="7698" width="2.5703125" style="375" customWidth="1"/>
    <col min="7699" max="7936" width="11.42578125" style="375"/>
    <col min="7937" max="7937" width="51.140625" style="375" customWidth="1"/>
    <col min="7938" max="7951" width="10.5703125" style="375" customWidth="1"/>
    <col min="7952" max="7952" width="12.7109375" style="375" customWidth="1"/>
    <col min="7953" max="7953" width="9.85546875" style="375" customWidth="1"/>
    <col min="7954" max="7954" width="2.5703125" style="375" customWidth="1"/>
    <col min="7955" max="8192" width="11.42578125" style="375"/>
    <col min="8193" max="8193" width="51.140625" style="375" customWidth="1"/>
    <col min="8194" max="8207" width="10.5703125" style="375" customWidth="1"/>
    <col min="8208" max="8208" width="12.7109375" style="375" customWidth="1"/>
    <col min="8209" max="8209" width="9.85546875" style="375" customWidth="1"/>
    <col min="8210" max="8210" width="2.5703125" style="375" customWidth="1"/>
    <col min="8211" max="8448" width="11.42578125" style="375"/>
    <col min="8449" max="8449" width="51.140625" style="375" customWidth="1"/>
    <col min="8450" max="8463" width="10.5703125" style="375" customWidth="1"/>
    <col min="8464" max="8464" width="12.7109375" style="375" customWidth="1"/>
    <col min="8465" max="8465" width="9.85546875" style="375" customWidth="1"/>
    <col min="8466" max="8466" width="2.5703125" style="375" customWidth="1"/>
    <col min="8467" max="8704" width="11.42578125" style="375"/>
    <col min="8705" max="8705" width="51.140625" style="375" customWidth="1"/>
    <col min="8706" max="8719" width="10.5703125" style="375" customWidth="1"/>
    <col min="8720" max="8720" width="12.7109375" style="375" customWidth="1"/>
    <col min="8721" max="8721" width="9.85546875" style="375" customWidth="1"/>
    <col min="8722" max="8722" width="2.5703125" style="375" customWidth="1"/>
    <col min="8723" max="8960" width="11.42578125" style="375"/>
    <col min="8961" max="8961" width="51.140625" style="375" customWidth="1"/>
    <col min="8962" max="8975" width="10.5703125" style="375" customWidth="1"/>
    <col min="8976" max="8976" width="12.7109375" style="375" customWidth="1"/>
    <col min="8977" max="8977" width="9.85546875" style="375" customWidth="1"/>
    <col min="8978" max="8978" width="2.5703125" style="375" customWidth="1"/>
    <col min="8979" max="9216" width="11.42578125" style="375"/>
    <col min="9217" max="9217" width="51.140625" style="375" customWidth="1"/>
    <col min="9218" max="9231" width="10.5703125" style="375" customWidth="1"/>
    <col min="9232" max="9232" width="12.7109375" style="375" customWidth="1"/>
    <col min="9233" max="9233" width="9.85546875" style="375" customWidth="1"/>
    <col min="9234" max="9234" width="2.5703125" style="375" customWidth="1"/>
    <col min="9235" max="9472" width="11.42578125" style="375"/>
    <col min="9473" max="9473" width="51.140625" style="375" customWidth="1"/>
    <col min="9474" max="9487" width="10.5703125" style="375" customWidth="1"/>
    <col min="9488" max="9488" width="12.7109375" style="375" customWidth="1"/>
    <col min="9489" max="9489" width="9.85546875" style="375" customWidth="1"/>
    <col min="9490" max="9490" width="2.5703125" style="375" customWidth="1"/>
    <col min="9491" max="9728" width="11.42578125" style="375"/>
    <col min="9729" max="9729" width="51.140625" style="375" customWidth="1"/>
    <col min="9730" max="9743" width="10.5703125" style="375" customWidth="1"/>
    <col min="9744" max="9744" width="12.7109375" style="375" customWidth="1"/>
    <col min="9745" max="9745" width="9.85546875" style="375" customWidth="1"/>
    <col min="9746" max="9746" width="2.5703125" style="375" customWidth="1"/>
    <col min="9747" max="9984" width="11.42578125" style="375"/>
    <col min="9985" max="9985" width="51.140625" style="375" customWidth="1"/>
    <col min="9986" max="9999" width="10.5703125" style="375" customWidth="1"/>
    <col min="10000" max="10000" width="12.7109375" style="375" customWidth="1"/>
    <col min="10001" max="10001" width="9.85546875" style="375" customWidth="1"/>
    <col min="10002" max="10002" width="2.5703125" style="375" customWidth="1"/>
    <col min="10003" max="10240" width="11.42578125" style="375"/>
    <col min="10241" max="10241" width="51.140625" style="375" customWidth="1"/>
    <col min="10242" max="10255" width="10.5703125" style="375" customWidth="1"/>
    <col min="10256" max="10256" width="12.7109375" style="375" customWidth="1"/>
    <col min="10257" max="10257" width="9.85546875" style="375" customWidth="1"/>
    <col min="10258" max="10258" width="2.5703125" style="375" customWidth="1"/>
    <col min="10259" max="10496" width="11.42578125" style="375"/>
    <col min="10497" max="10497" width="51.140625" style="375" customWidth="1"/>
    <col min="10498" max="10511" width="10.5703125" style="375" customWidth="1"/>
    <col min="10512" max="10512" width="12.7109375" style="375" customWidth="1"/>
    <col min="10513" max="10513" width="9.85546875" style="375" customWidth="1"/>
    <col min="10514" max="10514" width="2.5703125" style="375" customWidth="1"/>
    <col min="10515" max="10752" width="11.42578125" style="375"/>
    <col min="10753" max="10753" width="51.140625" style="375" customWidth="1"/>
    <col min="10754" max="10767" width="10.5703125" style="375" customWidth="1"/>
    <col min="10768" max="10768" width="12.7109375" style="375" customWidth="1"/>
    <col min="10769" max="10769" width="9.85546875" style="375" customWidth="1"/>
    <col min="10770" max="10770" width="2.5703125" style="375" customWidth="1"/>
    <col min="10771" max="11008" width="11.42578125" style="375"/>
    <col min="11009" max="11009" width="51.140625" style="375" customWidth="1"/>
    <col min="11010" max="11023" width="10.5703125" style="375" customWidth="1"/>
    <col min="11024" max="11024" width="12.7109375" style="375" customWidth="1"/>
    <col min="11025" max="11025" width="9.85546875" style="375" customWidth="1"/>
    <col min="11026" max="11026" width="2.5703125" style="375" customWidth="1"/>
    <col min="11027" max="11264" width="11.42578125" style="375"/>
    <col min="11265" max="11265" width="51.140625" style="375" customWidth="1"/>
    <col min="11266" max="11279" width="10.5703125" style="375" customWidth="1"/>
    <col min="11280" max="11280" width="12.7109375" style="375" customWidth="1"/>
    <col min="11281" max="11281" width="9.85546875" style="375" customWidth="1"/>
    <col min="11282" max="11282" width="2.5703125" style="375" customWidth="1"/>
    <col min="11283" max="11520" width="11.42578125" style="375"/>
    <col min="11521" max="11521" width="51.140625" style="375" customWidth="1"/>
    <col min="11522" max="11535" width="10.5703125" style="375" customWidth="1"/>
    <col min="11536" max="11536" width="12.7109375" style="375" customWidth="1"/>
    <col min="11537" max="11537" width="9.85546875" style="375" customWidth="1"/>
    <col min="11538" max="11538" width="2.5703125" style="375" customWidth="1"/>
    <col min="11539" max="11776" width="11.42578125" style="375"/>
    <col min="11777" max="11777" width="51.140625" style="375" customWidth="1"/>
    <col min="11778" max="11791" width="10.5703125" style="375" customWidth="1"/>
    <col min="11792" max="11792" width="12.7109375" style="375" customWidth="1"/>
    <col min="11793" max="11793" width="9.85546875" style="375" customWidth="1"/>
    <col min="11794" max="11794" width="2.5703125" style="375" customWidth="1"/>
    <col min="11795" max="12032" width="11.42578125" style="375"/>
    <col min="12033" max="12033" width="51.140625" style="375" customWidth="1"/>
    <col min="12034" max="12047" width="10.5703125" style="375" customWidth="1"/>
    <col min="12048" max="12048" width="12.7109375" style="375" customWidth="1"/>
    <col min="12049" max="12049" width="9.85546875" style="375" customWidth="1"/>
    <col min="12050" max="12050" width="2.5703125" style="375" customWidth="1"/>
    <col min="12051" max="12288" width="11.42578125" style="375"/>
    <col min="12289" max="12289" width="51.140625" style="375" customWidth="1"/>
    <col min="12290" max="12303" width="10.5703125" style="375" customWidth="1"/>
    <col min="12304" max="12304" width="12.7109375" style="375" customWidth="1"/>
    <col min="12305" max="12305" width="9.85546875" style="375" customWidth="1"/>
    <col min="12306" max="12306" width="2.5703125" style="375" customWidth="1"/>
    <col min="12307" max="12544" width="11.42578125" style="375"/>
    <col min="12545" max="12545" width="51.140625" style="375" customWidth="1"/>
    <col min="12546" max="12559" width="10.5703125" style="375" customWidth="1"/>
    <col min="12560" max="12560" width="12.7109375" style="375" customWidth="1"/>
    <col min="12561" max="12561" width="9.85546875" style="375" customWidth="1"/>
    <col min="12562" max="12562" width="2.5703125" style="375" customWidth="1"/>
    <col min="12563" max="12800" width="11.42578125" style="375"/>
    <col min="12801" max="12801" width="51.140625" style="375" customWidth="1"/>
    <col min="12802" max="12815" width="10.5703125" style="375" customWidth="1"/>
    <col min="12816" max="12816" width="12.7109375" style="375" customWidth="1"/>
    <col min="12817" max="12817" width="9.85546875" style="375" customWidth="1"/>
    <col min="12818" max="12818" width="2.5703125" style="375" customWidth="1"/>
    <col min="12819" max="13056" width="11.42578125" style="375"/>
    <col min="13057" max="13057" width="51.140625" style="375" customWidth="1"/>
    <col min="13058" max="13071" width="10.5703125" style="375" customWidth="1"/>
    <col min="13072" max="13072" width="12.7109375" style="375" customWidth="1"/>
    <col min="13073" max="13073" width="9.85546875" style="375" customWidth="1"/>
    <col min="13074" max="13074" width="2.5703125" style="375" customWidth="1"/>
    <col min="13075" max="13312" width="11.42578125" style="375"/>
    <col min="13313" max="13313" width="51.140625" style="375" customWidth="1"/>
    <col min="13314" max="13327" width="10.5703125" style="375" customWidth="1"/>
    <col min="13328" max="13328" width="12.7109375" style="375" customWidth="1"/>
    <col min="13329" max="13329" width="9.85546875" style="375" customWidth="1"/>
    <col min="13330" max="13330" width="2.5703125" style="375" customWidth="1"/>
    <col min="13331" max="13568" width="11.42578125" style="375"/>
    <col min="13569" max="13569" width="51.140625" style="375" customWidth="1"/>
    <col min="13570" max="13583" width="10.5703125" style="375" customWidth="1"/>
    <col min="13584" max="13584" width="12.7109375" style="375" customWidth="1"/>
    <col min="13585" max="13585" width="9.85546875" style="375" customWidth="1"/>
    <col min="13586" max="13586" width="2.5703125" style="375" customWidth="1"/>
    <col min="13587" max="13824" width="11.42578125" style="375"/>
    <col min="13825" max="13825" width="51.140625" style="375" customWidth="1"/>
    <col min="13826" max="13839" width="10.5703125" style="375" customWidth="1"/>
    <col min="13840" max="13840" width="12.7109375" style="375" customWidth="1"/>
    <col min="13841" max="13841" width="9.85546875" style="375" customWidth="1"/>
    <col min="13842" max="13842" width="2.5703125" style="375" customWidth="1"/>
    <col min="13843" max="14080" width="11.42578125" style="375"/>
    <col min="14081" max="14081" width="51.140625" style="375" customWidth="1"/>
    <col min="14082" max="14095" width="10.5703125" style="375" customWidth="1"/>
    <col min="14096" max="14096" width="12.7109375" style="375" customWidth="1"/>
    <col min="14097" max="14097" width="9.85546875" style="375" customWidth="1"/>
    <col min="14098" max="14098" width="2.5703125" style="375" customWidth="1"/>
    <col min="14099" max="14336" width="11.42578125" style="375"/>
    <col min="14337" max="14337" width="51.140625" style="375" customWidth="1"/>
    <col min="14338" max="14351" width="10.5703125" style="375" customWidth="1"/>
    <col min="14352" max="14352" width="12.7109375" style="375" customWidth="1"/>
    <col min="14353" max="14353" width="9.85546875" style="375" customWidth="1"/>
    <col min="14354" max="14354" width="2.5703125" style="375" customWidth="1"/>
    <col min="14355" max="14592" width="11.42578125" style="375"/>
    <col min="14593" max="14593" width="51.140625" style="375" customWidth="1"/>
    <col min="14594" max="14607" width="10.5703125" style="375" customWidth="1"/>
    <col min="14608" max="14608" width="12.7109375" style="375" customWidth="1"/>
    <col min="14609" max="14609" width="9.85546875" style="375" customWidth="1"/>
    <col min="14610" max="14610" width="2.5703125" style="375" customWidth="1"/>
    <col min="14611" max="14848" width="11.42578125" style="375"/>
    <col min="14849" max="14849" width="51.140625" style="375" customWidth="1"/>
    <col min="14850" max="14863" width="10.5703125" style="375" customWidth="1"/>
    <col min="14864" max="14864" width="12.7109375" style="375" customWidth="1"/>
    <col min="14865" max="14865" width="9.85546875" style="375" customWidth="1"/>
    <col min="14866" max="14866" width="2.5703125" style="375" customWidth="1"/>
    <col min="14867" max="15104" width="11.42578125" style="375"/>
    <col min="15105" max="15105" width="51.140625" style="375" customWidth="1"/>
    <col min="15106" max="15119" width="10.5703125" style="375" customWidth="1"/>
    <col min="15120" max="15120" width="12.7109375" style="375" customWidth="1"/>
    <col min="15121" max="15121" width="9.85546875" style="375" customWidth="1"/>
    <col min="15122" max="15122" width="2.5703125" style="375" customWidth="1"/>
    <col min="15123" max="15360" width="11.42578125" style="375"/>
    <col min="15361" max="15361" width="51.140625" style="375" customWidth="1"/>
    <col min="15362" max="15375" width="10.5703125" style="375" customWidth="1"/>
    <col min="15376" max="15376" width="12.7109375" style="375" customWidth="1"/>
    <col min="15377" max="15377" width="9.85546875" style="375" customWidth="1"/>
    <col min="15378" max="15378" width="2.5703125" style="375" customWidth="1"/>
    <col min="15379" max="15616" width="11.42578125" style="375"/>
    <col min="15617" max="15617" width="51.140625" style="375" customWidth="1"/>
    <col min="15618" max="15631" width="10.5703125" style="375" customWidth="1"/>
    <col min="15632" max="15632" width="12.7109375" style="375" customWidth="1"/>
    <col min="15633" max="15633" width="9.85546875" style="375" customWidth="1"/>
    <col min="15634" max="15634" width="2.5703125" style="375" customWidth="1"/>
    <col min="15635" max="15872" width="11.42578125" style="375"/>
    <col min="15873" max="15873" width="51.140625" style="375" customWidth="1"/>
    <col min="15874" max="15887" width="10.5703125" style="375" customWidth="1"/>
    <col min="15888" max="15888" width="12.7109375" style="375" customWidth="1"/>
    <col min="15889" max="15889" width="9.85546875" style="375" customWidth="1"/>
    <col min="15890" max="15890" width="2.5703125" style="375" customWidth="1"/>
    <col min="15891" max="16128" width="11.42578125" style="375"/>
    <col min="16129" max="16129" width="51.140625" style="375" customWidth="1"/>
    <col min="16130" max="16143" width="10.5703125" style="375" customWidth="1"/>
    <col min="16144" max="16144" width="12.7109375" style="375" customWidth="1"/>
    <col min="16145" max="16145" width="9.85546875" style="375" customWidth="1"/>
    <col min="16146" max="16146" width="2.5703125" style="375" customWidth="1"/>
    <col min="16147" max="16384" width="11.42578125" style="375"/>
  </cols>
  <sheetData>
    <row r="1" spans="1:23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582"/>
      <c r="R1" s="152"/>
    </row>
    <row r="2" spans="1:23" s="1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152"/>
    </row>
    <row r="3" spans="1:23" s="1" customFormat="1" ht="20.25" customHeight="1">
      <c r="A3" s="828" t="s">
        <v>191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152"/>
    </row>
    <row r="4" spans="1:23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152"/>
    </row>
    <row r="5" spans="1:23" s="33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  <c r="R5" s="94"/>
    </row>
    <row r="6" spans="1:23" ht="7.5" customHeight="1">
      <c r="A6" s="107"/>
    </row>
    <row r="7" spans="1:23" ht="12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583"/>
      <c r="R7" s="153"/>
      <c r="S7" s="17"/>
      <c r="T7" s="17"/>
      <c r="U7" s="17"/>
      <c r="V7" s="17"/>
      <c r="W7" s="17"/>
    </row>
    <row r="8" spans="1:23" ht="39.75" customHeight="1">
      <c r="A8" s="658" t="s">
        <v>950</v>
      </c>
      <c r="B8" s="136" t="s">
        <v>45</v>
      </c>
      <c r="C8" s="136" t="s">
        <v>51</v>
      </c>
      <c r="D8" s="136" t="s">
        <v>155</v>
      </c>
      <c r="E8" s="136" t="s">
        <v>156</v>
      </c>
      <c r="F8" s="136" t="s">
        <v>157</v>
      </c>
      <c r="G8" s="136" t="s">
        <v>54</v>
      </c>
      <c r="H8" s="136" t="s">
        <v>834</v>
      </c>
      <c r="I8" s="136" t="s">
        <v>53</v>
      </c>
      <c r="J8" s="136" t="s">
        <v>48</v>
      </c>
      <c r="K8" s="136" t="s">
        <v>49</v>
      </c>
      <c r="L8" s="136" t="s">
        <v>55</v>
      </c>
      <c r="M8" s="136" t="s">
        <v>56</v>
      </c>
      <c r="N8" s="136" t="s">
        <v>832</v>
      </c>
      <c r="O8" s="136" t="s">
        <v>546</v>
      </c>
      <c r="P8" s="137" t="s">
        <v>116</v>
      </c>
      <c r="Q8" s="584" t="s">
        <v>11</v>
      </c>
      <c r="R8" s="150"/>
    </row>
    <row r="9" spans="1:23" ht="27" customHeight="1">
      <c r="A9" s="113" t="s">
        <v>673</v>
      </c>
      <c r="B9" s="113">
        <v>11890350.20349</v>
      </c>
      <c r="C9" s="114">
        <v>8292543.65221</v>
      </c>
      <c r="D9" s="114">
        <v>18749274.996770002</v>
      </c>
      <c r="E9" s="114">
        <v>7885733.3431299999</v>
      </c>
      <c r="F9" s="114">
        <v>7655834.5693199998</v>
      </c>
      <c r="G9" s="114">
        <v>5539331.9237399995</v>
      </c>
      <c r="H9" s="113">
        <v>5080956.8702499997</v>
      </c>
      <c r="I9" s="113">
        <v>1092547.7171500002</v>
      </c>
      <c r="J9" s="113">
        <v>46520.165679999998</v>
      </c>
      <c r="K9" s="113">
        <v>0</v>
      </c>
      <c r="L9" s="113">
        <v>4352645.5891199997</v>
      </c>
      <c r="M9" s="113">
        <v>2076463.73542</v>
      </c>
      <c r="N9" s="113">
        <v>8811934.059559999</v>
      </c>
      <c r="O9" s="113">
        <v>2858930.62848</v>
      </c>
      <c r="P9" s="113">
        <v>84333067.454320014</v>
      </c>
      <c r="Q9" s="138">
        <v>0.51624811453229036</v>
      </c>
      <c r="R9" s="150"/>
      <c r="S9" s="17"/>
      <c r="T9" s="17"/>
      <c r="U9" s="17"/>
      <c r="V9" s="17"/>
      <c r="W9" s="17"/>
    </row>
    <row r="10" spans="1:23" ht="27" customHeight="1">
      <c r="A10" s="113" t="s">
        <v>192</v>
      </c>
      <c r="B10" s="113">
        <v>37408.360009999997</v>
      </c>
      <c r="C10" s="114">
        <v>5540.0999099999999</v>
      </c>
      <c r="D10" s="114">
        <v>1398.3385499999999</v>
      </c>
      <c r="E10" s="114">
        <v>0</v>
      </c>
      <c r="F10" s="114">
        <v>0</v>
      </c>
      <c r="G10" s="114">
        <v>5281.4934199999998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49628.291889999993</v>
      </c>
      <c r="Q10" s="138">
        <v>3.0380149672070572E-4</v>
      </c>
      <c r="R10" s="150"/>
      <c r="S10" s="17"/>
      <c r="T10" s="17"/>
      <c r="U10" s="17"/>
      <c r="V10" s="17"/>
      <c r="W10" s="17"/>
    </row>
    <row r="11" spans="1:23" ht="27" customHeight="1">
      <c r="A11" s="113" t="s">
        <v>674</v>
      </c>
      <c r="B11" s="113">
        <v>2318114.8146599997</v>
      </c>
      <c r="C11" s="114">
        <v>2725122.9898899999</v>
      </c>
      <c r="D11" s="114">
        <v>1471691.0192400001</v>
      </c>
      <c r="E11" s="114">
        <v>4189334.7463000002</v>
      </c>
      <c r="F11" s="114">
        <v>2899952.0337</v>
      </c>
      <c r="G11" s="114">
        <v>1691279.46649</v>
      </c>
      <c r="H11" s="113">
        <v>995037.15752999997</v>
      </c>
      <c r="I11" s="113">
        <v>2968451.1100100004</v>
      </c>
      <c r="J11" s="113">
        <v>62299.59375</v>
      </c>
      <c r="K11" s="113">
        <v>492933.11388000002</v>
      </c>
      <c r="L11" s="113">
        <v>3414822.02734</v>
      </c>
      <c r="M11" s="113">
        <v>304925.81955000001</v>
      </c>
      <c r="N11" s="113">
        <v>1668864.83696</v>
      </c>
      <c r="O11" s="113">
        <v>467752.19428</v>
      </c>
      <c r="P11" s="113">
        <v>25670580.923579998</v>
      </c>
      <c r="Q11" s="138">
        <v>0.1571434480066205</v>
      </c>
      <c r="R11" s="150"/>
      <c r="S11" s="17"/>
      <c r="T11" s="17"/>
      <c r="U11" s="17"/>
      <c r="V11" s="17"/>
      <c r="W11" s="17"/>
    </row>
    <row r="12" spans="1:23" ht="27" customHeight="1">
      <c r="A12" s="113" t="s">
        <v>675</v>
      </c>
      <c r="B12" s="113">
        <v>47577.02822</v>
      </c>
      <c r="C12" s="114">
        <v>67415.943489999991</v>
      </c>
      <c r="D12" s="114">
        <v>18329.116289999998</v>
      </c>
      <c r="E12" s="114">
        <v>45581.289709999997</v>
      </c>
      <c r="F12" s="114">
        <v>1481.2023700000002</v>
      </c>
      <c r="G12" s="114">
        <v>126950.4158</v>
      </c>
      <c r="H12" s="113">
        <v>1372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308706.99588</v>
      </c>
      <c r="Q12" s="138">
        <v>1.8897617432485998E-3</v>
      </c>
      <c r="R12" s="150"/>
      <c r="S12" s="17"/>
      <c r="T12" s="17"/>
      <c r="U12" s="17"/>
      <c r="V12" s="17"/>
      <c r="W12" s="17"/>
    </row>
    <row r="13" spans="1:23" ht="27" customHeight="1">
      <c r="A13" s="113" t="s">
        <v>193</v>
      </c>
      <c r="B13" s="113">
        <v>640614.36017999996</v>
      </c>
      <c r="C13" s="114">
        <v>452194.78305000003</v>
      </c>
      <c r="D13" s="114">
        <v>244409.43252</v>
      </c>
      <c r="E13" s="114">
        <v>537252.94151999999</v>
      </c>
      <c r="F13" s="114">
        <v>580183.82054999995</v>
      </c>
      <c r="G13" s="114">
        <v>69007.274909999993</v>
      </c>
      <c r="H13" s="113">
        <v>131869.72010999999</v>
      </c>
      <c r="I13" s="113">
        <v>7997.7763199999999</v>
      </c>
      <c r="J13" s="113">
        <v>3182.1919800000001</v>
      </c>
      <c r="K13" s="113">
        <v>0</v>
      </c>
      <c r="L13" s="113">
        <v>26572.66257</v>
      </c>
      <c r="M13" s="113">
        <v>60036.571349999998</v>
      </c>
      <c r="N13" s="113">
        <v>47945.506719999998</v>
      </c>
      <c r="O13" s="113">
        <v>20799.63709</v>
      </c>
      <c r="P13" s="113">
        <v>2822066.6788700004</v>
      </c>
      <c r="Q13" s="138">
        <v>1.7275389666576279E-2</v>
      </c>
      <c r="R13" s="150"/>
      <c r="S13" s="17"/>
      <c r="T13" s="17"/>
      <c r="U13" s="17"/>
      <c r="V13" s="17"/>
      <c r="W13" s="17"/>
    </row>
    <row r="14" spans="1:23" ht="27" customHeight="1">
      <c r="A14" s="113" t="s">
        <v>194</v>
      </c>
      <c r="B14" s="113">
        <v>7026.3032800000001</v>
      </c>
      <c r="C14" s="114">
        <v>0</v>
      </c>
      <c r="D14" s="114">
        <v>0</v>
      </c>
      <c r="E14" s="114">
        <v>498.99228000000005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136.84639999999999</v>
      </c>
      <c r="N14" s="113">
        <v>0</v>
      </c>
      <c r="O14" s="113">
        <v>0</v>
      </c>
      <c r="P14" s="113">
        <v>7662.1419600000008</v>
      </c>
      <c r="Q14" s="138">
        <v>4.6904096572454538E-5</v>
      </c>
      <c r="R14" s="150"/>
      <c r="S14" s="17"/>
      <c r="T14" s="17"/>
      <c r="U14" s="17"/>
      <c r="V14" s="17"/>
      <c r="W14" s="17"/>
    </row>
    <row r="15" spans="1:23" ht="27" customHeight="1">
      <c r="A15" s="113" t="s">
        <v>195</v>
      </c>
      <c r="B15" s="113">
        <v>411653.04226000002</v>
      </c>
      <c r="C15" s="114">
        <v>104797.97270999999</v>
      </c>
      <c r="D15" s="114">
        <v>38016.196819999997</v>
      </c>
      <c r="E15" s="114">
        <v>279806.67502999998</v>
      </c>
      <c r="F15" s="114">
        <v>250323.58791999999</v>
      </c>
      <c r="G15" s="114">
        <v>15230.231750000001</v>
      </c>
      <c r="H15" s="113">
        <v>55829.702920000003</v>
      </c>
      <c r="I15" s="113">
        <v>7614.4483300000002</v>
      </c>
      <c r="J15" s="113">
        <v>3182.1919800000001</v>
      </c>
      <c r="K15" s="113">
        <v>0</v>
      </c>
      <c r="L15" s="113">
        <v>25141.705910000001</v>
      </c>
      <c r="M15" s="113">
        <v>9646.5418699999991</v>
      </c>
      <c r="N15" s="113">
        <v>15638.012359999999</v>
      </c>
      <c r="O15" s="113">
        <v>20799.63709</v>
      </c>
      <c r="P15" s="113">
        <v>1237679.9469500002</v>
      </c>
      <c r="Q15" s="138">
        <v>7.5765053767723736E-3</v>
      </c>
      <c r="R15" s="150"/>
      <c r="S15" s="17"/>
      <c r="T15" s="17"/>
      <c r="U15" s="17"/>
      <c r="V15" s="17"/>
      <c r="W15" s="17"/>
    </row>
    <row r="16" spans="1:23" ht="27" customHeight="1">
      <c r="A16" s="113" t="s">
        <v>196</v>
      </c>
      <c r="B16" s="113">
        <v>221935.01463999998</v>
      </c>
      <c r="C16" s="114">
        <v>347396.81033999997</v>
      </c>
      <c r="D16" s="114">
        <v>206393.23569999999</v>
      </c>
      <c r="E16" s="114">
        <v>256947.27421</v>
      </c>
      <c r="F16" s="114">
        <v>329860.23262999998</v>
      </c>
      <c r="G16" s="114">
        <v>53777.043159999994</v>
      </c>
      <c r="H16" s="113">
        <v>76040.017189999999</v>
      </c>
      <c r="I16" s="113">
        <v>383.32799</v>
      </c>
      <c r="J16" s="113">
        <v>0</v>
      </c>
      <c r="K16" s="113">
        <v>0</v>
      </c>
      <c r="L16" s="113">
        <v>1430.9566599999998</v>
      </c>
      <c r="M16" s="113">
        <v>50253.183079999995</v>
      </c>
      <c r="N16" s="113">
        <v>32307.494360000001</v>
      </c>
      <c r="O16" s="113">
        <v>0</v>
      </c>
      <c r="P16" s="113">
        <v>1576724.5899599995</v>
      </c>
      <c r="Q16" s="138">
        <v>9.6519801932314492E-3</v>
      </c>
      <c r="R16" s="150"/>
      <c r="S16" s="17"/>
      <c r="T16" s="17"/>
      <c r="U16" s="17"/>
      <c r="V16" s="17"/>
      <c r="W16" s="17"/>
    </row>
    <row r="17" spans="1:23" ht="27" customHeight="1">
      <c r="A17" s="113" t="s">
        <v>197</v>
      </c>
      <c r="B17" s="113">
        <v>1787332.89992</v>
      </c>
      <c r="C17" s="114">
        <v>614281.6254299999</v>
      </c>
      <c r="D17" s="114">
        <v>2063715.0958099999</v>
      </c>
      <c r="E17" s="114">
        <v>4357250.6399499997</v>
      </c>
      <c r="F17" s="114">
        <v>2278688.3635399998</v>
      </c>
      <c r="G17" s="114">
        <v>69622.048169999995</v>
      </c>
      <c r="H17" s="113">
        <v>38181.476840000003</v>
      </c>
      <c r="I17" s="113">
        <v>70.572190000000006</v>
      </c>
      <c r="J17" s="113">
        <v>29184.803660000001</v>
      </c>
      <c r="K17" s="113">
        <v>200906.30061999999</v>
      </c>
      <c r="L17" s="113">
        <v>37.973910000000004</v>
      </c>
      <c r="M17" s="113">
        <v>2163.0093299999999</v>
      </c>
      <c r="N17" s="113">
        <v>0</v>
      </c>
      <c r="O17" s="113">
        <v>0</v>
      </c>
      <c r="P17" s="113">
        <v>11441434.809370002</v>
      </c>
      <c r="Q17" s="138">
        <v>7.003918304146553E-2</v>
      </c>
      <c r="R17" s="150"/>
      <c r="S17" s="17"/>
      <c r="T17" s="17"/>
      <c r="U17" s="17"/>
      <c r="V17" s="17"/>
      <c r="W17" s="17"/>
    </row>
    <row r="18" spans="1:23" ht="27" customHeight="1">
      <c r="A18" s="113" t="s">
        <v>676</v>
      </c>
      <c r="B18" s="113">
        <v>0</v>
      </c>
      <c r="C18" s="114">
        <v>0</v>
      </c>
      <c r="D18" s="114">
        <v>0</v>
      </c>
      <c r="E18" s="114">
        <v>0</v>
      </c>
      <c r="F18" s="114">
        <v>2278688.3635399998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2278688.3635399998</v>
      </c>
      <c r="Q18" s="138">
        <v>1.3949078419581843E-2</v>
      </c>
      <c r="R18" s="150"/>
      <c r="S18" s="17"/>
      <c r="T18" s="17"/>
      <c r="U18" s="17"/>
      <c r="V18" s="17"/>
      <c r="W18" s="17"/>
    </row>
    <row r="19" spans="1:23" ht="27" customHeight="1">
      <c r="A19" s="113" t="s">
        <v>198</v>
      </c>
      <c r="B19" s="113">
        <v>899.19726000000003</v>
      </c>
      <c r="C19" s="114">
        <v>68.95</v>
      </c>
      <c r="D19" s="114">
        <v>3448.97246</v>
      </c>
      <c r="E19" s="114">
        <v>0</v>
      </c>
      <c r="F19" s="114">
        <v>0</v>
      </c>
      <c r="G19" s="114">
        <v>0</v>
      </c>
      <c r="H19" s="113">
        <v>0</v>
      </c>
      <c r="I19" s="113">
        <v>70.572190000000006</v>
      </c>
      <c r="J19" s="113">
        <v>0</v>
      </c>
      <c r="K19" s="113">
        <v>0</v>
      </c>
      <c r="L19" s="113">
        <v>37.973910000000004</v>
      </c>
      <c r="M19" s="113">
        <v>2163.0093299999999</v>
      </c>
      <c r="N19" s="113">
        <v>0</v>
      </c>
      <c r="O19" s="113">
        <v>0</v>
      </c>
      <c r="P19" s="113">
        <v>6688.6751499999991</v>
      </c>
      <c r="Q19" s="138">
        <v>4.0944982070963451E-5</v>
      </c>
      <c r="R19" s="150"/>
      <c r="S19" s="17"/>
      <c r="T19" s="17"/>
      <c r="U19" s="17"/>
      <c r="V19" s="17"/>
      <c r="W19" s="17"/>
    </row>
    <row r="20" spans="1:23" ht="27" customHeight="1">
      <c r="A20" s="113" t="s">
        <v>677</v>
      </c>
      <c r="B20" s="113">
        <v>1675000.5932199999</v>
      </c>
      <c r="C20" s="114">
        <v>614212.67542999994</v>
      </c>
      <c r="D20" s="114">
        <v>123006.43562</v>
      </c>
      <c r="E20" s="114">
        <v>4355094.4802099997</v>
      </c>
      <c r="F20" s="114">
        <v>0</v>
      </c>
      <c r="G20" s="114">
        <v>69622.048169999995</v>
      </c>
      <c r="H20" s="113">
        <v>38181.476840000003</v>
      </c>
      <c r="I20" s="113">
        <v>0</v>
      </c>
      <c r="J20" s="113">
        <v>29184.803660000001</v>
      </c>
      <c r="K20" s="113">
        <v>168066.24402000001</v>
      </c>
      <c r="L20" s="113">
        <v>0</v>
      </c>
      <c r="M20" s="113">
        <v>0</v>
      </c>
      <c r="N20" s="113">
        <v>0</v>
      </c>
      <c r="O20" s="113">
        <v>0</v>
      </c>
      <c r="P20" s="113">
        <v>7072368.7571700001</v>
      </c>
      <c r="Q20" s="138">
        <v>4.3293777238018166E-2</v>
      </c>
      <c r="R20" s="150"/>
      <c r="S20" s="17"/>
      <c r="T20" s="17"/>
      <c r="U20" s="17"/>
      <c r="V20" s="17"/>
      <c r="W20" s="17"/>
    </row>
    <row r="21" spans="1:23" ht="27" customHeight="1">
      <c r="A21" s="113" t="s">
        <v>678</v>
      </c>
      <c r="B21" s="113">
        <v>111433.10944</v>
      </c>
      <c r="C21" s="114">
        <v>0</v>
      </c>
      <c r="D21" s="114">
        <v>1937259.6877300001</v>
      </c>
      <c r="E21" s="114">
        <v>2156.1597400000001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32840.056600000004</v>
      </c>
      <c r="L21" s="113">
        <v>0</v>
      </c>
      <c r="M21" s="113">
        <v>0</v>
      </c>
      <c r="N21" s="113">
        <v>0</v>
      </c>
      <c r="O21" s="113">
        <v>0</v>
      </c>
      <c r="P21" s="113">
        <v>2083689.0135100002</v>
      </c>
      <c r="Q21" s="138">
        <v>1.2755382401794545E-2</v>
      </c>
      <c r="R21" s="150"/>
      <c r="S21" s="17"/>
      <c r="T21" s="17"/>
      <c r="U21" s="17"/>
      <c r="V21" s="17"/>
      <c r="W21" s="17"/>
    </row>
    <row r="22" spans="1:23" ht="27" customHeight="1">
      <c r="A22" s="113" t="s">
        <v>199</v>
      </c>
      <c r="B22" s="113">
        <v>197713.17393000002</v>
      </c>
      <c r="C22" s="114">
        <v>800737.06317999994</v>
      </c>
      <c r="D22" s="114">
        <v>365003.07773000002</v>
      </c>
      <c r="E22" s="114">
        <v>251193.49258000002</v>
      </c>
      <c r="F22" s="114">
        <v>580099.56302</v>
      </c>
      <c r="G22" s="114">
        <v>160199.19253999999</v>
      </c>
      <c r="H22" s="113">
        <v>307274.99845000001</v>
      </c>
      <c r="I22" s="113">
        <v>1646128.7821199999</v>
      </c>
      <c r="J22" s="113">
        <v>0</v>
      </c>
      <c r="K22" s="113">
        <v>0</v>
      </c>
      <c r="L22" s="113">
        <v>89199.801209999991</v>
      </c>
      <c r="M22" s="113">
        <v>435693.97876999999</v>
      </c>
      <c r="N22" s="113">
        <v>382611.38095999998</v>
      </c>
      <c r="O22" s="113">
        <v>29913.557219999999</v>
      </c>
      <c r="P22" s="113">
        <v>5245768.06171</v>
      </c>
      <c r="Q22" s="138">
        <v>3.2112170858701168E-2</v>
      </c>
      <c r="R22" s="150"/>
      <c r="S22" s="17"/>
      <c r="T22" s="17"/>
      <c r="U22" s="17"/>
      <c r="V22" s="17"/>
      <c r="W22" s="17"/>
    </row>
    <row r="23" spans="1:23" ht="27" customHeight="1">
      <c r="A23" s="113" t="s">
        <v>679</v>
      </c>
      <c r="B23" s="113">
        <v>29434.996289999999</v>
      </c>
      <c r="C23" s="114">
        <v>144807.30538000001</v>
      </c>
      <c r="D23" s="114">
        <v>0</v>
      </c>
      <c r="E23" s="114">
        <v>764.89143000000001</v>
      </c>
      <c r="F23" s="114">
        <v>0</v>
      </c>
      <c r="G23" s="114">
        <v>71135.063769999993</v>
      </c>
      <c r="H23" s="113">
        <v>17048.800589999999</v>
      </c>
      <c r="I23" s="113">
        <v>33830.877850000004</v>
      </c>
      <c r="J23" s="113">
        <v>0</v>
      </c>
      <c r="K23" s="113">
        <v>0</v>
      </c>
      <c r="L23" s="113">
        <v>637.64588000000003</v>
      </c>
      <c r="M23" s="113">
        <v>15.793629999999999</v>
      </c>
      <c r="N23" s="113">
        <v>0</v>
      </c>
      <c r="O23" s="113">
        <v>8616.5581899999997</v>
      </c>
      <c r="P23" s="113">
        <v>306291.93300999998</v>
      </c>
      <c r="Q23" s="138">
        <v>1.8749778430449248E-3</v>
      </c>
      <c r="R23" s="150"/>
      <c r="S23" s="17"/>
      <c r="T23" s="17"/>
      <c r="U23" s="17"/>
      <c r="V23" s="17"/>
      <c r="W23" s="17"/>
    </row>
    <row r="24" spans="1:23" ht="27" customHeight="1">
      <c r="A24" s="113" t="s">
        <v>680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18.519950000000001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18.519950000000001</v>
      </c>
      <c r="Q24" s="138">
        <v>1.1337058590820332E-7</v>
      </c>
      <c r="R24" s="150"/>
      <c r="S24" s="17"/>
      <c r="T24" s="17"/>
      <c r="U24" s="17"/>
      <c r="V24" s="17"/>
      <c r="W24" s="17"/>
    </row>
    <row r="25" spans="1:23" ht="27" customHeight="1">
      <c r="A25" s="113" t="s">
        <v>681</v>
      </c>
      <c r="B25" s="113">
        <v>5790.4837400000006</v>
      </c>
      <c r="C25" s="114">
        <v>6277.7479400000002</v>
      </c>
      <c r="D25" s="114">
        <v>0</v>
      </c>
      <c r="E25" s="114">
        <v>0</v>
      </c>
      <c r="F25" s="114">
        <v>422609.16701999999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1145.7651799999999</v>
      </c>
      <c r="M25" s="113">
        <v>0</v>
      </c>
      <c r="N25" s="113">
        <v>0</v>
      </c>
      <c r="O25" s="113">
        <v>0</v>
      </c>
      <c r="P25" s="113">
        <v>435823.16388000001</v>
      </c>
      <c r="Q25" s="138">
        <v>2.6679082525299749E-3</v>
      </c>
      <c r="R25" s="150"/>
      <c r="S25" s="17"/>
      <c r="T25" s="17"/>
      <c r="U25" s="17"/>
      <c r="V25" s="17"/>
      <c r="W25" s="17"/>
    </row>
    <row r="26" spans="1:23" ht="27" customHeight="1">
      <c r="A26" s="113" t="s">
        <v>682</v>
      </c>
      <c r="B26" s="113">
        <v>41011.27951</v>
      </c>
      <c r="C26" s="114">
        <v>896.53147000000001</v>
      </c>
      <c r="D26" s="114">
        <v>43152.398020000001</v>
      </c>
      <c r="E26" s="114">
        <v>191858.61899000002</v>
      </c>
      <c r="F26" s="114">
        <v>8426.82618</v>
      </c>
      <c r="G26" s="114">
        <v>2221.4950299999996</v>
      </c>
      <c r="H26" s="113">
        <v>28551.85439</v>
      </c>
      <c r="I26" s="113">
        <v>134404.99680000002</v>
      </c>
      <c r="J26" s="113">
        <v>0</v>
      </c>
      <c r="K26" s="113">
        <v>0</v>
      </c>
      <c r="L26" s="113">
        <v>70319.300610000006</v>
      </c>
      <c r="M26" s="113">
        <v>0</v>
      </c>
      <c r="N26" s="113">
        <v>53490.272709999997</v>
      </c>
      <c r="O26" s="113">
        <v>17198.714649999998</v>
      </c>
      <c r="P26" s="113">
        <v>591532.28836000001</v>
      </c>
      <c r="Q26" s="138">
        <v>3.6210876441347562E-3</v>
      </c>
      <c r="R26" s="150"/>
      <c r="S26" s="17"/>
      <c r="T26" s="17"/>
      <c r="U26" s="17"/>
      <c r="V26" s="17"/>
      <c r="W26" s="17"/>
    </row>
    <row r="27" spans="1:23" ht="27" customHeight="1">
      <c r="A27" s="113" t="s">
        <v>683</v>
      </c>
      <c r="B27" s="113">
        <v>109766.10339</v>
      </c>
      <c r="C27" s="114">
        <v>136785.54832</v>
      </c>
      <c r="D27" s="114">
        <v>318228.32126999996</v>
      </c>
      <c r="E27" s="114">
        <v>17533.068350000001</v>
      </c>
      <c r="F27" s="114">
        <v>98861.650569999998</v>
      </c>
      <c r="G27" s="114">
        <v>86842.63373999999</v>
      </c>
      <c r="H27" s="113">
        <v>46573.821170000003</v>
      </c>
      <c r="I27" s="113">
        <v>1347.8240600000001</v>
      </c>
      <c r="J27" s="113">
        <v>0</v>
      </c>
      <c r="K27" s="113">
        <v>0</v>
      </c>
      <c r="L27" s="113">
        <v>7274.6227900000004</v>
      </c>
      <c r="M27" s="113">
        <v>1323.07446</v>
      </c>
      <c r="N27" s="113">
        <v>329121.10824999999</v>
      </c>
      <c r="O27" s="113">
        <v>4098.2843800000001</v>
      </c>
      <c r="P27" s="113">
        <v>1157756.0607500002</v>
      </c>
      <c r="Q27" s="138">
        <v>7.0872482347955016E-3</v>
      </c>
      <c r="R27" s="150"/>
      <c r="S27" s="17"/>
      <c r="T27" s="17"/>
      <c r="U27" s="17"/>
      <c r="V27" s="17"/>
      <c r="W27" s="17"/>
    </row>
    <row r="28" spans="1:23" ht="27" customHeight="1">
      <c r="A28" s="113" t="s">
        <v>684</v>
      </c>
      <c r="B28" s="113">
        <v>11710.311</v>
      </c>
      <c r="C28" s="114">
        <v>511969.93007</v>
      </c>
      <c r="D28" s="114">
        <v>3622.35844</v>
      </c>
      <c r="E28" s="114">
        <v>41036.913810000005</v>
      </c>
      <c r="F28" s="114">
        <v>50201.919249999999</v>
      </c>
      <c r="G28" s="114">
        <v>0</v>
      </c>
      <c r="H28" s="113">
        <v>215082.00235</v>
      </c>
      <c r="I28" s="113">
        <v>1476545.0834100002</v>
      </c>
      <c r="J28" s="113">
        <v>0</v>
      </c>
      <c r="K28" s="113">
        <v>0</v>
      </c>
      <c r="L28" s="113">
        <v>9822.4667499999996</v>
      </c>
      <c r="M28" s="113">
        <v>434355.11067999998</v>
      </c>
      <c r="N28" s="113">
        <v>0</v>
      </c>
      <c r="O28" s="113">
        <v>0</v>
      </c>
      <c r="P28" s="113">
        <v>2754346.0957600004</v>
      </c>
      <c r="Q28" s="138">
        <v>1.6860835513610107E-2</v>
      </c>
      <c r="R28" s="150"/>
      <c r="S28" s="17"/>
      <c r="T28" s="17"/>
      <c r="U28" s="17"/>
      <c r="V28" s="17"/>
      <c r="W28" s="17"/>
    </row>
    <row r="29" spans="1:23" ht="36" customHeight="1">
      <c r="A29" s="113" t="s">
        <v>200</v>
      </c>
      <c r="B29" s="113">
        <v>3509383.79685</v>
      </c>
      <c r="C29" s="113">
        <v>4056994.33904</v>
      </c>
      <c r="D29" s="113">
        <v>709633.81937000004</v>
      </c>
      <c r="E29" s="113">
        <v>884615.78973000008</v>
      </c>
      <c r="F29" s="113">
        <v>323348.77874000004</v>
      </c>
      <c r="G29" s="113">
        <v>355059.06813999999</v>
      </c>
      <c r="H29" s="113">
        <v>658001.11814000004</v>
      </c>
      <c r="I29" s="113">
        <v>4737798.8387099998</v>
      </c>
      <c r="J29" s="113">
        <v>10266.19391</v>
      </c>
      <c r="K29" s="113">
        <v>0</v>
      </c>
      <c r="L29" s="113">
        <v>24957.740170000001</v>
      </c>
      <c r="M29" s="113">
        <v>280501.63981000002</v>
      </c>
      <c r="N29" s="113">
        <v>255307.53111000001</v>
      </c>
      <c r="O29" s="113">
        <v>2552583.7899000002</v>
      </c>
      <c r="P29" s="113">
        <v>18358452.44362</v>
      </c>
      <c r="Q29" s="138">
        <v>0.11238197240819151</v>
      </c>
      <c r="R29" s="150"/>
      <c r="S29" s="17"/>
      <c r="T29" s="17"/>
      <c r="U29" s="17"/>
      <c r="V29" s="17"/>
      <c r="W29" s="17"/>
    </row>
    <row r="30" spans="1:23" ht="27" customHeight="1">
      <c r="A30" s="113" t="s">
        <v>685</v>
      </c>
      <c r="B30" s="113">
        <v>59093.256529999999</v>
      </c>
      <c r="C30" s="113">
        <v>0</v>
      </c>
      <c r="D30" s="113">
        <v>485.31584000000004</v>
      </c>
      <c r="E30" s="113">
        <v>10881.06443</v>
      </c>
      <c r="F30" s="113">
        <v>6901.6763499999997</v>
      </c>
      <c r="G30" s="113">
        <v>393.53333000000003</v>
      </c>
      <c r="H30" s="113">
        <v>15328.43093</v>
      </c>
      <c r="I30" s="113">
        <v>0</v>
      </c>
      <c r="J30" s="113">
        <v>8973.0126500000006</v>
      </c>
      <c r="K30" s="113">
        <v>0</v>
      </c>
      <c r="L30" s="113">
        <v>0</v>
      </c>
      <c r="M30" s="113">
        <v>179.44157999999999</v>
      </c>
      <c r="N30" s="113">
        <v>0</v>
      </c>
      <c r="O30" s="113">
        <v>0</v>
      </c>
      <c r="P30" s="113">
        <v>102235.73164000001</v>
      </c>
      <c r="Q30" s="138">
        <v>6.258399615971231E-4</v>
      </c>
      <c r="R30" s="150"/>
      <c r="S30" s="17"/>
      <c r="T30" s="17"/>
      <c r="U30" s="17"/>
      <c r="V30" s="17"/>
      <c r="W30" s="17"/>
    </row>
    <row r="31" spans="1:23" ht="36" customHeight="1">
      <c r="A31" s="113" t="s">
        <v>686</v>
      </c>
      <c r="B31" s="113">
        <v>3450290.5403200001</v>
      </c>
      <c r="C31" s="113">
        <v>4056994.33904</v>
      </c>
      <c r="D31" s="113">
        <v>709148.50352999999</v>
      </c>
      <c r="E31" s="113">
        <v>873734.72529999993</v>
      </c>
      <c r="F31" s="113">
        <v>316447.10239000001</v>
      </c>
      <c r="G31" s="113">
        <v>354665.53480999998</v>
      </c>
      <c r="H31" s="113">
        <v>642672.68721</v>
      </c>
      <c r="I31" s="113">
        <v>4737798.8387099998</v>
      </c>
      <c r="J31" s="113">
        <v>1293.1812600000001</v>
      </c>
      <c r="K31" s="113">
        <v>0</v>
      </c>
      <c r="L31" s="113">
        <v>24957.740170000001</v>
      </c>
      <c r="M31" s="113">
        <v>280322.19823000004</v>
      </c>
      <c r="N31" s="113">
        <v>255307.53111000001</v>
      </c>
      <c r="O31" s="113">
        <v>2552583.7899000002</v>
      </c>
      <c r="P31" s="113">
        <v>18256216.71198</v>
      </c>
      <c r="Q31" s="138">
        <v>0.11175613244659438</v>
      </c>
      <c r="R31" s="150"/>
      <c r="S31" s="17"/>
      <c r="T31" s="17"/>
      <c r="U31" s="17"/>
      <c r="V31" s="17"/>
      <c r="W31" s="17"/>
    </row>
    <row r="32" spans="1:23" ht="36" customHeight="1">
      <c r="A32" s="113" t="s">
        <v>634</v>
      </c>
      <c r="B32" s="113">
        <v>0</v>
      </c>
      <c r="C32" s="113">
        <v>21844.025890000001</v>
      </c>
      <c r="D32" s="113">
        <v>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12615.395339999999</v>
      </c>
      <c r="M32" s="113">
        <v>0</v>
      </c>
      <c r="N32" s="113">
        <v>0</v>
      </c>
      <c r="O32" s="113">
        <v>0</v>
      </c>
      <c r="P32" s="113">
        <v>34459.42123</v>
      </c>
      <c r="Q32" s="138">
        <v>2.109446718216129E-4</v>
      </c>
      <c r="R32" s="150"/>
      <c r="S32" s="17"/>
      <c r="T32" s="17"/>
      <c r="U32" s="17"/>
      <c r="V32" s="17"/>
      <c r="W32" s="17"/>
    </row>
    <row r="33" spans="1:23" ht="36" customHeight="1">
      <c r="A33" s="113" t="s">
        <v>635</v>
      </c>
      <c r="B33" s="113">
        <v>0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12531.46616</v>
      </c>
      <c r="M33" s="113">
        <v>0</v>
      </c>
      <c r="N33" s="113">
        <v>0</v>
      </c>
      <c r="O33" s="113">
        <v>0</v>
      </c>
      <c r="P33" s="113">
        <v>12531.46616</v>
      </c>
      <c r="Q33" s="138">
        <v>7.6711851859644474E-5</v>
      </c>
      <c r="R33" s="150"/>
      <c r="S33" s="17"/>
      <c r="T33" s="17"/>
      <c r="U33" s="17"/>
      <c r="V33" s="17"/>
      <c r="W33" s="17"/>
    </row>
    <row r="34" spans="1:23" ht="36" customHeight="1">
      <c r="A34" s="113" t="s">
        <v>636</v>
      </c>
      <c r="B34" s="113">
        <v>0</v>
      </c>
      <c r="C34" s="113">
        <v>0</v>
      </c>
      <c r="D34" s="113">
        <v>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138">
        <v>0</v>
      </c>
      <c r="R34" s="150"/>
      <c r="S34" s="17"/>
      <c r="T34" s="17"/>
      <c r="U34" s="17"/>
      <c r="V34" s="17"/>
      <c r="W34" s="17"/>
    </row>
    <row r="35" spans="1:23" ht="36" customHeight="1">
      <c r="A35" s="113" t="s">
        <v>637</v>
      </c>
      <c r="B35" s="113">
        <v>0</v>
      </c>
      <c r="C35" s="113">
        <v>19014.835510000001</v>
      </c>
      <c r="D35" s="113">
        <v>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0</v>
      </c>
      <c r="P35" s="113">
        <v>19014.835510000001</v>
      </c>
      <c r="Q35" s="138">
        <v>1.1640004658310686E-4</v>
      </c>
      <c r="R35" s="150"/>
      <c r="S35" s="17"/>
      <c r="T35" s="17"/>
      <c r="U35" s="17"/>
      <c r="V35" s="17"/>
      <c r="W35" s="17"/>
    </row>
    <row r="36" spans="1:23" ht="36" customHeight="1">
      <c r="A36" s="113" t="s">
        <v>638</v>
      </c>
      <c r="B36" s="113">
        <v>0</v>
      </c>
      <c r="C36" s="113">
        <v>2797.1901899999998</v>
      </c>
      <c r="D36" s="113">
        <v>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47.826360000000001</v>
      </c>
      <c r="M36" s="113">
        <v>0</v>
      </c>
      <c r="N36" s="113">
        <v>0</v>
      </c>
      <c r="O36" s="113">
        <v>0</v>
      </c>
      <c r="P36" s="113">
        <v>2845.0165499999998</v>
      </c>
      <c r="Q36" s="138">
        <v>1.7415878184986199E-5</v>
      </c>
      <c r="R36" s="150"/>
      <c r="S36" s="17"/>
      <c r="T36" s="17"/>
      <c r="U36" s="17"/>
      <c r="V36" s="17"/>
      <c r="W36" s="17"/>
    </row>
    <row r="37" spans="1:23" ht="36" customHeight="1">
      <c r="A37" s="113" t="s">
        <v>639</v>
      </c>
      <c r="B37" s="113">
        <v>0</v>
      </c>
      <c r="C37" s="113">
        <v>0</v>
      </c>
      <c r="D37" s="113">
        <v>0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138">
        <v>0</v>
      </c>
      <c r="R37" s="150"/>
      <c r="S37" s="17"/>
      <c r="T37" s="17"/>
      <c r="U37" s="17"/>
      <c r="V37" s="17"/>
      <c r="W37" s="17"/>
    </row>
    <row r="38" spans="1:23" ht="36" customHeight="1">
      <c r="A38" s="113" t="s">
        <v>640</v>
      </c>
      <c r="B38" s="113">
        <v>0</v>
      </c>
      <c r="C38" s="113">
        <v>1.9000000000000001E-4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1.9000000000000001E-4</v>
      </c>
      <c r="Q38" s="138">
        <v>1.1630923043830372E-12</v>
      </c>
      <c r="R38" s="150"/>
      <c r="S38" s="17"/>
      <c r="T38" s="17"/>
      <c r="U38" s="17"/>
      <c r="V38" s="17"/>
      <c r="W38" s="17"/>
    </row>
    <row r="39" spans="1:23" ht="27" customHeight="1">
      <c r="A39" s="113" t="s">
        <v>641</v>
      </c>
      <c r="B39" s="113">
        <v>0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38">
        <v>0</v>
      </c>
      <c r="R39" s="150"/>
      <c r="S39" s="17"/>
      <c r="T39" s="17"/>
      <c r="U39" s="17"/>
      <c r="V39" s="17"/>
      <c r="W39" s="17"/>
    </row>
    <row r="40" spans="1:23" ht="27" customHeight="1">
      <c r="A40" s="113" t="s">
        <v>642</v>
      </c>
      <c r="B40" s="113">
        <v>0</v>
      </c>
      <c r="C40" s="113">
        <v>32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36.102820000000001</v>
      </c>
      <c r="M40" s="113">
        <v>0</v>
      </c>
      <c r="N40" s="113">
        <v>0</v>
      </c>
      <c r="O40" s="113">
        <v>0</v>
      </c>
      <c r="P40" s="113">
        <v>68.102820000000008</v>
      </c>
      <c r="Q40" s="138">
        <v>4.168940307830695E-7</v>
      </c>
      <c r="R40" s="150"/>
      <c r="S40" s="17"/>
      <c r="T40" s="17"/>
      <c r="U40" s="17"/>
      <c r="V40" s="17"/>
      <c r="W40" s="17"/>
    </row>
    <row r="41" spans="1:23" ht="27" customHeight="1">
      <c r="A41" s="113" t="s">
        <v>643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38">
        <v>0</v>
      </c>
      <c r="R41" s="150"/>
      <c r="S41" s="17"/>
      <c r="T41" s="17"/>
      <c r="U41" s="17"/>
      <c r="V41" s="17"/>
      <c r="W41" s="17"/>
    </row>
    <row r="42" spans="1:23" ht="27" customHeight="1">
      <c r="A42" s="263" t="s">
        <v>201</v>
      </c>
      <c r="B42" s="113">
        <v>20428494.637259997</v>
      </c>
      <c r="C42" s="113">
        <v>17036674.522089999</v>
      </c>
      <c r="D42" s="113">
        <v>23623454.896279998</v>
      </c>
      <c r="E42" s="113">
        <v>18150962.242919996</v>
      </c>
      <c r="F42" s="113">
        <v>14319588.33124</v>
      </c>
      <c r="G42" s="113">
        <v>8016730.8832099997</v>
      </c>
      <c r="H42" s="113">
        <v>7212693.3413199997</v>
      </c>
      <c r="I42" s="113">
        <v>10452994.796499999</v>
      </c>
      <c r="J42" s="113">
        <v>151452.94897999999</v>
      </c>
      <c r="K42" s="113">
        <v>693839.41449999996</v>
      </c>
      <c r="L42" s="113">
        <v>7920851.1896599997</v>
      </c>
      <c r="M42" s="113">
        <v>3159784.7542300001</v>
      </c>
      <c r="N42" s="113">
        <v>11166663.31531</v>
      </c>
      <c r="O42" s="113">
        <v>5929979.8069700003</v>
      </c>
      <c r="P42" s="113">
        <v>148264165.08046997</v>
      </c>
      <c r="Q42" s="138">
        <v>0.90760478642563602</v>
      </c>
      <c r="R42" s="150"/>
      <c r="S42" s="17"/>
      <c r="T42" s="17"/>
      <c r="U42" s="17"/>
      <c r="V42" s="17"/>
      <c r="W42" s="17"/>
    </row>
    <row r="43" spans="1:23" ht="27" customHeight="1" thickBot="1">
      <c r="A43" s="113" t="s">
        <v>687</v>
      </c>
      <c r="B43" s="113">
        <v>0</v>
      </c>
      <c r="C43" s="113">
        <v>0</v>
      </c>
      <c r="D43" s="113">
        <v>2578965.3220700002</v>
      </c>
      <c r="E43" s="113">
        <v>2455190.7968200003</v>
      </c>
      <c r="F43" s="113">
        <v>3400514.3489099997</v>
      </c>
      <c r="G43" s="113">
        <v>715266.82484999998</v>
      </c>
      <c r="H43" s="113">
        <v>816446.18385000003</v>
      </c>
      <c r="I43" s="113">
        <v>216.61132999999998</v>
      </c>
      <c r="J43" s="113">
        <v>327.43311999999997</v>
      </c>
      <c r="K43" s="113">
        <v>30941.812000000002</v>
      </c>
      <c r="L43" s="113">
        <v>2692850.64732</v>
      </c>
      <c r="M43" s="113">
        <v>39464.861159999993</v>
      </c>
      <c r="N43" s="113">
        <v>638476.94339000003</v>
      </c>
      <c r="O43" s="113">
        <v>1724801.14411</v>
      </c>
      <c r="P43" s="113">
        <v>15093462.928930003</v>
      </c>
      <c r="Q43" s="138">
        <v>9.2395213574363907E-2</v>
      </c>
      <c r="R43" s="150"/>
      <c r="S43" s="149"/>
      <c r="T43" s="17"/>
      <c r="U43" s="17"/>
      <c r="V43" s="17"/>
      <c r="W43" s="17"/>
    </row>
    <row r="44" spans="1:23" ht="27" customHeight="1" thickTop="1" thickBot="1">
      <c r="A44" s="116" t="s">
        <v>745</v>
      </c>
      <c r="B44" s="585">
        <v>20428494.637259997</v>
      </c>
      <c r="C44" s="585">
        <v>17036674.522089999</v>
      </c>
      <c r="D44" s="585">
        <v>26202420.218349997</v>
      </c>
      <c r="E44" s="585">
        <v>20606153.03974</v>
      </c>
      <c r="F44" s="585">
        <v>17720102.680150002</v>
      </c>
      <c r="G44" s="585">
        <v>8731997.7080600001</v>
      </c>
      <c r="H44" s="585">
        <v>8029139.5251700003</v>
      </c>
      <c r="I44" s="585">
        <v>10453211.40783</v>
      </c>
      <c r="J44" s="585">
        <v>151780.38209999999</v>
      </c>
      <c r="K44" s="585">
        <v>724781.22649999999</v>
      </c>
      <c r="L44" s="585">
        <v>10613701.83698</v>
      </c>
      <c r="M44" s="585">
        <v>3199249.6153899999</v>
      </c>
      <c r="N44" s="585">
        <v>11805140.2587</v>
      </c>
      <c r="O44" s="585">
        <v>7654780.95108</v>
      </c>
      <c r="P44" s="585">
        <v>163357628.00939998</v>
      </c>
      <c r="Q44" s="586">
        <v>1</v>
      </c>
      <c r="R44" s="150"/>
      <c r="S44" s="17"/>
      <c r="T44" s="17"/>
      <c r="U44" s="17"/>
      <c r="V44" s="17"/>
      <c r="W44" s="17"/>
    </row>
    <row r="45" spans="1:23" s="123" customFormat="1" ht="27" customHeight="1" thickTop="1">
      <c r="A45" s="263" t="s">
        <v>202</v>
      </c>
      <c r="B45" s="123">
        <v>0.12505381527751183</v>
      </c>
      <c r="C45" s="123">
        <v>0.10429065804695492</v>
      </c>
      <c r="D45" s="123">
        <v>0.16039912269564938</v>
      </c>
      <c r="E45" s="123">
        <v>0.12614135801821433</v>
      </c>
      <c r="F45" s="123">
        <v>0.1084742897903142</v>
      </c>
      <c r="G45" s="123">
        <v>5.3453259663867922E-2</v>
      </c>
      <c r="H45" s="123">
        <v>4.915068627654158E-2</v>
      </c>
      <c r="I45" s="123">
        <v>6.3989735497558139E-2</v>
      </c>
      <c r="J45" s="123">
        <v>9.2912944408856247E-4</v>
      </c>
      <c r="K45" s="123">
        <v>4.4367761415971003E-3</v>
      </c>
      <c r="L45" s="123">
        <v>6.4972183829513391E-2</v>
      </c>
      <c r="M45" s="123">
        <v>1.9584329512950003E-2</v>
      </c>
      <c r="N45" s="123">
        <v>7.226561993187551E-2</v>
      </c>
      <c r="O45" s="123">
        <v>4.6859035873363229E-2</v>
      </c>
      <c r="P45" s="123">
        <v>1</v>
      </c>
      <c r="Q45" s="149"/>
      <c r="R45" s="673"/>
      <c r="S45" s="149"/>
      <c r="T45" s="149"/>
      <c r="U45" s="149"/>
      <c r="V45" s="149"/>
      <c r="W45" s="149"/>
    </row>
    <row r="46" spans="1:23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147"/>
      <c r="R46" s="150"/>
      <c r="S46" s="17"/>
      <c r="T46" s="17"/>
      <c r="U46" s="17"/>
      <c r="V46" s="17"/>
      <c r="W46" s="17"/>
    </row>
    <row r="47" spans="1:23" ht="19.5" customHeight="1" thickTop="1">
      <c r="A47" s="275" t="s">
        <v>737</v>
      </c>
      <c r="B47" s="103"/>
      <c r="C47" s="587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150"/>
      <c r="S47" s="17"/>
      <c r="T47" s="17"/>
      <c r="U47" s="17"/>
      <c r="V47" s="17"/>
      <c r="W47" s="17"/>
    </row>
    <row r="48" spans="1:23">
      <c r="A48" s="506" t="s">
        <v>738</v>
      </c>
      <c r="B48" s="506"/>
      <c r="C48" s="506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150"/>
      <c r="S48" s="17"/>
      <c r="T48" s="17"/>
      <c r="U48" s="17"/>
      <c r="V48" s="17"/>
      <c r="W48" s="17"/>
    </row>
    <row r="49" spans="1:23" ht="0.75" customHeight="1">
      <c r="A49" s="275"/>
      <c r="B49" s="103"/>
      <c r="C49" s="587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150"/>
      <c r="S49" s="17"/>
      <c r="T49" s="17"/>
      <c r="U49" s="17"/>
      <c r="V49" s="17"/>
      <c r="W49" s="17"/>
    </row>
    <row r="50" spans="1:23">
      <c r="A50" s="275" t="s">
        <v>644</v>
      </c>
      <c r="B50" s="103"/>
      <c r="C50" s="587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150"/>
      <c r="S50" s="17"/>
      <c r="T50" s="17"/>
      <c r="U50" s="17"/>
      <c r="V50" s="17"/>
      <c r="W50" s="17"/>
    </row>
    <row r="51" spans="1:23">
      <c r="A51" s="275" t="s">
        <v>645</v>
      </c>
      <c r="B51" s="103"/>
      <c r="C51" s="587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150"/>
      <c r="S51" s="17"/>
      <c r="T51" s="17"/>
      <c r="U51" s="17"/>
      <c r="V51" s="17"/>
      <c r="W51" s="17"/>
    </row>
    <row r="52" spans="1:23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150"/>
      <c r="S52" s="17"/>
      <c r="T52" s="17"/>
      <c r="U52" s="17"/>
      <c r="V52" s="17"/>
      <c r="W52" s="17"/>
    </row>
    <row r="53" spans="1:23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150"/>
      <c r="S53" s="17"/>
      <c r="T53" s="17"/>
      <c r="U53" s="17"/>
      <c r="V53" s="17"/>
      <c r="W53" s="17"/>
    </row>
    <row r="54" spans="1:23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150"/>
      <c r="S54" s="17"/>
      <c r="T54" s="17"/>
      <c r="U54" s="17"/>
      <c r="V54" s="17"/>
      <c r="W54" s="17"/>
    </row>
    <row r="55" spans="1:23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50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50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50"/>
      <c r="S57" s="17"/>
      <c r="T57" s="17"/>
      <c r="U57" s="17"/>
      <c r="V57" s="17"/>
      <c r="W57" s="17"/>
    </row>
    <row r="58" spans="1:23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50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50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50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50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50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50"/>
      <c r="S63" s="17"/>
      <c r="T63" s="17"/>
      <c r="U63" s="17"/>
      <c r="V63" s="17"/>
      <c r="W63" s="17"/>
    </row>
    <row r="64" spans="1:23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50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50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50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50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50"/>
      <c r="S68" s="17"/>
      <c r="T68" s="17"/>
      <c r="U68" s="17"/>
      <c r="V68" s="17"/>
      <c r="W68" s="17"/>
    </row>
    <row r="69" spans="1:23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50"/>
      <c r="S69" s="17"/>
      <c r="T69" s="17"/>
      <c r="U69" s="17"/>
      <c r="V69" s="17"/>
      <c r="W69" s="17"/>
    </row>
    <row r="70" spans="1:23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50"/>
      <c r="S70" s="17"/>
      <c r="T70" s="17"/>
      <c r="U70" s="17"/>
      <c r="V70" s="17"/>
      <c r="W70" s="17"/>
    </row>
    <row r="71" spans="1:23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50"/>
      <c r="S71" s="17"/>
      <c r="T71" s="17"/>
      <c r="U71" s="17"/>
      <c r="V71" s="17"/>
      <c r="W71" s="17"/>
    </row>
    <row r="72" spans="1:23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50"/>
      <c r="S72" s="17"/>
      <c r="T72" s="17"/>
      <c r="U72" s="17"/>
      <c r="V72" s="17"/>
      <c r="W72" s="17"/>
    </row>
    <row r="73" spans="1:23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50"/>
      <c r="S73" s="17"/>
      <c r="T73" s="17"/>
      <c r="U73" s="17"/>
      <c r="V73" s="17"/>
      <c r="W73" s="17"/>
    </row>
    <row r="74" spans="1:23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50"/>
      <c r="S74" s="17"/>
      <c r="T74" s="17"/>
      <c r="U74" s="17"/>
      <c r="V74" s="17"/>
      <c r="W74" s="17"/>
    </row>
    <row r="75" spans="1:23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50"/>
      <c r="S75" s="17"/>
      <c r="T75" s="17"/>
      <c r="U75" s="17"/>
      <c r="V75" s="17"/>
      <c r="W75" s="17"/>
    </row>
    <row r="76" spans="1:23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50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50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  <c r="R78" s="150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9"/>
      <c r="R79" s="150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9"/>
      <c r="R80" s="150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9"/>
      <c r="R81" s="150"/>
      <c r="S81" s="17"/>
      <c r="T81" s="17"/>
      <c r="U81" s="17"/>
      <c r="V81" s="17"/>
      <c r="W81" s="17"/>
    </row>
    <row r="82" spans="1:23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9"/>
      <c r="R82" s="150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50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9"/>
      <c r="R84" s="150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50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50"/>
      <c r="S86" s="17"/>
      <c r="T86" s="17"/>
      <c r="U86" s="17"/>
      <c r="V86" s="17"/>
      <c r="W86" s="17"/>
    </row>
    <row r="87" spans="1:23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50"/>
      <c r="S87" s="17"/>
      <c r="T87" s="17"/>
      <c r="U87" s="17"/>
      <c r="V87" s="17"/>
      <c r="W87" s="17"/>
    </row>
    <row r="88" spans="1:23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9"/>
      <c r="R88" s="150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9"/>
      <c r="R89" s="150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9"/>
      <c r="R90" s="150"/>
      <c r="S90" s="17"/>
      <c r="T90" s="17"/>
      <c r="U90" s="17"/>
      <c r="V90" s="17"/>
      <c r="W90" s="17"/>
    </row>
    <row r="91" spans="1:23" ht="9" customHeight="1">
      <c r="A91" s="16"/>
      <c r="C91" s="37"/>
      <c r="D91" s="37"/>
      <c r="E91" s="37"/>
      <c r="F91" s="37"/>
      <c r="G91" s="37"/>
      <c r="R91" s="150"/>
    </row>
    <row r="92" spans="1:23" ht="9" customHeight="1">
      <c r="A92" s="16"/>
      <c r="C92" s="37"/>
      <c r="D92" s="37"/>
      <c r="E92" s="37"/>
      <c r="F92" s="37"/>
      <c r="G92" s="37"/>
      <c r="R92" s="150"/>
    </row>
    <row r="93" spans="1:23" ht="9" customHeight="1">
      <c r="A93" s="16"/>
      <c r="C93" s="37"/>
      <c r="D93" s="37"/>
      <c r="E93" s="37"/>
      <c r="F93" s="37"/>
      <c r="G93" s="37"/>
      <c r="R93" s="150"/>
    </row>
    <row r="94" spans="1:23" ht="9" customHeight="1">
      <c r="A94" s="16"/>
      <c r="C94" s="37"/>
      <c r="D94" s="37"/>
      <c r="E94" s="37"/>
      <c r="F94" s="37"/>
      <c r="G94" s="37"/>
      <c r="R94" s="150"/>
    </row>
    <row r="95" spans="1:23" ht="9" customHeight="1">
      <c r="A95" s="16"/>
      <c r="C95" s="37"/>
      <c r="D95" s="37"/>
      <c r="E95" s="37"/>
      <c r="F95" s="37"/>
      <c r="G95" s="37"/>
      <c r="R95" s="150"/>
    </row>
    <row r="96" spans="1:23" ht="9" customHeight="1">
      <c r="A96" s="16"/>
      <c r="C96" s="37"/>
      <c r="D96" s="37"/>
      <c r="E96" s="37"/>
      <c r="F96" s="37"/>
      <c r="G96" s="37"/>
      <c r="R96" s="150"/>
    </row>
    <row r="97" spans="1:18" ht="9" customHeight="1">
      <c r="A97" s="127"/>
      <c r="C97" s="37"/>
      <c r="D97" s="37"/>
      <c r="E97" s="37"/>
      <c r="F97" s="37"/>
      <c r="G97" s="37"/>
      <c r="R97" s="150"/>
    </row>
    <row r="98" spans="1:18" ht="9" customHeight="1">
      <c r="A98" s="129"/>
      <c r="C98" s="37"/>
      <c r="D98" s="37"/>
      <c r="E98" s="37"/>
      <c r="F98" s="37"/>
      <c r="G98" s="37"/>
      <c r="R98" s="150"/>
    </row>
    <row r="99" spans="1:18" ht="9" customHeight="1">
      <c r="A99" s="16"/>
      <c r="C99" s="37"/>
      <c r="D99" s="37"/>
      <c r="E99" s="37"/>
      <c r="F99" s="37"/>
      <c r="G99" s="37"/>
      <c r="R99" s="150"/>
    </row>
    <row r="100" spans="1:18" ht="9" customHeight="1">
      <c r="A100" s="16"/>
      <c r="C100" s="37"/>
      <c r="D100" s="37"/>
      <c r="E100" s="37"/>
      <c r="F100" s="37"/>
      <c r="G100" s="37"/>
      <c r="R100" s="150"/>
    </row>
    <row r="101" spans="1:18" ht="9" customHeight="1">
      <c r="A101" s="16"/>
      <c r="C101" s="37"/>
      <c r="D101" s="37"/>
      <c r="E101" s="37"/>
      <c r="F101" s="37"/>
      <c r="G101" s="37"/>
      <c r="R101" s="150"/>
    </row>
    <row r="102" spans="1:18" ht="9" customHeight="1">
      <c r="A102" s="16"/>
      <c r="C102" s="37"/>
      <c r="D102" s="37"/>
      <c r="E102" s="37"/>
      <c r="F102" s="37"/>
      <c r="G102" s="37"/>
      <c r="R102" s="150"/>
    </row>
    <row r="103" spans="1:18" ht="9" customHeight="1">
      <c r="A103" s="16"/>
      <c r="C103" s="37"/>
      <c r="D103" s="37"/>
      <c r="E103" s="37"/>
      <c r="F103" s="37"/>
      <c r="G103" s="37"/>
      <c r="R103" s="150"/>
    </row>
    <row r="104" spans="1:18" ht="9" customHeight="1">
      <c r="A104" s="16"/>
      <c r="C104" s="37"/>
      <c r="D104" s="37"/>
      <c r="E104" s="37"/>
      <c r="F104" s="37"/>
      <c r="G104" s="37"/>
      <c r="R104" s="150"/>
    </row>
    <row r="105" spans="1:18" ht="9" customHeight="1">
      <c r="A105" s="16"/>
      <c r="C105" s="37"/>
      <c r="D105" s="37"/>
      <c r="E105" s="37"/>
      <c r="F105" s="37"/>
      <c r="G105" s="37"/>
      <c r="R105" s="150"/>
    </row>
    <row r="106" spans="1:18" ht="9" customHeight="1">
      <c r="A106" s="16"/>
      <c r="C106" s="37"/>
      <c r="D106" s="37"/>
      <c r="E106" s="37"/>
      <c r="F106" s="37"/>
      <c r="G106" s="37"/>
      <c r="R106" s="150"/>
    </row>
    <row r="107" spans="1:18" ht="9" customHeight="1">
      <c r="A107" s="16"/>
      <c r="C107" s="37"/>
      <c r="D107" s="37"/>
      <c r="E107" s="37"/>
      <c r="F107" s="37"/>
      <c r="G107" s="37"/>
      <c r="R107" s="150"/>
    </row>
    <row r="108" spans="1:18" ht="9" customHeight="1">
      <c r="A108" s="129"/>
      <c r="C108" s="37"/>
      <c r="D108" s="37"/>
      <c r="E108" s="37"/>
      <c r="F108" s="37"/>
      <c r="G108" s="37"/>
      <c r="R108" s="150"/>
    </row>
    <row r="109" spans="1:18" ht="9" customHeight="1">
      <c r="A109" s="16"/>
      <c r="C109" s="37"/>
      <c r="D109" s="37"/>
      <c r="E109" s="37"/>
      <c r="F109" s="37"/>
      <c r="G109" s="37"/>
      <c r="R109" s="150"/>
    </row>
    <row r="110" spans="1:18" ht="9" customHeight="1">
      <c r="A110" s="16"/>
      <c r="C110" s="37"/>
      <c r="D110" s="37"/>
      <c r="E110" s="37"/>
      <c r="F110" s="37"/>
      <c r="G110" s="37"/>
      <c r="R110" s="150"/>
    </row>
    <row r="111" spans="1:18" ht="9" customHeight="1">
      <c r="A111" s="16"/>
      <c r="C111" s="37"/>
      <c r="D111" s="37"/>
      <c r="E111" s="37"/>
      <c r="F111" s="37"/>
      <c r="G111" s="37"/>
      <c r="R111" s="150"/>
    </row>
    <row r="112" spans="1:18">
      <c r="A112" s="130"/>
      <c r="C112" s="37"/>
      <c r="D112" s="37"/>
      <c r="E112" s="37"/>
      <c r="F112" s="37"/>
      <c r="G112" s="37"/>
      <c r="R112" s="150"/>
    </row>
    <row r="113" spans="1:18">
      <c r="A113" s="130"/>
      <c r="C113" s="37"/>
      <c r="D113" s="37"/>
      <c r="E113" s="37"/>
      <c r="F113" s="37"/>
      <c r="G113" s="37"/>
      <c r="R113" s="150"/>
    </row>
    <row r="114" spans="1:18">
      <c r="A114" s="130"/>
      <c r="C114" s="37"/>
      <c r="D114" s="37"/>
      <c r="E114" s="37"/>
      <c r="F114" s="37"/>
      <c r="G114" s="37"/>
      <c r="R114" s="150"/>
    </row>
    <row r="115" spans="1:18">
      <c r="A115" s="130"/>
      <c r="C115" s="37"/>
      <c r="D115" s="37"/>
      <c r="E115" s="37"/>
      <c r="F115" s="37"/>
      <c r="G115" s="37"/>
    </row>
    <row r="116" spans="1:18">
      <c r="A116" s="130"/>
      <c r="C116" s="37"/>
      <c r="D116" s="37"/>
      <c r="E116" s="37"/>
      <c r="F116" s="37"/>
      <c r="G116" s="37"/>
    </row>
    <row r="117" spans="1:18">
      <c r="A117" s="130"/>
      <c r="C117" s="37"/>
      <c r="D117" s="37"/>
      <c r="E117" s="37"/>
      <c r="F117" s="37"/>
      <c r="G117" s="37"/>
    </row>
    <row r="118" spans="1:18">
      <c r="A118" s="130"/>
      <c r="C118" s="37"/>
      <c r="D118" s="37"/>
      <c r="E118" s="37"/>
      <c r="F118" s="37"/>
      <c r="G118" s="37"/>
    </row>
    <row r="119" spans="1:18" ht="15.75">
      <c r="A119" s="131"/>
      <c r="C119" s="37"/>
      <c r="D119" s="37"/>
      <c r="E119" s="37"/>
      <c r="F119" s="37"/>
      <c r="G119" s="37"/>
    </row>
    <row r="120" spans="1:18" ht="15.75">
      <c r="A120" s="131"/>
      <c r="C120" s="37"/>
      <c r="D120" s="37"/>
      <c r="E120" s="37"/>
      <c r="F120" s="37"/>
      <c r="G120" s="37"/>
    </row>
    <row r="121" spans="1:18" ht="15.75">
      <c r="A121" s="131"/>
      <c r="C121" s="37"/>
      <c r="D121" s="37"/>
      <c r="E121" s="37"/>
      <c r="F121" s="37"/>
      <c r="G121" s="37"/>
    </row>
    <row r="122" spans="1:18" ht="15.75">
      <c r="A122" s="131"/>
      <c r="C122" s="37"/>
      <c r="D122" s="37"/>
      <c r="E122" s="37"/>
      <c r="F122" s="37"/>
      <c r="G122" s="37"/>
    </row>
    <row r="123" spans="1:18" ht="15.75">
      <c r="A123" s="131"/>
      <c r="C123" s="37"/>
      <c r="D123" s="37"/>
      <c r="E123" s="37"/>
      <c r="F123" s="37"/>
      <c r="G123" s="37"/>
    </row>
    <row r="124" spans="1:18" ht="15.75">
      <c r="A124" s="131"/>
      <c r="C124" s="37"/>
      <c r="D124" s="37"/>
      <c r="E124" s="37"/>
      <c r="F124" s="37"/>
      <c r="G124" s="37"/>
    </row>
    <row r="125" spans="1:18" ht="15.75">
      <c r="A125" s="131"/>
      <c r="C125" s="37"/>
      <c r="D125" s="37"/>
      <c r="E125" s="37"/>
      <c r="F125" s="37"/>
      <c r="G125" s="37"/>
    </row>
    <row r="126" spans="1:18" ht="15.75">
      <c r="A126" s="131"/>
      <c r="C126" s="37"/>
      <c r="D126" s="37"/>
      <c r="E126" s="37"/>
      <c r="F126" s="37"/>
      <c r="G126" s="37"/>
    </row>
    <row r="127" spans="1:18" ht="15.75">
      <c r="A127" s="131"/>
      <c r="C127" s="37"/>
      <c r="D127" s="37"/>
      <c r="E127" s="37"/>
      <c r="F127" s="37"/>
      <c r="G127" s="37"/>
    </row>
    <row r="128" spans="1:18" ht="15.75">
      <c r="A128" s="131"/>
      <c r="C128" s="37"/>
      <c r="D128" s="37"/>
      <c r="E128" s="37"/>
      <c r="F128" s="37"/>
      <c r="G128" s="37"/>
    </row>
    <row r="129" spans="1:7" ht="15.75">
      <c r="A129" s="131"/>
      <c r="C129" s="37"/>
      <c r="D129" s="37"/>
      <c r="E129" s="37"/>
      <c r="F129" s="37"/>
      <c r="G129" s="37"/>
    </row>
    <row r="130" spans="1:7" ht="15.75">
      <c r="A130" s="131"/>
      <c r="C130" s="37"/>
      <c r="D130" s="37"/>
      <c r="E130" s="37"/>
      <c r="F130" s="37"/>
      <c r="G130" s="37"/>
    </row>
    <row r="131" spans="1:7" ht="15.75">
      <c r="A131" s="131"/>
      <c r="C131" s="37"/>
      <c r="D131" s="37"/>
      <c r="E131" s="37"/>
      <c r="F131" s="37"/>
      <c r="G131" s="37"/>
    </row>
    <row r="132" spans="1:7" ht="15.75">
      <c r="A132" s="131"/>
      <c r="C132" s="37"/>
      <c r="D132" s="37"/>
      <c r="E132" s="37"/>
      <c r="F132" s="37"/>
      <c r="G132" s="37"/>
    </row>
    <row r="133" spans="1:7" ht="15.75">
      <c r="A133" s="131"/>
      <c r="C133" s="37"/>
      <c r="D133" s="37"/>
      <c r="E133" s="37"/>
      <c r="F133" s="37"/>
      <c r="G133" s="37"/>
    </row>
    <row r="134" spans="1:7" ht="15.75">
      <c r="A134" s="131"/>
      <c r="C134" s="37"/>
      <c r="D134" s="37"/>
      <c r="E134" s="37"/>
      <c r="F134" s="37"/>
      <c r="G134" s="37"/>
    </row>
    <row r="135" spans="1:7" ht="15.75">
      <c r="A135" s="131"/>
      <c r="C135" s="37"/>
      <c r="D135" s="37"/>
      <c r="E135" s="37"/>
      <c r="F135" s="37"/>
      <c r="G135" s="37"/>
    </row>
    <row r="136" spans="1:7" ht="15.75">
      <c r="A136" s="131"/>
      <c r="C136" s="37"/>
      <c r="D136" s="37"/>
      <c r="E136" s="37"/>
      <c r="F136" s="37"/>
      <c r="G136" s="37"/>
    </row>
    <row r="137" spans="1:7" ht="15.75">
      <c r="A137" s="131"/>
      <c r="C137" s="37"/>
      <c r="D137" s="37"/>
      <c r="E137" s="37"/>
      <c r="F137" s="37"/>
      <c r="G137" s="37"/>
    </row>
    <row r="138" spans="1:7" ht="15.75">
      <c r="A138" s="131"/>
      <c r="C138" s="37"/>
      <c r="D138" s="37"/>
      <c r="E138" s="37"/>
      <c r="F138" s="37"/>
      <c r="G138" s="37"/>
    </row>
    <row r="139" spans="1:7" ht="15.75">
      <c r="A139" s="131"/>
      <c r="C139" s="37"/>
      <c r="D139" s="37"/>
      <c r="E139" s="37"/>
      <c r="F139" s="37"/>
      <c r="G139" s="37"/>
    </row>
    <row r="140" spans="1:7" ht="15.75">
      <c r="A140" s="131"/>
      <c r="C140" s="37"/>
      <c r="D140" s="37"/>
      <c r="E140" s="37"/>
      <c r="F140" s="37"/>
      <c r="G140" s="37"/>
    </row>
    <row r="141" spans="1:7" ht="15.75">
      <c r="A141" s="131"/>
      <c r="C141" s="37"/>
      <c r="D141" s="37"/>
      <c r="E141" s="37"/>
      <c r="F141" s="37"/>
      <c r="G141" s="37"/>
    </row>
    <row r="142" spans="1:7" ht="15.75">
      <c r="A142" s="131"/>
      <c r="C142" s="37"/>
      <c r="D142" s="37"/>
      <c r="E142" s="37"/>
      <c r="F142" s="37"/>
      <c r="G142" s="37"/>
    </row>
    <row r="143" spans="1:7" ht="15.75">
      <c r="A143" s="131"/>
      <c r="C143" s="37"/>
      <c r="D143" s="37"/>
      <c r="E143" s="37"/>
      <c r="F143" s="37"/>
      <c r="G143" s="37"/>
    </row>
    <row r="144" spans="1:7" ht="15.75">
      <c r="A144" s="131"/>
      <c r="C144" s="37"/>
      <c r="D144" s="37"/>
      <c r="E144" s="37"/>
      <c r="F144" s="37"/>
      <c r="G144" s="37"/>
    </row>
    <row r="145" spans="1:7" ht="15.75">
      <c r="A145" s="131"/>
      <c r="C145" s="37"/>
      <c r="D145" s="37"/>
      <c r="E145" s="37"/>
      <c r="F145" s="37"/>
      <c r="G145" s="37"/>
    </row>
    <row r="146" spans="1:7" ht="15.75">
      <c r="A146" s="131"/>
      <c r="C146" s="37"/>
      <c r="D146" s="37"/>
      <c r="E146" s="37"/>
      <c r="F146" s="37"/>
      <c r="G146" s="37"/>
    </row>
    <row r="147" spans="1:7" ht="15.75">
      <c r="A147" s="131"/>
      <c r="C147" s="37"/>
      <c r="D147" s="37"/>
      <c r="E147" s="37"/>
      <c r="F147" s="37"/>
      <c r="G147" s="37"/>
    </row>
    <row r="148" spans="1:7" ht="15.75">
      <c r="A148" s="131"/>
      <c r="C148" s="37"/>
      <c r="D148" s="37"/>
      <c r="E148" s="37"/>
      <c r="F148" s="37"/>
      <c r="G148" s="37"/>
    </row>
    <row r="149" spans="1:7" ht="15.75">
      <c r="A149" s="131"/>
      <c r="C149" s="37"/>
      <c r="D149" s="37"/>
      <c r="E149" s="37"/>
      <c r="F149" s="37"/>
      <c r="G149" s="37"/>
    </row>
    <row r="150" spans="1:7" ht="15.75">
      <c r="A150" s="131"/>
      <c r="C150" s="37"/>
      <c r="D150" s="37"/>
      <c r="E150" s="37"/>
      <c r="F150" s="37"/>
      <c r="G150" s="37"/>
    </row>
    <row r="151" spans="1:7" ht="15.75">
      <c r="A151" s="131"/>
      <c r="C151" s="37"/>
      <c r="D151" s="37"/>
      <c r="E151" s="37"/>
      <c r="F151" s="37"/>
      <c r="G151" s="37"/>
    </row>
    <row r="152" spans="1:7" ht="15.75">
      <c r="A152" s="131"/>
      <c r="C152" s="37"/>
      <c r="D152" s="37"/>
      <c r="E152" s="37"/>
      <c r="F152" s="37"/>
      <c r="G152" s="37"/>
    </row>
    <row r="153" spans="1:7" ht="15.75">
      <c r="A153" s="131"/>
      <c r="C153" s="37"/>
      <c r="D153" s="37"/>
      <c r="E153" s="37"/>
      <c r="F153" s="37"/>
      <c r="G153" s="37"/>
    </row>
    <row r="154" spans="1:7" ht="15.75">
      <c r="A154" s="131"/>
      <c r="C154" s="37"/>
      <c r="D154" s="37"/>
      <c r="E154" s="37"/>
      <c r="F154" s="37"/>
      <c r="G154" s="37"/>
    </row>
    <row r="155" spans="1:7" ht="15.75">
      <c r="A155" s="131"/>
      <c r="C155" s="37"/>
      <c r="D155" s="37"/>
      <c r="E155" s="37"/>
      <c r="F155" s="37"/>
      <c r="G155" s="37"/>
    </row>
    <row r="156" spans="1:7" ht="15.75">
      <c r="A156" s="131"/>
      <c r="C156" s="37"/>
      <c r="D156" s="37"/>
      <c r="E156" s="37"/>
      <c r="F156" s="37"/>
      <c r="G156" s="37"/>
    </row>
    <row r="157" spans="1:7" ht="15.75">
      <c r="A157" s="131"/>
      <c r="C157" s="37"/>
      <c r="D157" s="37"/>
      <c r="E157" s="37"/>
      <c r="F157" s="37"/>
      <c r="G157" s="37"/>
    </row>
    <row r="158" spans="1:7" ht="15.75">
      <c r="A158" s="131"/>
      <c r="C158" s="37"/>
      <c r="D158" s="37"/>
      <c r="E158" s="37"/>
      <c r="F158" s="37"/>
      <c r="G158" s="37"/>
    </row>
    <row r="159" spans="1:7" ht="15.75">
      <c r="A159" s="131"/>
      <c r="C159" s="37"/>
      <c r="D159" s="37"/>
      <c r="E159" s="37"/>
      <c r="F159" s="37"/>
      <c r="G159" s="37"/>
    </row>
    <row r="160" spans="1:7" ht="15.75">
      <c r="A160" s="131"/>
      <c r="C160" s="37"/>
      <c r="D160" s="37"/>
      <c r="E160" s="37"/>
      <c r="F160" s="37"/>
      <c r="G160" s="37"/>
    </row>
    <row r="161" spans="1:7" ht="15.75">
      <c r="A161" s="131"/>
      <c r="C161" s="37"/>
      <c r="D161" s="37"/>
      <c r="E161" s="37"/>
      <c r="F161" s="37"/>
      <c r="G161" s="37"/>
    </row>
    <row r="162" spans="1:7" ht="15.75">
      <c r="A162" s="131"/>
      <c r="C162" s="37"/>
      <c r="D162" s="37"/>
      <c r="E162" s="37"/>
      <c r="F162" s="37"/>
      <c r="G162" s="37"/>
    </row>
    <row r="163" spans="1:7" ht="15.75">
      <c r="A163" s="131"/>
      <c r="C163" s="37"/>
      <c r="D163" s="37"/>
      <c r="E163" s="37"/>
      <c r="F163" s="37"/>
      <c r="G163" s="37"/>
    </row>
    <row r="164" spans="1:7" ht="15.75">
      <c r="A164" s="131"/>
      <c r="C164" s="37"/>
      <c r="D164" s="37"/>
      <c r="E164" s="37"/>
      <c r="F164" s="37"/>
      <c r="G164" s="37"/>
    </row>
    <row r="165" spans="1:7" ht="15.75">
      <c r="A165" s="131"/>
      <c r="C165" s="37"/>
      <c r="D165" s="37"/>
      <c r="E165" s="37"/>
      <c r="F165" s="37"/>
      <c r="G165" s="37"/>
    </row>
    <row r="166" spans="1:7" ht="15.75">
      <c r="A166" s="131"/>
      <c r="C166" s="37"/>
      <c r="D166" s="37"/>
      <c r="E166" s="37"/>
      <c r="F166" s="37"/>
      <c r="G166" s="37"/>
    </row>
    <row r="167" spans="1:7" ht="15.75">
      <c r="A167" s="131"/>
      <c r="C167" s="37"/>
      <c r="D167" s="37"/>
      <c r="E167" s="37"/>
      <c r="F167" s="37"/>
      <c r="G167" s="37"/>
    </row>
    <row r="168" spans="1:7" ht="15.75">
      <c r="A168" s="131"/>
      <c r="C168" s="37"/>
      <c r="D168" s="37"/>
      <c r="E168" s="37"/>
      <c r="F168" s="37"/>
      <c r="G168" s="37"/>
    </row>
    <row r="169" spans="1:7" ht="15.75">
      <c r="A169" s="131"/>
      <c r="C169" s="37"/>
      <c r="D169" s="37"/>
      <c r="E169" s="37"/>
      <c r="F169" s="37"/>
      <c r="G169" s="37"/>
    </row>
    <row r="170" spans="1:7" ht="15.75">
      <c r="A170" s="131"/>
      <c r="C170" s="37"/>
      <c r="D170" s="37"/>
      <c r="E170" s="37"/>
      <c r="F170" s="37"/>
      <c r="G170" s="37"/>
    </row>
    <row r="171" spans="1:7" ht="15.75">
      <c r="A171" s="131"/>
      <c r="C171" s="37"/>
      <c r="D171" s="37"/>
      <c r="E171" s="37"/>
      <c r="F171" s="37"/>
      <c r="G171" s="37"/>
    </row>
    <row r="172" spans="1:7" ht="15.75">
      <c r="A172" s="131"/>
      <c r="C172" s="37"/>
      <c r="D172" s="37"/>
      <c r="E172" s="37"/>
      <c r="F172" s="37"/>
      <c r="G172" s="37"/>
    </row>
    <row r="173" spans="1:7" ht="15.75">
      <c r="A173" s="131"/>
      <c r="C173" s="37"/>
      <c r="D173" s="37"/>
      <c r="E173" s="37"/>
      <c r="F173" s="37"/>
      <c r="G173" s="37"/>
    </row>
    <row r="174" spans="1:7" ht="15.75">
      <c r="A174" s="131"/>
      <c r="C174" s="37"/>
      <c r="D174" s="37"/>
      <c r="E174" s="37"/>
      <c r="F174" s="37"/>
      <c r="G174" s="37"/>
    </row>
    <row r="175" spans="1:7" ht="15.75">
      <c r="A175" s="131"/>
      <c r="C175" s="37"/>
      <c r="D175" s="37"/>
      <c r="E175" s="37"/>
      <c r="F175" s="37"/>
      <c r="G175" s="37"/>
    </row>
    <row r="176" spans="1:7" ht="15.75">
      <c r="A176" s="131"/>
      <c r="C176" s="37"/>
      <c r="D176" s="37"/>
      <c r="E176" s="37"/>
      <c r="F176" s="37"/>
      <c r="G176" s="37"/>
    </row>
    <row r="177" spans="1:7" ht="15.75">
      <c r="A177" s="131"/>
      <c r="C177" s="37"/>
      <c r="D177" s="37"/>
      <c r="E177" s="37"/>
      <c r="F177" s="37"/>
      <c r="G177" s="37"/>
    </row>
    <row r="178" spans="1:7" ht="15.75">
      <c r="A178" s="131"/>
      <c r="C178" s="37"/>
      <c r="D178" s="37"/>
      <c r="E178" s="37"/>
      <c r="F178" s="37"/>
      <c r="G178" s="37"/>
    </row>
    <row r="179" spans="1:7" ht="15.75">
      <c r="A179" s="131"/>
      <c r="C179" s="37"/>
      <c r="D179" s="37"/>
      <c r="E179" s="37"/>
      <c r="F179" s="37"/>
      <c r="G179" s="37"/>
    </row>
    <row r="180" spans="1:7" ht="15.75">
      <c r="A180" s="131"/>
      <c r="C180" s="37"/>
      <c r="D180" s="37"/>
      <c r="E180" s="37"/>
      <c r="F180" s="37"/>
      <c r="G180" s="37"/>
    </row>
    <row r="181" spans="1:7" ht="15.75">
      <c r="A181" s="131"/>
      <c r="C181" s="37"/>
      <c r="D181" s="37"/>
      <c r="E181" s="37"/>
      <c r="F181" s="37"/>
      <c r="G181" s="37"/>
    </row>
    <row r="182" spans="1:7" ht="15.75">
      <c r="A182" s="131"/>
      <c r="C182" s="37"/>
      <c r="D182" s="37"/>
      <c r="E182" s="37"/>
      <c r="F182" s="37"/>
      <c r="G182" s="37"/>
    </row>
    <row r="183" spans="1:7" ht="15.75">
      <c r="A183" s="131"/>
      <c r="C183" s="37"/>
      <c r="D183" s="37"/>
      <c r="E183" s="37"/>
      <c r="F183" s="37"/>
      <c r="G183" s="37"/>
    </row>
    <row r="184" spans="1:7" ht="15.75">
      <c r="A184" s="131"/>
      <c r="C184" s="37"/>
      <c r="D184" s="37"/>
      <c r="E184" s="37"/>
      <c r="F184" s="37"/>
      <c r="G184" s="37"/>
    </row>
    <row r="185" spans="1:7" ht="15.75">
      <c r="A185" s="131"/>
      <c r="C185" s="37"/>
      <c r="D185" s="37"/>
      <c r="E185" s="37"/>
      <c r="F185" s="37"/>
      <c r="G185" s="37"/>
    </row>
    <row r="186" spans="1:7" ht="15.75">
      <c r="A186" s="131"/>
      <c r="C186" s="37"/>
      <c r="D186" s="37"/>
      <c r="E186" s="37"/>
      <c r="F186" s="37"/>
      <c r="G186" s="37"/>
    </row>
    <row r="187" spans="1:7" ht="15.75">
      <c r="A187" s="131"/>
      <c r="C187" s="37"/>
      <c r="D187" s="37"/>
      <c r="E187" s="37"/>
      <c r="F187" s="37"/>
      <c r="G187" s="37"/>
    </row>
    <row r="188" spans="1:7" ht="15.75">
      <c r="A188" s="131"/>
      <c r="C188" s="37"/>
      <c r="D188" s="37"/>
      <c r="E188" s="37"/>
      <c r="F188" s="37"/>
      <c r="G188" s="37"/>
    </row>
    <row r="189" spans="1:7" ht="15.75">
      <c r="A189" s="131"/>
      <c r="C189" s="37"/>
      <c r="D189" s="37"/>
      <c r="E189" s="37"/>
      <c r="F189" s="37"/>
      <c r="G189" s="37"/>
    </row>
    <row r="190" spans="1:7" ht="15.75">
      <c r="A190" s="131"/>
      <c r="C190" s="37"/>
      <c r="D190" s="37"/>
      <c r="E190" s="37"/>
      <c r="F190" s="37"/>
      <c r="G190" s="37"/>
    </row>
    <row r="191" spans="1:7" ht="15.75">
      <c r="A191" s="131"/>
      <c r="C191" s="37"/>
      <c r="D191" s="37"/>
      <c r="E191" s="37"/>
      <c r="F191" s="37"/>
      <c r="G191" s="37"/>
    </row>
    <row r="192" spans="1:7" ht="15.75">
      <c r="A192" s="131"/>
      <c r="C192" s="37"/>
      <c r="D192" s="37"/>
      <c r="E192" s="37"/>
      <c r="F192" s="37"/>
      <c r="G192" s="37"/>
    </row>
    <row r="193" spans="1:7" ht="15.75">
      <c r="A193" s="131"/>
      <c r="C193" s="37"/>
      <c r="D193" s="37"/>
      <c r="E193" s="37"/>
      <c r="F193" s="37"/>
      <c r="G193" s="37"/>
    </row>
    <row r="194" spans="1:7" ht="15.75">
      <c r="A194" s="131"/>
      <c r="C194" s="37"/>
      <c r="D194" s="37"/>
      <c r="E194" s="37"/>
      <c r="F194" s="37"/>
      <c r="G194" s="37"/>
    </row>
    <row r="195" spans="1:7" ht="15.75">
      <c r="A195" s="131"/>
      <c r="C195" s="37"/>
      <c r="D195" s="37"/>
      <c r="E195" s="37"/>
      <c r="F195" s="37"/>
      <c r="G195" s="37"/>
    </row>
    <row r="196" spans="1:7" ht="15.75">
      <c r="A196" s="131"/>
      <c r="C196" s="37"/>
      <c r="D196" s="37"/>
      <c r="E196" s="37"/>
      <c r="F196" s="37"/>
      <c r="G196" s="37"/>
    </row>
    <row r="197" spans="1:7" ht="15.75">
      <c r="A197" s="131"/>
      <c r="C197" s="37"/>
      <c r="D197" s="37"/>
      <c r="E197" s="37"/>
      <c r="F197" s="37"/>
      <c r="G197" s="37"/>
    </row>
    <row r="198" spans="1:7" ht="15.75">
      <c r="A198" s="131"/>
      <c r="C198" s="37"/>
      <c r="D198" s="37"/>
      <c r="E198" s="37"/>
      <c r="F198" s="37"/>
      <c r="G198" s="37"/>
    </row>
    <row r="199" spans="1:7" ht="15.75">
      <c r="A199" s="131"/>
      <c r="C199" s="37"/>
      <c r="D199" s="37"/>
      <c r="E199" s="37"/>
      <c r="F199" s="37"/>
      <c r="G199" s="37"/>
    </row>
    <row r="200" spans="1:7" ht="15.75">
      <c r="A200" s="131"/>
      <c r="C200" s="37"/>
      <c r="D200" s="37"/>
      <c r="E200" s="37"/>
      <c r="F200" s="37"/>
      <c r="G200" s="37"/>
    </row>
    <row r="201" spans="1:7" ht="15.75">
      <c r="A201" s="131"/>
      <c r="C201" s="37"/>
      <c r="D201" s="37"/>
      <c r="E201" s="37"/>
      <c r="F201" s="37"/>
      <c r="G201" s="37"/>
    </row>
    <row r="202" spans="1:7" ht="15.75">
      <c r="A202" s="131"/>
      <c r="C202" s="37"/>
      <c r="D202" s="37"/>
      <c r="E202" s="37"/>
      <c r="F202" s="37"/>
      <c r="G202" s="37"/>
    </row>
    <row r="203" spans="1:7" ht="15.75">
      <c r="A203" s="131"/>
      <c r="C203" s="37"/>
      <c r="D203" s="37"/>
      <c r="E203" s="37"/>
      <c r="F203" s="37"/>
      <c r="G203" s="37"/>
    </row>
    <row r="204" spans="1:7" ht="15.75">
      <c r="A204" s="131"/>
      <c r="C204" s="37"/>
      <c r="D204" s="37"/>
      <c r="E204" s="37"/>
      <c r="F204" s="37"/>
      <c r="G204" s="37"/>
    </row>
    <row r="205" spans="1:7" ht="15.75">
      <c r="A205" s="131"/>
      <c r="C205" s="37"/>
      <c r="D205" s="37"/>
      <c r="E205" s="37"/>
      <c r="F205" s="37"/>
      <c r="G205" s="37"/>
    </row>
    <row r="206" spans="1:7" ht="15.75">
      <c r="A206" s="131"/>
      <c r="C206" s="37"/>
      <c r="D206" s="37"/>
      <c r="E206" s="37"/>
      <c r="F206" s="37"/>
      <c r="G206" s="37"/>
    </row>
    <row r="207" spans="1:7" ht="15.75">
      <c r="A207" s="131"/>
      <c r="C207" s="37"/>
      <c r="D207" s="37"/>
      <c r="E207" s="37"/>
      <c r="F207" s="37"/>
      <c r="G207" s="37"/>
    </row>
    <row r="208" spans="1:7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W9" sqref="W9"/>
    </sheetView>
  </sheetViews>
  <sheetFormatPr baseColWidth="10" defaultRowHeight="15"/>
  <cols>
    <col min="1" max="1" width="51.140625" style="20" customWidth="1"/>
    <col min="2" max="15" width="9.85546875" style="457" customWidth="1"/>
    <col min="16" max="16" width="12.7109375" style="457" customWidth="1"/>
    <col min="17" max="17" width="2.5703125" style="132" customWidth="1"/>
    <col min="18" max="256" width="11.42578125" style="375"/>
    <col min="257" max="257" width="51.140625" style="375" customWidth="1"/>
    <col min="258" max="271" width="9.85546875" style="375" customWidth="1"/>
    <col min="272" max="272" width="12.7109375" style="375" customWidth="1"/>
    <col min="273" max="273" width="2.5703125" style="375" customWidth="1"/>
    <col min="274" max="512" width="11.42578125" style="375"/>
    <col min="513" max="513" width="51.140625" style="375" customWidth="1"/>
    <col min="514" max="527" width="9.85546875" style="375" customWidth="1"/>
    <col min="528" max="528" width="12.7109375" style="375" customWidth="1"/>
    <col min="529" max="529" width="2.5703125" style="375" customWidth="1"/>
    <col min="530" max="768" width="11.42578125" style="375"/>
    <col min="769" max="769" width="51.140625" style="375" customWidth="1"/>
    <col min="770" max="783" width="9.85546875" style="375" customWidth="1"/>
    <col min="784" max="784" width="12.7109375" style="375" customWidth="1"/>
    <col min="785" max="785" width="2.5703125" style="375" customWidth="1"/>
    <col min="786" max="1024" width="11.42578125" style="375"/>
    <col min="1025" max="1025" width="51.140625" style="375" customWidth="1"/>
    <col min="1026" max="1039" width="9.85546875" style="375" customWidth="1"/>
    <col min="1040" max="1040" width="12.7109375" style="375" customWidth="1"/>
    <col min="1041" max="1041" width="2.5703125" style="375" customWidth="1"/>
    <col min="1042" max="1280" width="11.42578125" style="375"/>
    <col min="1281" max="1281" width="51.140625" style="375" customWidth="1"/>
    <col min="1282" max="1295" width="9.85546875" style="375" customWidth="1"/>
    <col min="1296" max="1296" width="12.7109375" style="375" customWidth="1"/>
    <col min="1297" max="1297" width="2.5703125" style="375" customWidth="1"/>
    <col min="1298" max="1536" width="11.42578125" style="375"/>
    <col min="1537" max="1537" width="51.140625" style="375" customWidth="1"/>
    <col min="1538" max="1551" width="9.85546875" style="375" customWidth="1"/>
    <col min="1552" max="1552" width="12.7109375" style="375" customWidth="1"/>
    <col min="1553" max="1553" width="2.5703125" style="375" customWidth="1"/>
    <col min="1554" max="1792" width="11.42578125" style="375"/>
    <col min="1793" max="1793" width="51.140625" style="375" customWidth="1"/>
    <col min="1794" max="1807" width="9.85546875" style="375" customWidth="1"/>
    <col min="1808" max="1808" width="12.7109375" style="375" customWidth="1"/>
    <col min="1809" max="1809" width="2.5703125" style="375" customWidth="1"/>
    <col min="1810" max="2048" width="11.42578125" style="375"/>
    <col min="2049" max="2049" width="51.140625" style="375" customWidth="1"/>
    <col min="2050" max="2063" width="9.85546875" style="375" customWidth="1"/>
    <col min="2064" max="2064" width="12.7109375" style="375" customWidth="1"/>
    <col min="2065" max="2065" width="2.5703125" style="375" customWidth="1"/>
    <col min="2066" max="2304" width="11.42578125" style="375"/>
    <col min="2305" max="2305" width="51.140625" style="375" customWidth="1"/>
    <col min="2306" max="2319" width="9.85546875" style="375" customWidth="1"/>
    <col min="2320" max="2320" width="12.7109375" style="375" customWidth="1"/>
    <col min="2321" max="2321" width="2.5703125" style="375" customWidth="1"/>
    <col min="2322" max="2560" width="11.42578125" style="375"/>
    <col min="2561" max="2561" width="51.140625" style="375" customWidth="1"/>
    <col min="2562" max="2575" width="9.85546875" style="375" customWidth="1"/>
    <col min="2576" max="2576" width="12.7109375" style="375" customWidth="1"/>
    <col min="2577" max="2577" width="2.5703125" style="375" customWidth="1"/>
    <col min="2578" max="2816" width="11.42578125" style="375"/>
    <col min="2817" max="2817" width="51.140625" style="375" customWidth="1"/>
    <col min="2818" max="2831" width="9.85546875" style="375" customWidth="1"/>
    <col min="2832" max="2832" width="12.7109375" style="375" customWidth="1"/>
    <col min="2833" max="2833" width="2.5703125" style="375" customWidth="1"/>
    <col min="2834" max="3072" width="11.42578125" style="375"/>
    <col min="3073" max="3073" width="51.140625" style="375" customWidth="1"/>
    <col min="3074" max="3087" width="9.85546875" style="375" customWidth="1"/>
    <col min="3088" max="3088" width="12.7109375" style="375" customWidth="1"/>
    <col min="3089" max="3089" width="2.5703125" style="375" customWidth="1"/>
    <col min="3090" max="3328" width="11.42578125" style="375"/>
    <col min="3329" max="3329" width="51.140625" style="375" customWidth="1"/>
    <col min="3330" max="3343" width="9.85546875" style="375" customWidth="1"/>
    <col min="3344" max="3344" width="12.7109375" style="375" customWidth="1"/>
    <col min="3345" max="3345" width="2.5703125" style="375" customWidth="1"/>
    <col min="3346" max="3584" width="11.42578125" style="375"/>
    <col min="3585" max="3585" width="51.140625" style="375" customWidth="1"/>
    <col min="3586" max="3599" width="9.85546875" style="375" customWidth="1"/>
    <col min="3600" max="3600" width="12.7109375" style="375" customWidth="1"/>
    <col min="3601" max="3601" width="2.5703125" style="375" customWidth="1"/>
    <col min="3602" max="3840" width="11.42578125" style="375"/>
    <col min="3841" max="3841" width="51.140625" style="375" customWidth="1"/>
    <col min="3842" max="3855" width="9.85546875" style="375" customWidth="1"/>
    <col min="3856" max="3856" width="12.7109375" style="375" customWidth="1"/>
    <col min="3857" max="3857" width="2.5703125" style="375" customWidth="1"/>
    <col min="3858" max="4096" width="11.42578125" style="375"/>
    <col min="4097" max="4097" width="51.140625" style="375" customWidth="1"/>
    <col min="4098" max="4111" width="9.85546875" style="375" customWidth="1"/>
    <col min="4112" max="4112" width="12.7109375" style="375" customWidth="1"/>
    <col min="4113" max="4113" width="2.5703125" style="375" customWidth="1"/>
    <col min="4114" max="4352" width="11.42578125" style="375"/>
    <col min="4353" max="4353" width="51.140625" style="375" customWidth="1"/>
    <col min="4354" max="4367" width="9.85546875" style="375" customWidth="1"/>
    <col min="4368" max="4368" width="12.7109375" style="375" customWidth="1"/>
    <col min="4369" max="4369" width="2.5703125" style="375" customWidth="1"/>
    <col min="4370" max="4608" width="11.42578125" style="375"/>
    <col min="4609" max="4609" width="51.140625" style="375" customWidth="1"/>
    <col min="4610" max="4623" width="9.85546875" style="375" customWidth="1"/>
    <col min="4624" max="4624" width="12.7109375" style="375" customWidth="1"/>
    <col min="4625" max="4625" width="2.5703125" style="375" customWidth="1"/>
    <col min="4626" max="4864" width="11.42578125" style="375"/>
    <col min="4865" max="4865" width="51.140625" style="375" customWidth="1"/>
    <col min="4866" max="4879" width="9.85546875" style="375" customWidth="1"/>
    <col min="4880" max="4880" width="12.7109375" style="375" customWidth="1"/>
    <col min="4881" max="4881" width="2.5703125" style="375" customWidth="1"/>
    <col min="4882" max="5120" width="11.42578125" style="375"/>
    <col min="5121" max="5121" width="51.140625" style="375" customWidth="1"/>
    <col min="5122" max="5135" width="9.85546875" style="375" customWidth="1"/>
    <col min="5136" max="5136" width="12.7109375" style="375" customWidth="1"/>
    <col min="5137" max="5137" width="2.5703125" style="375" customWidth="1"/>
    <col min="5138" max="5376" width="11.42578125" style="375"/>
    <col min="5377" max="5377" width="51.140625" style="375" customWidth="1"/>
    <col min="5378" max="5391" width="9.85546875" style="375" customWidth="1"/>
    <col min="5392" max="5392" width="12.7109375" style="375" customWidth="1"/>
    <col min="5393" max="5393" width="2.5703125" style="375" customWidth="1"/>
    <col min="5394" max="5632" width="11.42578125" style="375"/>
    <col min="5633" max="5633" width="51.140625" style="375" customWidth="1"/>
    <col min="5634" max="5647" width="9.85546875" style="375" customWidth="1"/>
    <col min="5648" max="5648" width="12.7109375" style="375" customWidth="1"/>
    <col min="5649" max="5649" width="2.5703125" style="375" customWidth="1"/>
    <col min="5650" max="5888" width="11.42578125" style="375"/>
    <col min="5889" max="5889" width="51.140625" style="375" customWidth="1"/>
    <col min="5890" max="5903" width="9.85546875" style="375" customWidth="1"/>
    <col min="5904" max="5904" width="12.7109375" style="375" customWidth="1"/>
    <col min="5905" max="5905" width="2.5703125" style="375" customWidth="1"/>
    <col min="5906" max="6144" width="11.42578125" style="375"/>
    <col min="6145" max="6145" width="51.140625" style="375" customWidth="1"/>
    <col min="6146" max="6159" width="9.85546875" style="375" customWidth="1"/>
    <col min="6160" max="6160" width="12.7109375" style="375" customWidth="1"/>
    <col min="6161" max="6161" width="2.5703125" style="375" customWidth="1"/>
    <col min="6162" max="6400" width="11.42578125" style="375"/>
    <col min="6401" max="6401" width="51.140625" style="375" customWidth="1"/>
    <col min="6402" max="6415" width="9.85546875" style="375" customWidth="1"/>
    <col min="6416" max="6416" width="12.7109375" style="375" customWidth="1"/>
    <col min="6417" max="6417" width="2.5703125" style="375" customWidth="1"/>
    <col min="6418" max="6656" width="11.42578125" style="375"/>
    <col min="6657" max="6657" width="51.140625" style="375" customWidth="1"/>
    <col min="6658" max="6671" width="9.85546875" style="375" customWidth="1"/>
    <col min="6672" max="6672" width="12.7109375" style="375" customWidth="1"/>
    <col min="6673" max="6673" width="2.5703125" style="375" customWidth="1"/>
    <col min="6674" max="6912" width="11.42578125" style="375"/>
    <col min="6913" max="6913" width="51.140625" style="375" customWidth="1"/>
    <col min="6914" max="6927" width="9.85546875" style="375" customWidth="1"/>
    <col min="6928" max="6928" width="12.7109375" style="375" customWidth="1"/>
    <col min="6929" max="6929" width="2.5703125" style="375" customWidth="1"/>
    <col min="6930" max="7168" width="11.42578125" style="375"/>
    <col min="7169" max="7169" width="51.140625" style="375" customWidth="1"/>
    <col min="7170" max="7183" width="9.85546875" style="375" customWidth="1"/>
    <col min="7184" max="7184" width="12.7109375" style="375" customWidth="1"/>
    <col min="7185" max="7185" width="2.5703125" style="375" customWidth="1"/>
    <col min="7186" max="7424" width="11.42578125" style="375"/>
    <col min="7425" max="7425" width="51.140625" style="375" customWidth="1"/>
    <col min="7426" max="7439" width="9.85546875" style="375" customWidth="1"/>
    <col min="7440" max="7440" width="12.7109375" style="375" customWidth="1"/>
    <col min="7441" max="7441" width="2.5703125" style="375" customWidth="1"/>
    <col min="7442" max="7680" width="11.42578125" style="375"/>
    <col min="7681" max="7681" width="51.140625" style="375" customWidth="1"/>
    <col min="7682" max="7695" width="9.85546875" style="375" customWidth="1"/>
    <col min="7696" max="7696" width="12.7109375" style="375" customWidth="1"/>
    <col min="7697" max="7697" width="2.5703125" style="375" customWidth="1"/>
    <col min="7698" max="7936" width="11.42578125" style="375"/>
    <col min="7937" max="7937" width="51.140625" style="375" customWidth="1"/>
    <col min="7938" max="7951" width="9.85546875" style="375" customWidth="1"/>
    <col min="7952" max="7952" width="12.7109375" style="375" customWidth="1"/>
    <col min="7953" max="7953" width="2.5703125" style="375" customWidth="1"/>
    <col min="7954" max="8192" width="11.42578125" style="375"/>
    <col min="8193" max="8193" width="51.140625" style="375" customWidth="1"/>
    <col min="8194" max="8207" width="9.85546875" style="375" customWidth="1"/>
    <col min="8208" max="8208" width="12.7109375" style="375" customWidth="1"/>
    <col min="8209" max="8209" width="2.5703125" style="375" customWidth="1"/>
    <col min="8210" max="8448" width="11.42578125" style="375"/>
    <col min="8449" max="8449" width="51.140625" style="375" customWidth="1"/>
    <col min="8450" max="8463" width="9.85546875" style="375" customWidth="1"/>
    <col min="8464" max="8464" width="12.7109375" style="375" customWidth="1"/>
    <col min="8465" max="8465" width="2.5703125" style="375" customWidth="1"/>
    <col min="8466" max="8704" width="11.42578125" style="375"/>
    <col min="8705" max="8705" width="51.140625" style="375" customWidth="1"/>
    <col min="8706" max="8719" width="9.85546875" style="375" customWidth="1"/>
    <col min="8720" max="8720" width="12.7109375" style="375" customWidth="1"/>
    <col min="8721" max="8721" width="2.5703125" style="375" customWidth="1"/>
    <col min="8722" max="8960" width="11.42578125" style="375"/>
    <col min="8961" max="8961" width="51.140625" style="375" customWidth="1"/>
    <col min="8962" max="8975" width="9.85546875" style="375" customWidth="1"/>
    <col min="8976" max="8976" width="12.7109375" style="375" customWidth="1"/>
    <col min="8977" max="8977" width="2.5703125" style="375" customWidth="1"/>
    <col min="8978" max="9216" width="11.42578125" style="375"/>
    <col min="9217" max="9217" width="51.140625" style="375" customWidth="1"/>
    <col min="9218" max="9231" width="9.85546875" style="375" customWidth="1"/>
    <col min="9232" max="9232" width="12.7109375" style="375" customWidth="1"/>
    <col min="9233" max="9233" width="2.5703125" style="375" customWidth="1"/>
    <col min="9234" max="9472" width="11.42578125" style="375"/>
    <col min="9473" max="9473" width="51.140625" style="375" customWidth="1"/>
    <col min="9474" max="9487" width="9.85546875" style="375" customWidth="1"/>
    <col min="9488" max="9488" width="12.7109375" style="375" customWidth="1"/>
    <col min="9489" max="9489" width="2.5703125" style="375" customWidth="1"/>
    <col min="9490" max="9728" width="11.42578125" style="375"/>
    <col min="9729" max="9729" width="51.140625" style="375" customWidth="1"/>
    <col min="9730" max="9743" width="9.85546875" style="375" customWidth="1"/>
    <col min="9744" max="9744" width="12.7109375" style="375" customWidth="1"/>
    <col min="9745" max="9745" width="2.5703125" style="375" customWidth="1"/>
    <col min="9746" max="9984" width="11.42578125" style="375"/>
    <col min="9985" max="9985" width="51.140625" style="375" customWidth="1"/>
    <col min="9986" max="9999" width="9.85546875" style="375" customWidth="1"/>
    <col min="10000" max="10000" width="12.7109375" style="375" customWidth="1"/>
    <col min="10001" max="10001" width="2.5703125" style="375" customWidth="1"/>
    <col min="10002" max="10240" width="11.42578125" style="375"/>
    <col min="10241" max="10241" width="51.140625" style="375" customWidth="1"/>
    <col min="10242" max="10255" width="9.85546875" style="375" customWidth="1"/>
    <col min="10256" max="10256" width="12.7109375" style="375" customWidth="1"/>
    <col min="10257" max="10257" width="2.5703125" style="375" customWidth="1"/>
    <col min="10258" max="10496" width="11.42578125" style="375"/>
    <col min="10497" max="10497" width="51.140625" style="375" customWidth="1"/>
    <col min="10498" max="10511" width="9.85546875" style="375" customWidth="1"/>
    <col min="10512" max="10512" width="12.7109375" style="375" customWidth="1"/>
    <col min="10513" max="10513" width="2.5703125" style="375" customWidth="1"/>
    <col min="10514" max="10752" width="11.42578125" style="375"/>
    <col min="10753" max="10753" width="51.140625" style="375" customWidth="1"/>
    <col min="10754" max="10767" width="9.85546875" style="375" customWidth="1"/>
    <col min="10768" max="10768" width="12.7109375" style="375" customWidth="1"/>
    <col min="10769" max="10769" width="2.5703125" style="375" customWidth="1"/>
    <col min="10770" max="11008" width="11.42578125" style="375"/>
    <col min="11009" max="11009" width="51.140625" style="375" customWidth="1"/>
    <col min="11010" max="11023" width="9.85546875" style="375" customWidth="1"/>
    <col min="11024" max="11024" width="12.7109375" style="375" customWidth="1"/>
    <col min="11025" max="11025" width="2.5703125" style="375" customWidth="1"/>
    <col min="11026" max="11264" width="11.42578125" style="375"/>
    <col min="11265" max="11265" width="51.140625" style="375" customWidth="1"/>
    <col min="11266" max="11279" width="9.85546875" style="375" customWidth="1"/>
    <col min="11280" max="11280" width="12.7109375" style="375" customWidth="1"/>
    <col min="11281" max="11281" width="2.5703125" style="375" customWidth="1"/>
    <col min="11282" max="11520" width="11.42578125" style="375"/>
    <col min="11521" max="11521" width="51.140625" style="375" customWidth="1"/>
    <col min="11522" max="11535" width="9.85546875" style="375" customWidth="1"/>
    <col min="11536" max="11536" width="12.7109375" style="375" customWidth="1"/>
    <col min="11537" max="11537" width="2.5703125" style="375" customWidth="1"/>
    <col min="11538" max="11776" width="11.42578125" style="375"/>
    <col min="11777" max="11777" width="51.140625" style="375" customWidth="1"/>
    <col min="11778" max="11791" width="9.85546875" style="375" customWidth="1"/>
    <col min="11792" max="11792" width="12.7109375" style="375" customWidth="1"/>
    <col min="11793" max="11793" width="2.5703125" style="375" customWidth="1"/>
    <col min="11794" max="12032" width="11.42578125" style="375"/>
    <col min="12033" max="12033" width="51.140625" style="375" customWidth="1"/>
    <col min="12034" max="12047" width="9.85546875" style="375" customWidth="1"/>
    <col min="12048" max="12048" width="12.7109375" style="375" customWidth="1"/>
    <col min="12049" max="12049" width="2.5703125" style="375" customWidth="1"/>
    <col min="12050" max="12288" width="11.42578125" style="375"/>
    <col min="12289" max="12289" width="51.140625" style="375" customWidth="1"/>
    <col min="12290" max="12303" width="9.85546875" style="375" customWidth="1"/>
    <col min="12304" max="12304" width="12.7109375" style="375" customWidth="1"/>
    <col min="12305" max="12305" width="2.5703125" style="375" customWidth="1"/>
    <col min="12306" max="12544" width="11.42578125" style="375"/>
    <col min="12545" max="12545" width="51.140625" style="375" customWidth="1"/>
    <col min="12546" max="12559" width="9.85546875" style="375" customWidth="1"/>
    <col min="12560" max="12560" width="12.7109375" style="375" customWidth="1"/>
    <col min="12561" max="12561" width="2.5703125" style="375" customWidth="1"/>
    <col min="12562" max="12800" width="11.42578125" style="375"/>
    <col min="12801" max="12801" width="51.140625" style="375" customWidth="1"/>
    <col min="12802" max="12815" width="9.85546875" style="375" customWidth="1"/>
    <col min="12816" max="12816" width="12.7109375" style="375" customWidth="1"/>
    <col min="12817" max="12817" width="2.5703125" style="375" customWidth="1"/>
    <col min="12818" max="13056" width="11.42578125" style="375"/>
    <col min="13057" max="13057" width="51.140625" style="375" customWidth="1"/>
    <col min="13058" max="13071" width="9.85546875" style="375" customWidth="1"/>
    <col min="13072" max="13072" width="12.7109375" style="375" customWidth="1"/>
    <col min="13073" max="13073" width="2.5703125" style="375" customWidth="1"/>
    <col min="13074" max="13312" width="11.42578125" style="375"/>
    <col min="13313" max="13313" width="51.140625" style="375" customWidth="1"/>
    <col min="13314" max="13327" width="9.85546875" style="375" customWidth="1"/>
    <col min="13328" max="13328" width="12.7109375" style="375" customWidth="1"/>
    <col min="13329" max="13329" width="2.5703125" style="375" customWidth="1"/>
    <col min="13330" max="13568" width="11.42578125" style="375"/>
    <col min="13569" max="13569" width="51.140625" style="375" customWidth="1"/>
    <col min="13570" max="13583" width="9.85546875" style="375" customWidth="1"/>
    <col min="13584" max="13584" width="12.7109375" style="375" customWidth="1"/>
    <col min="13585" max="13585" width="2.5703125" style="375" customWidth="1"/>
    <col min="13586" max="13824" width="11.42578125" style="375"/>
    <col min="13825" max="13825" width="51.140625" style="375" customWidth="1"/>
    <col min="13826" max="13839" width="9.85546875" style="375" customWidth="1"/>
    <col min="13840" max="13840" width="12.7109375" style="375" customWidth="1"/>
    <col min="13841" max="13841" width="2.5703125" style="375" customWidth="1"/>
    <col min="13842" max="14080" width="11.42578125" style="375"/>
    <col min="14081" max="14081" width="51.140625" style="375" customWidth="1"/>
    <col min="14082" max="14095" width="9.85546875" style="375" customWidth="1"/>
    <col min="14096" max="14096" width="12.7109375" style="375" customWidth="1"/>
    <col min="14097" max="14097" width="2.5703125" style="375" customWidth="1"/>
    <col min="14098" max="14336" width="11.42578125" style="375"/>
    <col min="14337" max="14337" width="51.140625" style="375" customWidth="1"/>
    <col min="14338" max="14351" width="9.85546875" style="375" customWidth="1"/>
    <col min="14352" max="14352" width="12.7109375" style="375" customWidth="1"/>
    <col min="14353" max="14353" width="2.5703125" style="375" customWidth="1"/>
    <col min="14354" max="14592" width="11.42578125" style="375"/>
    <col min="14593" max="14593" width="51.140625" style="375" customWidth="1"/>
    <col min="14594" max="14607" width="9.85546875" style="375" customWidth="1"/>
    <col min="14608" max="14608" width="12.7109375" style="375" customWidth="1"/>
    <col min="14609" max="14609" width="2.5703125" style="375" customWidth="1"/>
    <col min="14610" max="14848" width="11.42578125" style="375"/>
    <col min="14849" max="14849" width="51.140625" style="375" customWidth="1"/>
    <col min="14850" max="14863" width="9.85546875" style="375" customWidth="1"/>
    <col min="14864" max="14864" width="12.7109375" style="375" customWidth="1"/>
    <col min="14865" max="14865" width="2.5703125" style="375" customWidth="1"/>
    <col min="14866" max="15104" width="11.42578125" style="375"/>
    <col min="15105" max="15105" width="51.140625" style="375" customWidth="1"/>
    <col min="15106" max="15119" width="9.85546875" style="375" customWidth="1"/>
    <col min="15120" max="15120" width="12.7109375" style="375" customWidth="1"/>
    <col min="15121" max="15121" width="2.5703125" style="375" customWidth="1"/>
    <col min="15122" max="15360" width="11.42578125" style="375"/>
    <col min="15361" max="15361" width="51.140625" style="375" customWidth="1"/>
    <col min="15362" max="15375" width="9.85546875" style="375" customWidth="1"/>
    <col min="15376" max="15376" width="12.7109375" style="375" customWidth="1"/>
    <col min="15377" max="15377" width="2.5703125" style="375" customWidth="1"/>
    <col min="15378" max="15616" width="11.42578125" style="375"/>
    <col min="15617" max="15617" width="51.140625" style="375" customWidth="1"/>
    <col min="15618" max="15631" width="9.85546875" style="375" customWidth="1"/>
    <col min="15632" max="15632" width="12.7109375" style="375" customWidth="1"/>
    <col min="15633" max="15633" width="2.5703125" style="375" customWidth="1"/>
    <col min="15634" max="15872" width="11.42578125" style="375"/>
    <col min="15873" max="15873" width="51.140625" style="375" customWidth="1"/>
    <col min="15874" max="15887" width="9.85546875" style="375" customWidth="1"/>
    <col min="15888" max="15888" width="12.7109375" style="375" customWidth="1"/>
    <col min="15889" max="15889" width="2.5703125" style="375" customWidth="1"/>
    <col min="15890" max="16128" width="11.42578125" style="375"/>
    <col min="16129" max="16129" width="51.140625" style="375" customWidth="1"/>
    <col min="16130" max="16143" width="9.85546875" style="375" customWidth="1"/>
    <col min="16144" max="16144" width="12.7109375" style="375" customWidth="1"/>
    <col min="16145" max="16145" width="2.5703125" style="375" customWidth="1"/>
    <col min="16146" max="16384" width="11.42578125" style="375"/>
  </cols>
  <sheetData>
    <row r="1" spans="1:28" s="1" customFormat="1" ht="3.75" customHeight="1">
      <c r="A1" s="133"/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152"/>
    </row>
    <row r="2" spans="1:28" s="1" customFormat="1" ht="39" customHeight="1">
      <c r="A2" s="828" t="s">
        <v>552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152"/>
    </row>
    <row r="3" spans="1:28" s="1" customFormat="1" ht="20.25" customHeight="1">
      <c r="A3" s="828" t="s">
        <v>203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152"/>
    </row>
    <row r="4" spans="1:28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152"/>
    </row>
    <row r="5" spans="1:28" s="1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152"/>
    </row>
    <row r="6" spans="1:28" ht="7.5" customHeight="1">
      <c r="A6" s="107"/>
    </row>
    <row r="7" spans="1:28" ht="6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8"/>
      <c r="L7" s="458"/>
      <c r="M7" s="458"/>
      <c r="N7" s="458"/>
      <c r="O7" s="458"/>
      <c r="P7" s="458"/>
      <c r="Q7" s="153"/>
      <c r="R7" s="17"/>
      <c r="S7" s="17"/>
      <c r="T7" s="17"/>
      <c r="U7" s="17"/>
      <c r="V7" s="17"/>
    </row>
    <row r="8" spans="1:28" ht="51.75" customHeight="1">
      <c r="A8" s="508" t="s">
        <v>932</v>
      </c>
      <c r="B8" s="527" t="s">
        <v>45</v>
      </c>
      <c r="C8" s="527" t="s">
        <v>51</v>
      </c>
      <c r="D8" s="527" t="s">
        <v>46</v>
      </c>
      <c r="E8" s="527" t="s">
        <v>50</v>
      </c>
      <c r="F8" s="527" t="s">
        <v>47</v>
      </c>
      <c r="G8" s="527" t="s">
        <v>54</v>
      </c>
      <c r="H8" s="527" t="s">
        <v>52</v>
      </c>
      <c r="I8" s="527" t="s">
        <v>53</v>
      </c>
      <c r="J8" s="527" t="s">
        <v>48</v>
      </c>
      <c r="K8" s="527" t="s">
        <v>49</v>
      </c>
      <c r="L8" s="527" t="s">
        <v>55</v>
      </c>
      <c r="M8" s="527" t="s">
        <v>56</v>
      </c>
      <c r="N8" s="527" t="s">
        <v>547</v>
      </c>
      <c r="O8" s="527" t="s">
        <v>546</v>
      </c>
      <c r="P8" s="528" t="s">
        <v>116</v>
      </c>
      <c r="Q8" s="150"/>
      <c r="AB8" s="375">
        <v>1</v>
      </c>
    </row>
    <row r="9" spans="1:28" ht="43.5" customHeight="1">
      <c r="A9" s="265" t="s">
        <v>951</v>
      </c>
      <c r="B9" s="266">
        <v>7507167.6643000003</v>
      </c>
      <c r="C9" s="266">
        <v>4983788.5363999996</v>
      </c>
      <c r="D9" s="266">
        <v>5905874.4066300001</v>
      </c>
      <c r="E9" s="266">
        <v>13247105.73325</v>
      </c>
      <c r="F9" s="266">
        <v>8137965.1123299999</v>
      </c>
      <c r="G9" s="266">
        <v>2970308.35231</v>
      </c>
      <c r="H9" s="266">
        <v>1936899.8266800002</v>
      </c>
      <c r="I9" s="266">
        <v>0</v>
      </c>
      <c r="J9" s="266">
        <v>122434.98256999999</v>
      </c>
      <c r="K9" s="266">
        <v>702698.62100000004</v>
      </c>
      <c r="L9" s="266">
        <v>973160.80247</v>
      </c>
      <c r="M9" s="266">
        <v>518382.61682</v>
      </c>
      <c r="N9" s="266">
        <v>3564767.36381</v>
      </c>
      <c r="O9" s="266">
        <v>14149.90832</v>
      </c>
      <c r="P9" s="266">
        <f t="shared" ref="P9:P57" si="0">SUM(B9:O9)</f>
        <v>50584703.926890001</v>
      </c>
      <c r="Q9" s="150"/>
      <c r="R9" s="17"/>
      <c r="S9" s="17"/>
      <c r="T9" s="17"/>
      <c r="U9" s="17"/>
      <c r="V9" s="17"/>
    </row>
    <row r="10" spans="1:28" ht="27" customHeight="1">
      <c r="A10" s="113" t="s">
        <v>771</v>
      </c>
      <c r="B10" s="114">
        <v>5259136.43145</v>
      </c>
      <c r="C10" s="114">
        <v>4143449.6387399998</v>
      </c>
      <c r="D10" s="114">
        <v>2752396.7952299998</v>
      </c>
      <c r="E10" s="114">
        <v>6981828.7119399998</v>
      </c>
      <c r="F10" s="114">
        <v>5231223.5458399998</v>
      </c>
      <c r="G10" s="114">
        <v>1844190.5034100001</v>
      </c>
      <c r="H10" s="114">
        <v>1542151.0593800002</v>
      </c>
      <c r="I10" s="114">
        <v>0</v>
      </c>
      <c r="J10" s="114">
        <v>64049.241030000005</v>
      </c>
      <c r="K10" s="114">
        <v>478175.85281999997</v>
      </c>
      <c r="L10" s="114">
        <v>648378.36273000005</v>
      </c>
      <c r="M10" s="114">
        <v>420876.44398000004</v>
      </c>
      <c r="N10" s="114">
        <v>2741498.5208400004</v>
      </c>
      <c r="O10" s="114">
        <v>3227.9134800000002</v>
      </c>
      <c r="P10" s="114">
        <f t="shared" si="0"/>
        <v>32110583.020869996</v>
      </c>
      <c r="Q10" s="150"/>
      <c r="R10" s="17"/>
      <c r="S10" s="17"/>
      <c r="T10" s="17"/>
      <c r="U10" s="17"/>
      <c r="V10" s="17"/>
    </row>
    <row r="11" spans="1:28" ht="27" customHeight="1">
      <c r="A11" s="113" t="s">
        <v>204</v>
      </c>
      <c r="B11" s="114">
        <v>3112755.0814</v>
      </c>
      <c r="C11" s="114">
        <v>2275609.4008899997</v>
      </c>
      <c r="D11" s="114">
        <v>1902815.0632</v>
      </c>
      <c r="E11" s="114">
        <v>2946265.0206599999</v>
      </c>
      <c r="F11" s="114">
        <v>3217718.1987800002</v>
      </c>
      <c r="G11" s="114">
        <v>955263.63038999995</v>
      </c>
      <c r="H11" s="114">
        <v>928250.75963999995</v>
      </c>
      <c r="I11" s="114">
        <v>0</v>
      </c>
      <c r="J11" s="114">
        <v>6653.3891900000008</v>
      </c>
      <c r="K11" s="114">
        <v>11100.00001</v>
      </c>
      <c r="L11" s="114">
        <v>362406.69123</v>
      </c>
      <c r="M11" s="114">
        <v>281186.93774000002</v>
      </c>
      <c r="N11" s="114">
        <v>1244464.36946</v>
      </c>
      <c r="O11" s="114">
        <v>0</v>
      </c>
      <c r="P11" s="114">
        <f t="shared" si="0"/>
        <v>17244488.54259</v>
      </c>
      <c r="Q11" s="150"/>
      <c r="R11" s="17"/>
      <c r="S11" s="17"/>
      <c r="T11" s="17"/>
      <c r="U11" s="17"/>
      <c r="V11" s="17"/>
    </row>
    <row r="12" spans="1:28" ht="27" customHeight="1">
      <c r="A12" s="113" t="s">
        <v>205</v>
      </c>
      <c r="B12" s="114">
        <v>2146381.35005</v>
      </c>
      <c r="C12" s="114">
        <v>1867840.2378499999</v>
      </c>
      <c r="D12" s="114">
        <v>849581.73202999996</v>
      </c>
      <c r="E12" s="114">
        <v>4035563.6912800004</v>
      </c>
      <c r="F12" s="114">
        <v>2013505.3470600001</v>
      </c>
      <c r="G12" s="114">
        <v>888926.87301999994</v>
      </c>
      <c r="H12" s="114">
        <v>613900.29974000005</v>
      </c>
      <c r="I12" s="114">
        <v>0</v>
      </c>
      <c r="J12" s="114">
        <v>57395.851840000003</v>
      </c>
      <c r="K12" s="114">
        <v>467075.85281000001</v>
      </c>
      <c r="L12" s="114">
        <v>285971.6715</v>
      </c>
      <c r="M12" s="114">
        <v>139689.50624000002</v>
      </c>
      <c r="N12" s="114">
        <v>1497034.1513800002</v>
      </c>
      <c r="O12" s="114">
        <v>3227.9134800000002</v>
      </c>
      <c r="P12" s="114">
        <f t="shared" si="0"/>
        <v>14866094.47828</v>
      </c>
      <c r="Q12" s="150"/>
      <c r="R12" s="17"/>
      <c r="S12" s="17"/>
      <c r="T12" s="17"/>
      <c r="U12" s="17"/>
      <c r="V12" s="17"/>
    </row>
    <row r="13" spans="1:28" ht="27" customHeight="1">
      <c r="A13" s="113" t="s">
        <v>206</v>
      </c>
      <c r="B13" s="114">
        <v>2248031.2328499998</v>
      </c>
      <c r="C13" s="114">
        <v>840338.89766000002</v>
      </c>
      <c r="D13" s="114">
        <v>3153477.6114000003</v>
      </c>
      <c r="E13" s="114">
        <v>6265277.0213100007</v>
      </c>
      <c r="F13" s="114">
        <v>2906741.5664899996</v>
      </c>
      <c r="G13" s="114">
        <v>1126117.8489000001</v>
      </c>
      <c r="H13" s="114">
        <v>394748.76730000001</v>
      </c>
      <c r="I13" s="114">
        <v>0</v>
      </c>
      <c r="J13" s="114">
        <v>58385.741540000003</v>
      </c>
      <c r="K13" s="114">
        <v>224522.76818000001</v>
      </c>
      <c r="L13" s="114">
        <v>324782.43974</v>
      </c>
      <c r="M13" s="114">
        <v>97506.172839999999</v>
      </c>
      <c r="N13" s="114">
        <v>823268.84297</v>
      </c>
      <c r="O13" s="114">
        <v>10921.994839999999</v>
      </c>
      <c r="P13" s="114">
        <f t="shared" si="0"/>
        <v>18474120.906019997</v>
      </c>
      <c r="Q13" s="150"/>
      <c r="R13" s="17"/>
      <c r="S13" s="17"/>
      <c r="T13" s="17"/>
      <c r="U13" s="17"/>
      <c r="V13" s="17"/>
    </row>
    <row r="14" spans="1:28" ht="27" customHeight="1">
      <c r="A14" s="113" t="s">
        <v>204</v>
      </c>
      <c r="B14" s="114">
        <v>492691.26976</v>
      </c>
      <c r="C14" s="114">
        <v>158431.73504</v>
      </c>
      <c r="D14" s="114">
        <v>367074.84395000001</v>
      </c>
      <c r="E14" s="114">
        <v>1002049.37049</v>
      </c>
      <c r="F14" s="114">
        <v>297420.55358000001</v>
      </c>
      <c r="G14" s="114">
        <v>433022.42044000002</v>
      </c>
      <c r="H14" s="114">
        <v>95972.337980000011</v>
      </c>
      <c r="I14" s="114">
        <v>0</v>
      </c>
      <c r="J14" s="114">
        <v>0</v>
      </c>
      <c r="K14" s="114">
        <v>0</v>
      </c>
      <c r="L14" s="114">
        <v>92586.685280000005</v>
      </c>
      <c r="M14" s="114">
        <v>85572.034180000002</v>
      </c>
      <c r="N14" s="114">
        <v>67741.748959999997</v>
      </c>
      <c r="O14" s="114">
        <v>10853.394839999999</v>
      </c>
      <c r="P14" s="114">
        <f t="shared" si="0"/>
        <v>3103416.3944999999</v>
      </c>
      <c r="Q14" s="150"/>
      <c r="R14" s="17"/>
      <c r="S14" s="17"/>
      <c r="T14" s="17"/>
      <c r="U14" s="17"/>
      <c r="V14" s="17"/>
    </row>
    <row r="15" spans="1:28" ht="27" customHeight="1">
      <c r="A15" s="113" t="s">
        <v>205</v>
      </c>
      <c r="B15" s="114">
        <v>1755339.96309</v>
      </c>
      <c r="C15" s="114">
        <v>681907.16261999996</v>
      </c>
      <c r="D15" s="114">
        <v>2786402.7674499997</v>
      </c>
      <c r="E15" s="114">
        <v>5263227.6508200001</v>
      </c>
      <c r="F15" s="114">
        <v>2609321.01291</v>
      </c>
      <c r="G15" s="114">
        <v>693095.42846000008</v>
      </c>
      <c r="H15" s="114">
        <v>298776.42932</v>
      </c>
      <c r="I15" s="114">
        <v>0</v>
      </c>
      <c r="J15" s="114">
        <v>58385.741540000003</v>
      </c>
      <c r="K15" s="114">
        <v>224522.76818000001</v>
      </c>
      <c r="L15" s="114">
        <v>232195.75446</v>
      </c>
      <c r="M15" s="114">
        <v>11934.138660000001</v>
      </c>
      <c r="N15" s="114">
        <v>755527.09401</v>
      </c>
      <c r="O15" s="114">
        <v>68.599999999999994</v>
      </c>
      <c r="P15" s="114">
        <f t="shared" si="0"/>
        <v>15370704.511519998</v>
      </c>
      <c r="Q15" s="150"/>
      <c r="R15" s="17"/>
      <c r="S15" s="17"/>
      <c r="T15" s="17"/>
      <c r="U15" s="17"/>
      <c r="V15" s="17"/>
    </row>
    <row r="16" spans="1:28" ht="27" customHeight="1">
      <c r="A16" s="265" t="s">
        <v>952</v>
      </c>
      <c r="B16" s="266">
        <v>4047690.09087</v>
      </c>
      <c r="C16" s="266">
        <v>2002350.01727</v>
      </c>
      <c r="D16" s="266">
        <v>3206436.89016</v>
      </c>
      <c r="E16" s="266">
        <v>3580471.1157399998</v>
      </c>
      <c r="F16" s="266">
        <v>1550894.9647300001</v>
      </c>
      <c r="G16" s="266">
        <v>2158517.9666799996</v>
      </c>
      <c r="H16" s="266">
        <v>1546697.5600999999</v>
      </c>
      <c r="I16" s="266">
        <v>12093.71406</v>
      </c>
      <c r="J16" s="266">
        <v>27057.416430000001</v>
      </c>
      <c r="K16" s="266">
        <v>22082.60556</v>
      </c>
      <c r="L16" s="266">
        <v>1104860.7762500001</v>
      </c>
      <c r="M16" s="266">
        <v>768602.45874000003</v>
      </c>
      <c r="N16" s="266">
        <v>2270922.8255599998</v>
      </c>
      <c r="O16" s="266">
        <v>209534.88490999999</v>
      </c>
      <c r="P16" s="266">
        <f t="shared" si="0"/>
        <v>22508213.28706</v>
      </c>
      <c r="Q16" s="150"/>
      <c r="R16" s="17"/>
      <c r="S16" s="17"/>
      <c r="T16" s="17"/>
      <c r="U16" s="17"/>
      <c r="V16" s="17"/>
    </row>
    <row r="17" spans="1:22" ht="27" customHeight="1">
      <c r="A17" s="113" t="s">
        <v>771</v>
      </c>
      <c r="B17" s="114">
        <v>2685167.1105200001</v>
      </c>
      <c r="C17" s="114">
        <v>1485082.5813900002</v>
      </c>
      <c r="D17" s="114">
        <v>1945465.4608199999</v>
      </c>
      <c r="E17" s="114">
        <v>2584507.1403299998</v>
      </c>
      <c r="F17" s="114">
        <v>1024292.68952</v>
      </c>
      <c r="G17" s="114">
        <v>1497372.2731600001</v>
      </c>
      <c r="H17" s="114">
        <v>1113427.2969200001</v>
      </c>
      <c r="I17" s="114">
        <v>4071.23398</v>
      </c>
      <c r="J17" s="114">
        <v>15530.682480000001</v>
      </c>
      <c r="K17" s="114">
        <v>5057.8055599999998</v>
      </c>
      <c r="L17" s="114">
        <v>755659.97230999998</v>
      </c>
      <c r="M17" s="114">
        <v>668485.09712000005</v>
      </c>
      <c r="N17" s="114">
        <v>1840398.8387799999</v>
      </c>
      <c r="O17" s="114">
        <v>140328.11353</v>
      </c>
      <c r="P17" s="114">
        <f t="shared" si="0"/>
        <v>15764846.296419999</v>
      </c>
      <c r="Q17" s="150"/>
      <c r="R17" s="17"/>
      <c r="S17" s="17"/>
      <c r="T17" s="17"/>
      <c r="U17" s="17"/>
      <c r="V17" s="17"/>
    </row>
    <row r="18" spans="1:22" ht="27" customHeight="1">
      <c r="A18" s="113" t="s">
        <v>204</v>
      </c>
      <c r="B18" s="114">
        <v>1840143.0853499998</v>
      </c>
      <c r="C18" s="114">
        <v>1144411.78232</v>
      </c>
      <c r="D18" s="114">
        <v>1315477.02208</v>
      </c>
      <c r="E18" s="114">
        <v>1089267.7946500001</v>
      </c>
      <c r="F18" s="114">
        <v>780613.80959000008</v>
      </c>
      <c r="G18" s="114">
        <v>756588.99453000003</v>
      </c>
      <c r="H18" s="114">
        <v>841231.14921000006</v>
      </c>
      <c r="I18" s="114">
        <v>3507.5602100000001</v>
      </c>
      <c r="J18" s="114">
        <v>4768.2814699999999</v>
      </c>
      <c r="K18" s="114">
        <v>0</v>
      </c>
      <c r="L18" s="114">
        <v>584497.18044000003</v>
      </c>
      <c r="M18" s="114">
        <v>315452.37231000001</v>
      </c>
      <c r="N18" s="114">
        <v>1626382.83956</v>
      </c>
      <c r="O18" s="114">
        <v>120445.77526000001</v>
      </c>
      <c r="P18" s="114">
        <f t="shared" si="0"/>
        <v>10422787.646979999</v>
      </c>
      <c r="Q18" s="150"/>
      <c r="R18" s="17"/>
      <c r="S18" s="17"/>
      <c r="T18" s="17"/>
      <c r="U18" s="17"/>
      <c r="V18" s="17"/>
    </row>
    <row r="19" spans="1:22" ht="27" customHeight="1">
      <c r="A19" s="113" t="s">
        <v>205</v>
      </c>
      <c r="B19" s="114">
        <v>845024.02516999992</v>
      </c>
      <c r="C19" s="114">
        <v>340670.79907000001</v>
      </c>
      <c r="D19" s="114">
        <v>629988.43874000001</v>
      </c>
      <c r="E19" s="114">
        <v>1495239.34568</v>
      </c>
      <c r="F19" s="114">
        <v>243678.87993</v>
      </c>
      <c r="G19" s="114">
        <v>740783.27862999996</v>
      </c>
      <c r="H19" s="114">
        <v>272196.14770999999</v>
      </c>
      <c r="I19" s="114">
        <v>563.67376999999999</v>
      </c>
      <c r="J19" s="114">
        <v>10762.40101</v>
      </c>
      <c r="K19" s="114">
        <v>5057.8055599999998</v>
      </c>
      <c r="L19" s="114">
        <v>171162.79187000002</v>
      </c>
      <c r="M19" s="114">
        <v>353032.72480999999</v>
      </c>
      <c r="N19" s="114">
        <v>214015.99922</v>
      </c>
      <c r="O19" s="114">
        <v>19882.33827</v>
      </c>
      <c r="P19" s="114">
        <f t="shared" si="0"/>
        <v>5342058.6494399998</v>
      </c>
      <c r="Q19" s="150"/>
      <c r="R19" s="17"/>
      <c r="S19" s="17"/>
      <c r="T19" s="17"/>
      <c r="U19" s="17"/>
      <c r="V19" s="17"/>
    </row>
    <row r="20" spans="1:22" ht="27" customHeight="1">
      <c r="A20" s="113" t="s">
        <v>206</v>
      </c>
      <c r="B20" s="114">
        <v>1362522.9803499999</v>
      </c>
      <c r="C20" s="114">
        <v>517267.43588</v>
      </c>
      <c r="D20" s="114">
        <v>1260971.4293399998</v>
      </c>
      <c r="E20" s="114">
        <v>995963.97540999996</v>
      </c>
      <c r="F20" s="114">
        <v>526602.27520999999</v>
      </c>
      <c r="G20" s="114">
        <v>661145.69351999997</v>
      </c>
      <c r="H20" s="114">
        <v>433270.26318000001</v>
      </c>
      <c r="I20" s="114">
        <v>8022.4800800000003</v>
      </c>
      <c r="J20" s="114">
        <v>11526.73395</v>
      </c>
      <c r="K20" s="114">
        <v>17024.8</v>
      </c>
      <c r="L20" s="114">
        <v>349200.80394000001</v>
      </c>
      <c r="M20" s="114">
        <v>100117.36162000001</v>
      </c>
      <c r="N20" s="114">
        <v>430523.98677999998</v>
      </c>
      <c r="O20" s="114">
        <v>69206.771379999991</v>
      </c>
      <c r="P20" s="114">
        <f t="shared" si="0"/>
        <v>6743366.9906399995</v>
      </c>
      <c r="Q20" s="150"/>
      <c r="R20" s="17"/>
      <c r="S20" s="17"/>
      <c r="T20" s="17"/>
      <c r="U20" s="17"/>
      <c r="V20" s="17"/>
    </row>
    <row r="21" spans="1:22" ht="27" customHeight="1">
      <c r="A21" s="113" t="s">
        <v>204</v>
      </c>
      <c r="B21" s="114">
        <v>885407.55704999994</v>
      </c>
      <c r="C21" s="114">
        <v>353231.65917</v>
      </c>
      <c r="D21" s="114">
        <v>922668.33987000003</v>
      </c>
      <c r="E21" s="114">
        <v>458234.94735000003</v>
      </c>
      <c r="F21" s="114">
        <v>328507.53685000003</v>
      </c>
      <c r="G21" s="114">
        <v>271204.41879999998</v>
      </c>
      <c r="H21" s="114">
        <v>330710.42625000002</v>
      </c>
      <c r="I21" s="114">
        <v>7058.0301100000006</v>
      </c>
      <c r="J21" s="114">
        <v>923.15291999999999</v>
      </c>
      <c r="K21" s="114">
        <v>0</v>
      </c>
      <c r="L21" s="114">
        <v>307173.67873000004</v>
      </c>
      <c r="M21" s="114">
        <v>82905.976939999993</v>
      </c>
      <c r="N21" s="114">
        <v>235311.75533000001</v>
      </c>
      <c r="O21" s="114">
        <v>50812.224999999999</v>
      </c>
      <c r="P21" s="114">
        <f t="shared" si="0"/>
        <v>4234149.7043700004</v>
      </c>
      <c r="Q21" s="150"/>
      <c r="R21" s="17"/>
      <c r="S21" s="17"/>
      <c r="T21" s="17"/>
      <c r="U21" s="17"/>
      <c r="V21" s="17"/>
    </row>
    <row r="22" spans="1:22" ht="27" customHeight="1">
      <c r="A22" s="113" t="s">
        <v>205</v>
      </c>
      <c r="B22" s="114">
        <v>477115.42330000002</v>
      </c>
      <c r="C22" s="114">
        <v>164035.77671000001</v>
      </c>
      <c r="D22" s="114">
        <v>338303.08947000001</v>
      </c>
      <c r="E22" s="114">
        <v>537729.02805999992</v>
      </c>
      <c r="F22" s="114">
        <v>198094.73836000002</v>
      </c>
      <c r="G22" s="114">
        <v>389941.27472000004</v>
      </c>
      <c r="H22" s="114">
        <v>102559.83693</v>
      </c>
      <c r="I22" s="114">
        <v>964.44997000000001</v>
      </c>
      <c r="J22" s="114">
        <v>10603.581029999999</v>
      </c>
      <c r="K22" s="114">
        <v>17024.8</v>
      </c>
      <c r="L22" s="114">
        <v>42027.125209999998</v>
      </c>
      <c r="M22" s="114">
        <v>17211.384679999999</v>
      </c>
      <c r="N22" s="114">
        <v>195212.23144999999</v>
      </c>
      <c r="O22" s="114">
        <v>18394.54638</v>
      </c>
      <c r="P22" s="114">
        <f t="shared" si="0"/>
        <v>2509217.2862700005</v>
      </c>
      <c r="Q22" s="150"/>
      <c r="R22" s="17"/>
      <c r="S22" s="17"/>
      <c r="T22" s="17"/>
      <c r="U22" s="17"/>
      <c r="V22" s="17"/>
    </row>
    <row r="23" spans="1:22" ht="27" customHeight="1">
      <c r="A23" s="265" t="s">
        <v>207</v>
      </c>
      <c r="B23" s="266">
        <v>1208960.6866600001</v>
      </c>
      <c r="C23" s="266">
        <v>4173857.41854</v>
      </c>
      <c r="D23" s="266">
        <v>4243418.8186300006</v>
      </c>
      <c r="E23" s="266">
        <v>1777861.23826</v>
      </c>
      <c r="F23" s="266">
        <v>2039080.63601</v>
      </c>
      <c r="G23" s="266">
        <v>557673.19138999993</v>
      </c>
      <c r="H23" s="266">
        <v>2000595.4050799999</v>
      </c>
      <c r="I23" s="266">
        <v>8130412.1209700005</v>
      </c>
      <c r="J23" s="266">
        <v>735.96871999999996</v>
      </c>
      <c r="K23" s="266">
        <v>0</v>
      </c>
      <c r="L23" s="266">
        <v>5321582.72676</v>
      </c>
      <c r="M23" s="266">
        <v>1039597.33459</v>
      </c>
      <c r="N23" s="266">
        <v>3703955.9394499999</v>
      </c>
      <c r="O23" s="266">
        <v>6291436.3689200003</v>
      </c>
      <c r="P23" s="266">
        <f t="shared" si="0"/>
        <v>40489167.853979997</v>
      </c>
      <c r="Q23" s="150"/>
      <c r="R23" s="17"/>
      <c r="S23" s="17"/>
      <c r="T23" s="17"/>
      <c r="U23" s="17"/>
      <c r="V23" s="17"/>
    </row>
    <row r="24" spans="1:22" ht="27" customHeight="1">
      <c r="A24" s="113" t="s">
        <v>771</v>
      </c>
      <c r="B24" s="114">
        <v>358276.70548</v>
      </c>
      <c r="C24" s="114">
        <v>2721327.2587700002</v>
      </c>
      <c r="D24" s="114">
        <v>1922719.87903</v>
      </c>
      <c r="E24" s="114">
        <v>705434.98544000008</v>
      </c>
      <c r="F24" s="114">
        <v>628269.83111000003</v>
      </c>
      <c r="G24" s="114">
        <v>122995.93701000001</v>
      </c>
      <c r="H24" s="114">
        <v>758714.23390999995</v>
      </c>
      <c r="I24" s="114">
        <v>4860189.6239999998</v>
      </c>
      <c r="J24" s="114">
        <v>599.59276999999997</v>
      </c>
      <c r="K24" s="114">
        <v>0</v>
      </c>
      <c r="L24" s="114">
        <v>2993282.86717</v>
      </c>
      <c r="M24" s="114">
        <v>412440.82941000001</v>
      </c>
      <c r="N24" s="114">
        <v>1664782.33146</v>
      </c>
      <c r="O24" s="114">
        <v>3062806.2665999997</v>
      </c>
      <c r="P24" s="114">
        <f t="shared" si="0"/>
        <v>20211840.342160001</v>
      </c>
      <c r="Q24" s="150"/>
      <c r="R24" s="17"/>
      <c r="S24" s="17"/>
      <c r="T24" s="17"/>
      <c r="U24" s="17"/>
      <c r="V24" s="17"/>
    </row>
    <row r="25" spans="1:22" ht="27" customHeight="1">
      <c r="A25" s="113" t="s">
        <v>204</v>
      </c>
      <c r="B25" s="114">
        <v>302644.22350000002</v>
      </c>
      <c r="C25" s="114">
        <v>2471773.0134699997</v>
      </c>
      <c r="D25" s="114">
        <v>1791903.71652</v>
      </c>
      <c r="E25" s="114">
        <v>544225.02094000007</v>
      </c>
      <c r="F25" s="114">
        <v>289951.18991000002</v>
      </c>
      <c r="G25" s="114">
        <v>65556.539270000008</v>
      </c>
      <c r="H25" s="114">
        <v>661058.03441999992</v>
      </c>
      <c r="I25" s="114">
        <v>4334999.9201099994</v>
      </c>
      <c r="J25" s="114">
        <v>453.61627000000004</v>
      </c>
      <c r="K25" s="114">
        <v>0</v>
      </c>
      <c r="L25" s="114">
        <v>2716017.4743600003</v>
      </c>
      <c r="M25" s="114">
        <v>361378.19785</v>
      </c>
      <c r="N25" s="114">
        <v>1545918.06492</v>
      </c>
      <c r="O25" s="114">
        <v>2751410.3595599998</v>
      </c>
      <c r="P25" s="114">
        <f t="shared" si="0"/>
        <v>17837289.371100001</v>
      </c>
      <c r="Q25" s="150"/>
      <c r="R25" s="17"/>
      <c r="S25" s="17"/>
      <c r="T25" s="17"/>
      <c r="U25" s="17"/>
      <c r="V25" s="17"/>
    </row>
    <row r="26" spans="1:22" ht="27" customHeight="1">
      <c r="A26" s="113" t="s">
        <v>205</v>
      </c>
      <c r="B26" s="114">
        <v>55632.481979999997</v>
      </c>
      <c r="C26" s="114">
        <v>249554.24530000001</v>
      </c>
      <c r="D26" s="114">
        <v>130816.16251000001</v>
      </c>
      <c r="E26" s="114">
        <v>161209.9645</v>
      </c>
      <c r="F26" s="114">
        <v>338318.64120000001</v>
      </c>
      <c r="G26" s="114">
        <v>57439.39774</v>
      </c>
      <c r="H26" s="114">
        <v>97656.199489999999</v>
      </c>
      <c r="I26" s="114">
        <v>525189.70389</v>
      </c>
      <c r="J26" s="114">
        <v>145.97649999999999</v>
      </c>
      <c r="K26" s="114">
        <v>0</v>
      </c>
      <c r="L26" s="114">
        <v>277265.39280999999</v>
      </c>
      <c r="M26" s="114">
        <v>51062.631560000002</v>
      </c>
      <c r="N26" s="114">
        <v>118864.26654000001</v>
      </c>
      <c r="O26" s="114">
        <v>311395.90704000002</v>
      </c>
      <c r="P26" s="114">
        <f t="shared" si="0"/>
        <v>2374550.9710599999</v>
      </c>
      <c r="Q26" s="150"/>
      <c r="R26" s="17"/>
      <c r="S26" s="17"/>
      <c r="T26" s="17"/>
      <c r="U26" s="17"/>
      <c r="V26" s="17"/>
    </row>
    <row r="27" spans="1:22" ht="27" customHeight="1">
      <c r="A27" s="113" t="s">
        <v>206</v>
      </c>
      <c r="B27" s="114">
        <v>850683.98118</v>
      </c>
      <c r="C27" s="114">
        <v>1452530.15977</v>
      </c>
      <c r="D27" s="114">
        <v>2320698.9395999997</v>
      </c>
      <c r="E27" s="114">
        <v>1072426.2528200001</v>
      </c>
      <c r="F27" s="114">
        <v>1410810.8049000001</v>
      </c>
      <c r="G27" s="114">
        <v>434677.25438</v>
      </c>
      <c r="H27" s="114">
        <v>1241881.17117</v>
      </c>
      <c r="I27" s="114">
        <v>3270222.4969699997</v>
      </c>
      <c r="J27" s="114">
        <v>136.37595000000002</v>
      </c>
      <c r="K27" s="114">
        <v>0</v>
      </c>
      <c r="L27" s="114">
        <v>2328299.85959</v>
      </c>
      <c r="M27" s="114">
        <v>627156.50517999998</v>
      </c>
      <c r="N27" s="114">
        <v>2039173.6079899999</v>
      </c>
      <c r="O27" s="114">
        <v>3228630.1023200001</v>
      </c>
      <c r="P27" s="114">
        <f t="shared" si="0"/>
        <v>20277327.51182</v>
      </c>
      <c r="Q27" s="150"/>
      <c r="R27" s="17"/>
      <c r="S27" s="17"/>
      <c r="T27" s="17"/>
      <c r="U27" s="17"/>
      <c r="V27" s="17"/>
    </row>
    <row r="28" spans="1:22" ht="27" customHeight="1">
      <c r="A28" s="113" t="s">
        <v>204</v>
      </c>
      <c r="B28" s="114">
        <v>716224.67845000001</v>
      </c>
      <c r="C28" s="114">
        <v>1259009.1131899999</v>
      </c>
      <c r="D28" s="114">
        <v>2069985.79468</v>
      </c>
      <c r="E28" s="114">
        <v>637105.03477000003</v>
      </c>
      <c r="F28" s="114">
        <v>640695.01061</v>
      </c>
      <c r="G28" s="114">
        <v>322919.02525000001</v>
      </c>
      <c r="H28" s="114">
        <v>907479.11358</v>
      </c>
      <c r="I28" s="114">
        <v>2609648.7588400003</v>
      </c>
      <c r="J28" s="114">
        <v>0</v>
      </c>
      <c r="K28" s="114">
        <v>0</v>
      </c>
      <c r="L28" s="114">
        <v>1984911.8320799998</v>
      </c>
      <c r="M28" s="114">
        <v>601446.03691999998</v>
      </c>
      <c r="N28" s="114">
        <v>1737157.3474300001</v>
      </c>
      <c r="O28" s="114">
        <v>2374382.5467300001</v>
      </c>
      <c r="P28" s="114">
        <f t="shared" si="0"/>
        <v>15860964.292529998</v>
      </c>
      <c r="Q28" s="150"/>
      <c r="R28" s="17"/>
      <c r="S28" s="17"/>
      <c r="T28" s="17"/>
      <c r="U28" s="17"/>
      <c r="V28" s="17"/>
    </row>
    <row r="29" spans="1:22" ht="27" customHeight="1">
      <c r="A29" s="113" t="s">
        <v>205</v>
      </c>
      <c r="B29" s="114">
        <v>134459.30273</v>
      </c>
      <c r="C29" s="114">
        <v>193521.04658000002</v>
      </c>
      <c r="D29" s="114">
        <v>250713.14491999999</v>
      </c>
      <c r="E29" s="114">
        <v>435321.21805000002</v>
      </c>
      <c r="F29" s="114">
        <v>770115.79428999999</v>
      </c>
      <c r="G29" s="114">
        <v>111758.22912999999</v>
      </c>
      <c r="H29" s="114">
        <v>334402.05758999998</v>
      </c>
      <c r="I29" s="114">
        <v>660573.73812999995</v>
      </c>
      <c r="J29" s="114">
        <v>136.37595000000002</v>
      </c>
      <c r="K29" s="114">
        <v>0</v>
      </c>
      <c r="L29" s="114">
        <v>343388.02750999999</v>
      </c>
      <c r="M29" s="114">
        <v>25710.468260000001</v>
      </c>
      <c r="N29" s="114">
        <v>302016.26056000002</v>
      </c>
      <c r="O29" s="114">
        <v>854247.55559</v>
      </c>
      <c r="P29" s="114">
        <f t="shared" si="0"/>
        <v>4416363.2192899995</v>
      </c>
      <c r="Q29" s="150"/>
      <c r="R29" s="17"/>
      <c r="S29" s="17"/>
      <c r="T29" s="17"/>
      <c r="U29" s="17"/>
      <c r="V29" s="17"/>
    </row>
    <row r="30" spans="1:22" ht="27" customHeight="1">
      <c r="A30" s="265" t="s">
        <v>208</v>
      </c>
      <c r="B30" s="266">
        <v>5885349.6485900003</v>
      </c>
      <c r="C30" s="266">
        <v>3830332.0820999998</v>
      </c>
      <c r="D30" s="266">
        <v>11040480.950229999</v>
      </c>
      <c r="E30" s="266">
        <v>1044877.44609</v>
      </c>
      <c r="F30" s="266">
        <v>4434732.1648399998</v>
      </c>
      <c r="G30" s="266">
        <v>2387656.9691699999</v>
      </c>
      <c r="H30" s="266">
        <v>1494888.3208399999</v>
      </c>
      <c r="I30" s="266">
        <v>1322990.26779</v>
      </c>
      <c r="J30" s="266">
        <v>0</v>
      </c>
      <c r="K30" s="266">
        <v>0</v>
      </c>
      <c r="L30" s="266">
        <v>2046344.4455899999</v>
      </c>
      <c r="M30" s="266">
        <v>619504.41129999992</v>
      </c>
      <c r="N30" s="266">
        <v>1880364.5989300001</v>
      </c>
      <c r="O30" s="266">
        <v>599509.15046000003</v>
      </c>
      <c r="P30" s="266">
        <f t="shared" si="0"/>
        <v>36587030.455930002</v>
      </c>
      <c r="Q30" s="150"/>
      <c r="R30" s="17"/>
      <c r="S30" s="17"/>
      <c r="T30" s="17"/>
      <c r="U30" s="17"/>
      <c r="V30" s="17"/>
    </row>
    <row r="31" spans="1:22" ht="27" customHeight="1">
      <c r="A31" s="113" t="s">
        <v>209</v>
      </c>
      <c r="B31" s="114">
        <v>2542578.64897</v>
      </c>
      <c r="C31" s="114">
        <v>1350277.7742300001</v>
      </c>
      <c r="D31" s="114">
        <v>4324392.8448900003</v>
      </c>
      <c r="E31" s="114">
        <v>725198.87026</v>
      </c>
      <c r="F31" s="114">
        <v>2087311.0811099999</v>
      </c>
      <c r="G31" s="114">
        <v>961460.93374000001</v>
      </c>
      <c r="H31" s="114">
        <v>688800.09378</v>
      </c>
      <c r="I31" s="114">
        <v>200757.02943999998</v>
      </c>
      <c r="J31" s="114">
        <v>0</v>
      </c>
      <c r="K31" s="114">
        <v>0</v>
      </c>
      <c r="L31" s="114">
        <v>639396.65443</v>
      </c>
      <c r="M31" s="114">
        <v>378911.67291000002</v>
      </c>
      <c r="N31" s="114">
        <v>1062468.12274</v>
      </c>
      <c r="O31" s="114">
        <v>274671.34052999999</v>
      </c>
      <c r="P31" s="114">
        <f t="shared" si="0"/>
        <v>15236225.067030001</v>
      </c>
      <c r="Q31" s="150"/>
      <c r="R31" s="17"/>
      <c r="S31" s="17"/>
      <c r="T31" s="17"/>
      <c r="U31" s="17"/>
      <c r="V31" s="17"/>
    </row>
    <row r="32" spans="1:22" ht="27" customHeight="1">
      <c r="A32" s="113" t="s">
        <v>210</v>
      </c>
      <c r="B32" s="114">
        <v>84713.825400000002</v>
      </c>
      <c r="C32" s="114">
        <v>45592.310869999994</v>
      </c>
      <c r="D32" s="114">
        <v>126882.3934</v>
      </c>
      <c r="E32" s="114">
        <v>36154.666939999996</v>
      </c>
      <c r="F32" s="114">
        <v>176417.75008000003</v>
      </c>
      <c r="G32" s="114">
        <v>23320.485720000001</v>
      </c>
      <c r="H32" s="114">
        <v>44408.422180000001</v>
      </c>
      <c r="I32" s="114">
        <v>6914.8127000000004</v>
      </c>
      <c r="J32" s="114">
        <v>0</v>
      </c>
      <c r="K32" s="114">
        <v>0</v>
      </c>
      <c r="L32" s="114">
        <v>37932.0236</v>
      </c>
      <c r="M32" s="114">
        <v>6218.1293800000003</v>
      </c>
      <c r="N32" s="114">
        <v>11744.7179</v>
      </c>
      <c r="O32" s="114">
        <v>7823.5510700000004</v>
      </c>
      <c r="P32" s="114">
        <f t="shared" si="0"/>
        <v>608123.08924000012</v>
      </c>
      <c r="Q32" s="150"/>
      <c r="R32" s="17"/>
      <c r="S32" s="17"/>
      <c r="T32" s="17"/>
      <c r="U32" s="17"/>
      <c r="V32" s="17"/>
    </row>
    <row r="33" spans="1:22" ht="27" customHeight="1">
      <c r="A33" s="113" t="s">
        <v>211</v>
      </c>
      <c r="B33" s="114">
        <v>508342.82120999997</v>
      </c>
      <c r="C33" s="114">
        <v>457327.37936999998</v>
      </c>
      <c r="D33" s="114">
        <v>769201.67585</v>
      </c>
      <c r="E33" s="114">
        <v>153783.71703</v>
      </c>
      <c r="F33" s="114">
        <v>358934.30533</v>
      </c>
      <c r="G33" s="114">
        <v>172870.17525999999</v>
      </c>
      <c r="H33" s="114">
        <v>184925.57735000001</v>
      </c>
      <c r="I33" s="114">
        <v>110873.72365</v>
      </c>
      <c r="J33" s="114">
        <v>0</v>
      </c>
      <c r="K33" s="114">
        <v>0</v>
      </c>
      <c r="L33" s="114">
        <v>337795.16337000002</v>
      </c>
      <c r="M33" s="114">
        <v>150065.61025</v>
      </c>
      <c r="N33" s="114">
        <v>301041.46976000001</v>
      </c>
      <c r="O33" s="114">
        <v>141570.30462000001</v>
      </c>
      <c r="P33" s="114">
        <f t="shared" si="0"/>
        <v>3646731.9230499999</v>
      </c>
      <c r="Q33" s="150"/>
      <c r="R33" s="17"/>
      <c r="S33" s="17"/>
      <c r="T33" s="17"/>
      <c r="U33" s="17"/>
      <c r="V33" s="17"/>
    </row>
    <row r="34" spans="1:22" ht="27" customHeight="1">
      <c r="A34" s="113" t="s">
        <v>212</v>
      </c>
      <c r="B34" s="114">
        <v>1760274.49969</v>
      </c>
      <c r="C34" s="114">
        <v>725624.03943</v>
      </c>
      <c r="D34" s="114">
        <v>3103100.4760100003</v>
      </c>
      <c r="E34" s="114">
        <v>504839.92469999997</v>
      </c>
      <c r="F34" s="114">
        <v>1383798.40674</v>
      </c>
      <c r="G34" s="114">
        <v>684942.39873999998</v>
      </c>
      <c r="H34" s="114">
        <v>393853.35492000001</v>
      </c>
      <c r="I34" s="114">
        <v>36877.313190000001</v>
      </c>
      <c r="J34" s="114">
        <v>0</v>
      </c>
      <c r="K34" s="114">
        <v>0</v>
      </c>
      <c r="L34" s="114">
        <v>115715.86672000001</v>
      </c>
      <c r="M34" s="114">
        <v>161836.52247</v>
      </c>
      <c r="N34" s="114">
        <v>607247.81937000004</v>
      </c>
      <c r="O34" s="114">
        <v>51973.228999999999</v>
      </c>
      <c r="P34" s="114">
        <f t="shared" si="0"/>
        <v>9530083.8509800006</v>
      </c>
      <c r="Q34" s="150"/>
      <c r="R34" s="17"/>
      <c r="S34" s="17"/>
      <c r="T34" s="17"/>
      <c r="U34" s="17"/>
      <c r="V34" s="17"/>
    </row>
    <row r="35" spans="1:22" ht="27" customHeight="1">
      <c r="A35" s="113" t="s">
        <v>213</v>
      </c>
      <c r="B35" s="114">
        <v>189247.50266999999</v>
      </c>
      <c r="C35" s="114">
        <v>121734.04456000001</v>
      </c>
      <c r="D35" s="114">
        <v>325208.29963000002</v>
      </c>
      <c r="E35" s="114">
        <v>30420.561590000001</v>
      </c>
      <c r="F35" s="114">
        <v>168160.61896000002</v>
      </c>
      <c r="G35" s="114">
        <v>80327.874020000003</v>
      </c>
      <c r="H35" s="114">
        <v>65612.739329999997</v>
      </c>
      <c r="I35" s="114">
        <v>46091.179899999996</v>
      </c>
      <c r="J35" s="114">
        <v>0</v>
      </c>
      <c r="K35" s="114">
        <v>0</v>
      </c>
      <c r="L35" s="114">
        <v>147953.60074000002</v>
      </c>
      <c r="M35" s="114">
        <v>60791.410810000001</v>
      </c>
      <c r="N35" s="114">
        <v>142434.11571000001</v>
      </c>
      <c r="O35" s="114">
        <v>73304.255839999998</v>
      </c>
      <c r="P35" s="114">
        <f t="shared" si="0"/>
        <v>1451286.2037600002</v>
      </c>
      <c r="Q35" s="150"/>
      <c r="R35" s="17"/>
      <c r="S35" s="17"/>
      <c r="T35" s="17"/>
      <c r="U35" s="17"/>
      <c r="V35" s="17"/>
    </row>
    <row r="36" spans="1:22" ht="27" customHeight="1">
      <c r="A36" s="113" t="s">
        <v>18</v>
      </c>
      <c r="B36" s="114">
        <v>544553.33860000002</v>
      </c>
      <c r="C36" s="114">
        <v>0</v>
      </c>
      <c r="D36" s="114">
        <v>2085.1260700000003</v>
      </c>
      <c r="E36" s="114">
        <v>0</v>
      </c>
      <c r="F36" s="114">
        <v>74678.338959999994</v>
      </c>
      <c r="G36" s="114">
        <v>0</v>
      </c>
      <c r="H36" s="114">
        <v>2677.7274400000001</v>
      </c>
      <c r="I36" s="114">
        <v>863036.88149000006</v>
      </c>
      <c r="J36" s="114">
        <v>0</v>
      </c>
      <c r="K36" s="114">
        <v>0</v>
      </c>
      <c r="L36" s="114">
        <v>410940.98937000002</v>
      </c>
      <c r="M36" s="114">
        <v>1082.6942099999999</v>
      </c>
      <c r="N36" s="114">
        <v>0</v>
      </c>
      <c r="O36" s="114">
        <v>17964.20866</v>
      </c>
      <c r="P36" s="114">
        <f t="shared" si="0"/>
        <v>1917019.3048000003</v>
      </c>
      <c r="Q36" s="150"/>
      <c r="R36" s="17"/>
      <c r="S36" s="17"/>
      <c r="T36" s="17"/>
      <c r="U36" s="17"/>
      <c r="V36" s="17"/>
    </row>
    <row r="37" spans="1:22" ht="27" customHeight="1">
      <c r="A37" s="113" t="s">
        <v>211</v>
      </c>
      <c r="B37" s="114">
        <v>90238.53912999999</v>
      </c>
      <c r="C37" s="114">
        <v>0</v>
      </c>
      <c r="D37" s="114">
        <v>524.52873999999997</v>
      </c>
      <c r="E37" s="114">
        <v>0</v>
      </c>
      <c r="F37" s="114">
        <v>0</v>
      </c>
      <c r="G37" s="114">
        <v>0</v>
      </c>
      <c r="H37" s="114">
        <v>1314.93145</v>
      </c>
      <c r="I37" s="114">
        <v>485516.24037000001</v>
      </c>
      <c r="J37" s="114">
        <v>0</v>
      </c>
      <c r="K37" s="114">
        <v>0</v>
      </c>
      <c r="L37" s="114">
        <v>218624.56144999998</v>
      </c>
      <c r="M37" s="114">
        <v>572.88081000000011</v>
      </c>
      <c r="N37" s="114">
        <v>0</v>
      </c>
      <c r="O37" s="114">
        <v>4204.3170199999995</v>
      </c>
      <c r="P37" s="114">
        <f t="shared" si="0"/>
        <v>800995.99896999984</v>
      </c>
      <c r="Q37" s="150"/>
      <c r="R37" s="17"/>
      <c r="S37" s="17"/>
      <c r="T37" s="17"/>
      <c r="U37" s="17"/>
      <c r="V37" s="17"/>
    </row>
    <row r="38" spans="1:22" ht="27" customHeight="1">
      <c r="A38" s="113" t="s">
        <v>213</v>
      </c>
      <c r="B38" s="114">
        <v>434606.58970999997</v>
      </c>
      <c r="C38" s="114">
        <v>0</v>
      </c>
      <c r="D38" s="114">
        <v>1560.5973300000001</v>
      </c>
      <c r="E38" s="114">
        <v>0</v>
      </c>
      <c r="F38" s="114">
        <v>74678.338959999994</v>
      </c>
      <c r="G38" s="114">
        <v>0</v>
      </c>
      <c r="H38" s="114">
        <v>1111.3348899999999</v>
      </c>
      <c r="I38" s="114">
        <v>298979.62575000001</v>
      </c>
      <c r="J38" s="114">
        <v>0</v>
      </c>
      <c r="K38" s="114">
        <v>0</v>
      </c>
      <c r="L38" s="114">
        <v>152480.38391</v>
      </c>
      <c r="M38" s="114">
        <v>509.8134</v>
      </c>
      <c r="N38" s="114">
        <v>0</v>
      </c>
      <c r="O38" s="114">
        <v>13759.89164</v>
      </c>
      <c r="P38" s="114">
        <f t="shared" si="0"/>
        <v>977686.57559000002</v>
      </c>
      <c r="Q38" s="150"/>
      <c r="R38" s="17"/>
      <c r="S38" s="17"/>
      <c r="T38" s="17"/>
      <c r="U38" s="17"/>
      <c r="V38" s="17"/>
    </row>
    <row r="39" spans="1:22" ht="27" customHeight="1">
      <c r="A39" s="113" t="s">
        <v>214</v>
      </c>
      <c r="B39" s="114">
        <v>19708.209760000002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251.46110000000002</v>
      </c>
      <c r="I39" s="114">
        <v>78541.015370000008</v>
      </c>
      <c r="J39" s="114">
        <v>0</v>
      </c>
      <c r="K39" s="114">
        <v>0</v>
      </c>
      <c r="L39" s="114">
        <v>39836.044009999998</v>
      </c>
      <c r="M39" s="114">
        <v>0</v>
      </c>
      <c r="N39" s="114">
        <v>0</v>
      </c>
      <c r="O39" s="114">
        <v>0</v>
      </c>
      <c r="P39" s="114">
        <f t="shared" si="0"/>
        <v>138336.73024</v>
      </c>
      <c r="Q39" s="150"/>
      <c r="R39" s="17"/>
      <c r="S39" s="17"/>
      <c r="T39" s="17"/>
      <c r="U39" s="17"/>
      <c r="V39" s="17"/>
    </row>
    <row r="40" spans="1:22" ht="51" customHeight="1">
      <c r="A40" s="267" t="s">
        <v>215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21.357669999999999</v>
      </c>
      <c r="I40" s="114">
        <v>31389.891760000002</v>
      </c>
      <c r="J40" s="114">
        <v>0</v>
      </c>
      <c r="K40" s="114">
        <v>0</v>
      </c>
      <c r="L40" s="114">
        <v>0</v>
      </c>
      <c r="M40" s="114">
        <v>674.54317000000003</v>
      </c>
      <c r="N40" s="114">
        <v>0</v>
      </c>
      <c r="O40" s="114">
        <v>0</v>
      </c>
      <c r="P40" s="114">
        <f t="shared" si="0"/>
        <v>32085.792600000004</v>
      </c>
      <c r="Q40" s="150"/>
      <c r="R40" s="17"/>
      <c r="S40" s="17"/>
      <c r="T40" s="17"/>
      <c r="U40" s="17"/>
      <c r="V40" s="17"/>
    </row>
    <row r="41" spans="1:22" ht="27" customHeight="1">
      <c r="A41" s="113" t="s">
        <v>211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20238.774510000003</v>
      </c>
      <c r="J41" s="114">
        <v>0</v>
      </c>
      <c r="K41" s="114">
        <v>0</v>
      </c>
      <c r="L41" s="114">
        <v>0</v>
      </c>
      <c r="M41" s="114">
        <v>237.61478</v>
      </c>
      <c r="N41" s="114">
        <v>0</v>
      </c>
      <c r="O41" s="114">
        <v>0</v>
      </c>
      <c r="P41" s="114">
        <f t="shared" si="0"/>
        <v>20476.389290000003</v>
      </c>
      <c r="Q41" s="150"/>
      <c r="R41" s="17"/>
      <c r="S41" s="17"/>
      <c r="T41" s="17"/>
      <c r="U41" s="17"/>
      <c r="V41" s="17"/>
    </row>
    <row r="42" spans="1:22" ht="27" customHeight="1">
      <c r="A42" s="113" t="s">
        <v>213</v>
      </c>
      <c r="B42" s="114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21.357669999999999</v>
      </c>
      <c r="I42" s="114">
        <v>11151.117249999999</v>
      </c>
      <c r="J42" s="114">
        <v>0</v>
      </c>
      <c r="K42" s="114">
        <v>0</v>
      </c>
      <c r="L42" s="114">
        <v>0</v>
      </c>
      <c r="M42" s="114">
        <v>436.92839000000004</v>
      </c>
      <c r="N42" s="114">
        <v>0</v>
      </c>
      <c r="O42" s="114">
        <v>0</v>
      </c>
      <c r="P42" s="114">
        <f t="shared" si="0"/>
        <v>11609.403309999998</v>
      </c>
      <c r="Q42" s="150"/>
      <c r="R42" s="17"/>
      <c r="S42" s="17"/>
      <c r="T42" s="17"/>
      <c r="U42" s="17"/>
      <c r="V42" s="17"/>
    </row>
    <row r="43" spans="1:22" ht="27" customHeight="1">
      <c r="A43" s="113" t="s">
        <v>188</v>
      </c>
      <c r="B43" s="114">
        <v>2718273.6370900003</v>
      </c>
      <c r="C43" s="114">
        <v>2475467.4150799997</v>
      </c>
      <c r="D43" s="114">
        <v>6712633.2690600008</v>
      </c>
      <c r="E43" s="114">
        <v>319309.22657999996</v>
      </c>
      <c r="F43" s="114">
        <v>2272742.7447699998</v>
      </c>
      <c r="G43" s="114">
        <v>1426196.0354300002</v>
      </c>
      <c r="H43" s="114">
        <v>803269.81378999993</v>
      </c>
      <c r="I43" s="114">
        <v>206106.64916999999</v>
      </c>
      <c r="J43" s="114">
        <v>0</v>
      </c>
      <c r="K43" s="114">
        <v>0</v>
      </c>
      <c r="L43" s="114">
        <v>954338.43986000004</v>
      </c>
      <c r="M43" s="114">
        <v>238378.09169999999</v>
      </c>
      <c r="N43" s="114">
        <v>817896.47619000007</v>
      </c>
      <c r="O43" s="114">
        <v>301887.16044999997</v>
      </c>
      <c r="P43" s="114">
        <f t="shared" si="0"/>
        <v>19246498.959169999</v>
      </c>
      <c r="Q43" s="150"/>
      <c r="R43" s="17"/>
      <c r="S43" s="17"/>
      <c r="T43" s="17"/>
      <c r="U43" s="17"/>
      <c r="V43" s="17"/>
    </row>
    <row r="44" spans="1:22" ht="27" customHeight="1">
      <c r="A44" s="113" t="s">
        <v>210</v>
      </c>
      <c r="B44" s="114">
        <v>48318.074590000004</v>
      </c>
      <c r="C44" s="114">
        <v>160799.16400999998</v>
      </c>
      <c r="D44" s="114">
        <v>152788.53727</v>
      </c>
      <c r="E44" s="114">
        <v>19419.892960000001</v>
      </c>
      <c r="F44" s="114">
        <v>14478.13883</v>
      </c>
      <c r="G44" s="114">
        <v>74158.718280000001</v>
      </c>
      <c r="H44" s="114">
        <v>65989.602440000002</v>
      </c>
      <c r="I44" s="114">
        <v>5236.3675700000003</v>
      </c>
      <c r="J44" s="114">
        <v>0</v>
      </c>
      <c r="K44" s="114">
        <v>0</v>
      </c>
      <c r="L44" s="114">
        <v>75318.892959999997</v>
      </c>
      <c r="M44" s="114">
        <v>9027.3204000000005</v>
      </c>
      <c r="N44" s="114">
        <v>18837.804459999999</v>
      </c>
      <c r="O44" s="114">
        <v>14899.15943</v>
      </c>
      <c r="P44" s="114">
        <f t="shared" si="0"/>
        <v>659271.67320000008</v>
      </c>
      <c r="Q44" s="150"/>
      <c r="R44" s="17"/>
      <c r="S44" s="17"/>
      <c r="T44" s="17"/>
      <c r="U44" s="17"/>
      <c r="V44" s="17"/>
    </row>
    <row r="45" spans="1:22" ht="27" customHeight="1">
      <c r="A45" s="113" t="s">
        <v>211</v>
      </c>
      <c r="B45" s="114">
        <v>371702.55285000004</v>
      </c>
      <c r="C45" s="114">
        <v>659199.85929999989</v>
      </c>
      <c r="D45" s="114">
        <v>797610.51273000007</v>
      </c>
      <c r="E45" s="114">
        <v>60141.016189999995</v>
      </c>
      <c r="F45" s="114">
        <v>196599.95688999997</v>
      </c>
      <c r="G45" s="114">
        <v>162254.99650000001</v>
      </c>
      <c r="H45" s="114">
        <v>142785.33155999999</v>
      </c>
      <c r="I45" s="114">
        <v>94842.493530000007</v>
      </c>
      <c r="J45" s="114">
        <v>0</v>
      </c>
      <c r="K45" s="114">
        <v>0</v>
      </c>
      <c r="L45" s="114">
        <v>325775.35068999999</v>
      </c>
      <c r="M45" s="114">
        <v>71311.865720000002</v>
      </c>
      <c r="N45" s="114">
        <v>188605.22483000002</v>
      </c>
      <c r="O45" s="114">
        <v>129623.73409</v>
      </c>
      <c r="P45" s="114">
        <f t="shared" si="0"/>
        <v>3200452.8948800005</v>
      </c>
      <c r="Q45" s="150"/>
      <c r="R45" s="17"/>
      <c r="S45" s="17"/>
      <c r="T45" s="17"/>
      <c r="U45" s="17"/>
      <c r="V45" s="17"/>
    </row>
    <row r="46" spans="1:22" ht="27" customHeight="1">
      <c r="A46" s="113" t="s">
        <v>212</v>
      </c>
      <c r="B46" s="114">
        <v>2137313.7314499998</v>
      </c>
      <c r="C46" s="114">
        <v>1499756.69967</v>
      </c>
      <c r="D46" s="114">
        <v>5429222.9569399999</v>
      </c>
      <c r="E46" s="114">
        <v>234529.44258999999</v>
      </c>
      <c r="F46" s="114">
        <v>1897929.9422200001</v>
      </c>
      <c r="G46" s="114">
        <v>1121482.44117</v>
      </c>
      <c r="H46" s="114">
        <v>544095.77315999998</v>
      </c>
      <c r="I46" s="114">
        <v>50957.180489999999</v>
      </c>
      <c r="J46" s="114">
        <v>0</v>
      </c>
      <c r="K46" s="114">
        <v>0</v>
      </c>
      <c r="L46" s="114">
        <v>404102.83114999998</v>
      </c>
      <c r="M46" s="114">
        <v>119492.31405</v>
      </c>
      <c r="N46" s="114">
        <v>502964.58464999998</v>
      </c>
      <c r="O46" s="114">
        <v>105828.61051</v>
      </c>
      <c r="P46" s="114">
        <f t="shared" si="0"/>
        <v>14047676.50805</v>
      </c>
      <c r="Q46" s="150"/>
      <c r="R46" s="17"/>
      <c r="S46" s="17"/>
      <c r="T46" s="17"/>
      <c r="U46" s="17"/>
      <c r="V46" s="17"/>
    </row>
    <row r="47" spans="1:22" ht="27" customHeight="1">
      <c r="A47" s="113" t="s">
        <v>213</v>
      </c>
      <c r="B47" s="114">
        <v>160939.2782</v>
      </c>
      <c r="C47" s="114">
        <v>155711.69209999999</v>
      </c>
      <c r="D47" s="114">
        <v>333011.26212000003</v>
      </c>
      <c r="E47" s="114">
        <v>5218.8748399999995</v>
      </c>
      <c r="F47" s="114">
        <v>163734.70683000001</v>
      </c>
      <c r="G47" s="114">
        <v>68299.879480000003</v>
      </c>
      <c r="H47" s="114">
        <v>50399.106630000002</v>
      </c>
      <c r="I47" s="114">
        <v>55070.607579999996</v>
      </c>
      <c r="J47" s="114">
        <v>0</v>
      </c>
      <c r="K47" s="114">
        <v>0</v>
      </c>
      <c r="L47" s="114">
        <v>149141.36506000001</v>
      </c>
      <c r="M47" s="114">
        <v>38546.591529999998</v>
      </c>
      <c r="N47" s="114">
        <v>107488.86225000001</v>
      </c>
      <c r="O47" s="114">
        <v>51535.656419999999</v>
      </c>
      <c r="P47" s="114">
        <f t="shared" si="0"/>
        <v>1339097.88304</v>
      </c>
      <c r="Q47" s="150"/>
      <c r="R47" s="17"/>
      <c r="S47" s="17"/>
      <c r="T47" s="17"/>
      <c r="U47" s="17"/>
      <c r="V47" s="17"/>
    </row>
    <row r="48" spans="1:22" ht="27" customHeight="1">
      <c r="A48" s="113" t="s">
        <v>20</v>
      </c>
      <c r="B48" s="114">
        <v>79944.02393000001</v>
      </c>
      <c r="C48" s="114">
        <v>4586.8927899999999</v>
      </c>
      <c r="D48" s="114">
        <v>1369.71021</v>
      </c>
      <c r="E48" s="114">
        <v>369.34924999999998</v>
      </c>
      <c r="F48" s="114">
        <v>0</v>
      </c>
      <c r="G48" s="114">
        <v>0</v>
      </c>
      <c r="H48" s="114">
        <v>119.32816</v>
      </c>
      <c r="I48" s="114">
        <v>21699.815930000001</v>
      </c>
      <c r="J48" s="114">
        <v>0</v>
      </c>
      <c r="K48" s="114">
        <v>0</v>
      </c>
      <c r="L48" s="114">
        <v>41668.361929999999</v>
      </c>
      <c r="M48" s="114">
        <v>457.40931</v>
      </c>
      <c r="N48" s="114">
        <v>0</v>
      </c>
      <c r="O48" s="114">
        <v>4986.4408200000007</v>
      </c>
      <c r="P48" s="114">
        <f t="shared" si="0"/>
        <v>155201.33233</v>
      </c>
      <c r="Q48" s="150"/>
      <c r="R48" s="17"/>
      <c r="S48" s="17"/>
      <c r="T48" s="17"/>
      <c r="U48" s="17"/>
      <c r="V48" s="17"/>
    </row>
    <row r="49" spans="1:22" ht="27" customHeight="1">
      <c r="A49" s="113" t="s">
        <v>211</v>
      </c>
      <c r="B49" s="114">
        <v>7512.8067000000001</v>
      </c>
      <c r="C49" s="114">
        <v>84.786969999999997</v>
      </c>
      <c r="D49" s="114">
        <v>372.09366999999997</v>
      </c>
      <c r="E49" s="114">
        <v>0</v>
      </c>
      <c r="F49" s="114">
        <v>0</v>
      </c>
      <c r="G49" s="114">
        <v>0</v>
      </c>
      <c r="H49" s="114">
        <v>65.923320000000004</v>
      </c>
      <c r="I49" s="114">
        <v>11564.87743</v>
      </c>
      <c r="J49" s="114">
        <v>0</v>
      </c>
      <c r="K49" s="114">
        <v>0</v>
      </c>
      <c r="L49" s="114">
        <v>29481.023949999999</v>
      </c>
      <c r="M49" s="114">
        <v>0</v>
      </c>
      <c r="N49" s="114">
        <v>0</v>
      </c>
      <c r="O49" s="114">
        <v>1802.0366999999999</v>
      </c>
      <c r="P49" s="114">
        <f t="shared" si="0"/>
        <v>50883.548739999998</v>
      </c>
      <c r="Q49" s="150"/>
      <c r="R49" s="17"/>
      <c r="S49" s="17"/>
      <c r="T49" s="17"/>
      <c r="U49" s="17"/>
      <c r="V49" s="17"/>
    </row>
    <row r="50" spans="1:22" ht="27" customHeight="1">
      <c r="A50" s="113" t="s">
        <v>213</v>
      </c>
      <c r="B50" s="114">
        <v>72026.282359999997</v>
      </c>
      <c r="C50" s="114">
        <v>107.43344999999999</v>
      </c>
      <c r="D50" s="114">
        <v>997.61653999999999</v>
      </c>
      <c r="E50" s="114">
        <v>0</v>
      </c>
      <c r="F50" s="114">
        <v>0</v>
      </c>
      <c r="G50" s="114">
        <v>0</v>
      </c>
      <c r="H50" s="114">
        <v>0</v>
      </c>
      <c r="I50" s="114">
        <v>10134.9385</v>
      </c>
      <c r="J50" s="114">
        <v>0</v>
      </c>
      <c r="K50" s="114">
        <v>0</v>
      </c>
      <c r="L50" s="114">
        <v>8955.4715500000002</v>
      </c>
      <c r="M50" s="114">
        <v>263.38577000000004</v>
      </c>
      <c r="N50" s="114">
        <v>0</v>
      </c>
      <c r="O50" s="114">
        <v>3134.4390600000002</v>
      </c>
      <c r="P50" s="114">
        <f t="shared" si="0"/>
        <v>95619.567230000001</v>
      </c>
      <c r="Q50" s="150"/>
      <c r="R50" s="17"/>
      <c r="S50" s="17"/>
      <c r="T50" s="17"/>
      <c r="U50" s="17"/>
      <c r="V50" s="17"/>
    </row>
    <row r="51" spans="1:22" ht="27" customHeight="1">
      <c r="A51" s="113" t="s">
        <v>214</v>
      </c>
      <c r="B51" s="114">
        <v>404.93486999999999</v>
      </c>
      <c r="C51" s="114">
        <v>4394.6723700000002</v>
      </c>
      <c r="D51" s="114">
        <v>0</v>
      </c>
      <c r="E51" s="114">
        <v>369.34924999999998</v>
      </c>
      <c r="F51" s="114">
        <v>0</v>
      </c>
      <c r="G51" s="114">
        <v>0</v>
      </c>
      <c r="H51" s="114">
        <v>53.404839999999993</v>
      </c>
      <c r="I51" s="114">
        <v>0</v>
      </c>
      <c r="J51" s="114">
        <v>0</v>
      </c>
      <c r="K51" s="114">
        <v>0</v>
      </c>
      <c r="L51" s="114">
        <v>3231.86643</v>
      </c>
      <c r="M51" s="114">
        <v>194.02354</v>
      </c>
      <c r="N51" s="114">
        <v>0</v>
      </c>
      <c r="O51" s="114">
        <v>49.965060000000001</v>
      </c>
      <c r="P51" s="114">
        <f t="shared" si="0"/>
        <v>8698.2163600000022</v>
      </c>
      <c r="Q51" s="150"/>
      <c r="R51" s="17"/>
      <c r="S51" s="17"/>
      <c r="T51" s="17"/>
      <c r="U51" s="17"/>
      <c r="V51" s="17"/>
    </row>
    <row r="52" spans="1:22" ht="27" customHeight="1">
      <c r="A52" s="265" t="s">
        <v>216</v>
      </c>
      <c r="B52" s="266">
        <v>1779326.54672</v>
      </c>
      <c r="C52" s="266">
        <v>2046346.4660699998</v>
      </c>
      <c r="D52" s="266">
        <v>1806209.1519500001</v>
      </c>
      <c r="E52" s="266">
        <v>955837.50624999998</v>
      </c>
      <c r="F52" s="266">
        <v>1557429.80226</v>
      </c>
      <c r="G52" s="266">
        <v>657841.22857000004</v>
      </c>
      <c r="H52" s="266">
        <v>1050058.41258</v>
      </c>
      <c r="I52" s="266">
        <v>987715.30495000002</v>
      </c>
      <c r="J52" s="266">
        <v>1552.0143799999998</v>
      </c>
      <c r="K52" s="266">
        <v>0</v>
      </c>
      <c r="L52" s="266">
        <v>1167753.0858900002</v>
      </c>
      <c r="M52" s="266">
        <v>253162.802</v>
      </c>
      <c r="N52" s="266">
        <v>385129.53089999995</v>
      </c>
      <c r="O52" s="266">
        <v>540150.63847000001</v>
      </c>
      <c r="P52" s="266">
        <f t="shared" si="0"/>
        <v>13188512.49099</v>
      </c>
      <c r="Q52" s="150"/>
      <c r="R52" s="17"/>
      <c r="S52" s="17"/>
      <c r="T52" s="17"/>
      <c r="U52" s="17"/>
      <c r="V52" s="17"/>
    </row>
    <row r="53" spans="1:22" ht="27" customHeight="1">
      <c r="A53" s="113" t="s">
        <v>217</v>
      </c>
      <c r="B53" s="114">
        <v>316801.74754000001</v>
      </c>
      <c r="C53" s="114">
        <v>84000.871809999997</v>
      </c>
      <c r="D53" s="114">
        <v>298251.06507999997</v>
      </c>
      <c r="E53" s="114">
        <v>415111.65351999999</v>
      </c>
      <c r="F53" s="114">
        <v>388705.08799999999</v>
      </c>
      <c r="G53" s="114">
        <v>201952.50481000001</v>
      </c>
      <c r="H53" s="114">
        <v>275795.51314</v>
      </c>
      <c r="I53" s="114">
        <v>0</v>
      </c>
      <c r="J53" s="114">
        <v>0</v>
      </c>
      <c r="K53" s="114">
        <v>0</v>
      </c>
      <c r="L53" s="114">
        <v>3</v>
      </c>
      <c r="M53" s="114">
        <v>0</v>
      </c>
      <c r="N53" s="114">
        <v>144277.47697999998</v>
      </c>
      <c r="O53" s="114">
        <v>89440.60781999999</v>
      </c>
      <c r="P53" s="114">
        <f t="shared" si="0"/>
        <v>2214339.5286999997</v>
      </c>
      <c r="Q53" s="150"/>
      <c r="R53" s="17"/>
      <c r="S53" s="17"/>
      <c r="T53" s="17"/>
      <c r="U53" s="17"/>
      <c r="V53" s="17"/>
    </row>
    <row r="54" spans="1:22" ht="27" customHeight="1">
      <c r="A54" s="113" t="s">
        <v>218</v>
      </c>
      <c r="B54" s="114">
        <v>24579.379000000001</v>
      </c>
      <c r="C54" s="114">
        <v>372665.48480000003</v>
      </c>
      <c r="D54" s="114">
        <v>719815.17716999992</v>
      </c>
      <c r="E54" s="114">
        <v>328501.90599</v>
      </c>
      <c r="F54" s="114">
        <v>11820.557210000001</v>
      </c>
      <c r="G54" s="114">
        <v>318992.85520999995</v>
      </c>
      <c r="H54" s="114">
        <v>171958.44487000001</v>
      </c>
      <c r="I54" s="114">
        <v>41719.247430000003</v>
      </c>
      <c r="J54" s="114">
        <v>0</v>
      </c>
      <c r="K54" s="114">
        <v>0</v>
      </c>
      <c r="L54" s="114">
        <v>3193.3557299999998</v>
      </c>
      <c r="M54" s="114">
        <v>93993.152989999988</v>
      </c>
      <c r="N54" s="114">
        <v>2123.4414700000002</v>
      </c>
      <c r="O54" s="114">
        <v>98833.540529999998</v>
      </c>
      <c r="P54" s="114">
        <f t="shared" si="0"/>
        <v>2188196.5423999997</v>
      </c>
      <c r="Q54" s="150"/>
      <c r="R54" s="17"/>
      <c r="S54" s="17"/>
      <c r="T54" s="17"/>
      <c r="U54" s="17"/>
      <c r="V54" s="17"/>
    </row>
    <row r="55" spans="1:22" ht="27" customHeight="1">
      <c r="A55" s="113" t="s">
        <v>219</v>
      </c>
      <c r="B55" s="114">
        <v>1198044.52156</v>
      </c>
      <c r="C55" s="114">
        <v>1589680.1094599999</v>
      </c>
      <c r="D55" s="114">
        <v>788018.37248999998</v>
      </c>
      <c r="E55" s="114">
        <v>51884.306069999999</v>
      </c>
      <c r="F55" s="114">
        <v>1052894.03749</v>
      </c>
      <c r="G55" s="114">
        <v>136895.86855000001</v>
      </c>
      <c r="H55" s="114">
        <v>601002.2696900001</v>
      </c>
      <c r="I55" s="114">
        <v>945996.05752000003</v>
      </c>
      <c r="J55" s="114">
        <v>1520.8742099999999</v>
      </c>
      <c r="K55" s="114">
        <v>0</v>
      </c>
      <c r="L55" s="114">
        <v>1164556.73016</v>
      </c>
      <c r="M55" s="114">
        <v>146704.15618000002</v>
      </c>
      <c r="N55" s="114">
        <v>238728.61244999999</v>
      </c>
      <c r="O55" s="114">
        <v>351876.49012000003</v>
      </c>
      <c r="P55" s="114">
        <f t="shared" si="0"/>
        <v>8267802.4059500005</v>
      </c>
      <c r="Q55" s="150"/>
      <c r="R55" s="17"/>
      <c r="S55" s="17"/>
      <c r="T55" s="17"/>
      <c r="U55" s="17"/>
      <c r="V55" s="17"/>
    </row>
    <row r="56" spans="1:22" ht="27" customHeight="1">
      <c r="A56" s="113" t="s">
        <v>220</v>
      </c>
      <c r="B56" s="114">
        <v>239900.89861999999</v>
      </c>
      <c r="C56" s="114">
        <v>0</v>
      </c>
      <c r="D56" s="114">
        <v>124.53721</v>
      </c>
      <c r="E56" s="114">
        <v>160339.64066999999</v>
      </c>
      <c r="F56" s="114">
        <v>104010.11956000001</v>
      </c>
      <c r="G56" s="114">
        <v>0</v>
      </c>
      <c r="H56" s="114">
        <v>1302.1848799999998</v>
      </c>
      <c r="I56" s="114">
        <v>0</v>
      </c>
      <c r="J56" s="114">
        <v>31.140169999999998</v>
      </c>
      <c r="K56" s="114">
        <v>0</v>
      </c>
      <c r="L56" s="114">
        <v>0</v>
      </c>
      <c r="M56" s="114">
        <v>12465.492829999999</v>
      </c>
      <c r="N56" s="114">
        <v>0</v>
      </c>
      <c r="O56" s="114">
        <v>0</v>
      </c>
      <c r="P56" s="139">
        <f t="shared" si="0"/>
        <v>518174.01394000003</v>
      </c>
      <c r="Q56" s="150"/>
      <c r="R56" s="17"/>
      <c r="S56" s="17"/>
      <c r="T56" s="17"/>
      <c r="U56" s="17"/>
      <c r="V56" s="17"/>
    </row>
    <row r="57" spans="1:22" ht="33" customHeight="1">
      <c r="A57" s="141" t="s">
        <v>165</v>
      </c>
      <c r="B57" s="468">
        <v>20428494.637139998</v>
      </c>
      <c r="C57" s="468">
        <v>17036674.520379998</v>
      </c>
      <c r="D57" s="468">
        <v>26202420.217599999</v>
      </c>
      <c r="E57" s="468">
        <v>20606153.039590001</v>
      </c>
      <c r="F57" s="468">
        <v>17720102.68017</v>
      </c>
      <c r="G57" s="468">
        <v>8731997.7081200015</v>
      </c>
      <c r="H57" s="468">
        <v>8029139.5252799997</v>
      </c>
      <c r="I57" s="468">
        <v>10453211.40777</v>
      </c>
      <c r="J57" s="468">
        <v>151780.38209999999</v>
      </c>
      <c r="K57" s="468">
        <v>724781.22655999998</v>
      </c>
      <c r="L57" s="468">
        <v>10613701.836959999</v>
      </c>
      <c r="M57" s="468">
        <v>3199249.6234499998</v>
      </c>
      <c r="N57" s="468">
        <v>11805140.258649999</v>
      </c>
      <c r="O57" s="468">
        <v>7654780.95108</v>
      </c>
      <c r="P57" s="468">
        <f t="shared" si="0"/>
        <v>163357628.01485002</v>
      </c>
      <c r="Q57" s="150"/>
      <c r="R57" s="17"/>
      <c r="S57" s="17"/>
      <c r="T57" s="17"/>
      <c r="U57" s="17"/>
      <c r="V57" s="17"/>
    </row>
    <row r="58" spans="1:22" ht="33" customHeight="1">
      <c r="A58" s="142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50"/>
      <c r="R58" s="17"/>
      <c r="S58" s="17"/>
      <c r="T58" s="17"/>
      <c r="U58" s="17"/>
      <c r="V58" s="17"/>
    </row>
    <row r="59" spans="1:22" ht="9" customHeight="1" thickBot="1">
      <c r="A59" s="143"/>
      <c r="B59" s="469"/>
      <c r="C59" s="145"/>
      <c r="D59" s="145"/>
      <c r="E59" s="145"/>
      <c r="F59" s="145"/>
      <c r="G59" s="145"/>
      <c r="H59" s="470"/>
      <c r="I59" s="470"/>
      <c r="J59" s="470"/>
      <c r="K59" s="470"/>
      <c r="L59" s="470"/>
      <c r="M59" s="470"/>
      <c r="N59" s="470"/>
      <c r="O59" s="470"/>
      <c r="P59" s="470"/>
      <c r="Q59" s="150"/>
      <c r="R59" s="17"/>
      <c r="S59" s="17"/>
      <c r="T59" s="17"/>
      <c r="U59" s="17"/>
      <c r="V59" s="17"/>
    </row>
    <row r="60" spans="1:22" ht="15" customHeight="1" thickTop="1">
      <c r="A60" s="34" t="s">
        <v>737</v>
      </c>
      <c r="B60" s="471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50"/>
      <c r="R60" s="149"/>
      <c r="S60" s="17"/>
      <c r="T60" s="17"/>
      <c r="U60" s="17"/>
      <c r="V60" s="17"/>
    </row>
    <row r="61" spans="1:22" ht="15" customHeight="1">
      <c r="A61" s="34" t="s">
        <v>772</v>
      </c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150"/>
      <c r="R61" s="17"/>
      <c r="S61" s="17"/>
      <c r="T61" s="17"/>
      <c r="U61" s="17"/>
      <c r="V61" s="17"/>
    </row>
    <row r="62" spans="1:22" ht="15" customHeight="1">
      <c r="A62" s="675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150"/>
      <c r="R62" s="17"/>
      <c r="S62" s="17"/>
      <c r="T62" s="17"/>
      <c r="U62" s="17"/>
      <c r="V62" s="17"/>
    </row>
    <row r="63" spans="1:22" ht="9" customHeight="1">
      <c r="A63" s="129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150"/>
      <c r="R63" s="17"/>
      <c r="S63" s="17"/>
      <c r="T63" s="17"/>
      <c r="U63" s="17"/>
      <c r="V63" s="17"/>
    </row>
    <row r="64" spans="1:22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150"/>
      <c r="R64" s="17"/>
      <c r="S64" s="17"/>
      <c r="T64" s="17"/>
      <c r="U64" s="17"/>
      <c r="V64" s="17"/>
    </row>
    <row r="65" spans="1:22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150"/>
      <c r="R65" s="17"/>
      <c r="S65" s="17"/>
      <c r="T65" s="17"/>
      <c r="U65" s="17"/>
      <c r="V65" s="17"/>
    </row>
    <row r="66" spans="1:22" ht="9" customHeight="1">
      <c r="A66" s="16"/>
      <c r="B66" s="472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150"/>
      <c r="R66" s="17"/>
      <c r="S66" s="17"/>
      <c r="T66" s="17"/>
      <c r="U66" s="17"/>
      <c r="V66" s="17"/>
    </row>
    <row r="67" spans="1:22" ht="9" customHeight="1">
      <c r="A67" s="16"/>
      <c r="B67" s="472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150"/>
      <c r="R67" s="17"/>
      <c r="S67" s="17"/>
      <c r="T67" s="17"/>
      <c r="U67" s="17"/>
      <c r="V67" s="17"/>
    </row>
    <row r="68" spans="1:22" ht="9" customHeight="1">
      <c r="A68" s="16"/>
      <c r="B68" s="472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150"/>
      <c r="R68" s="17"/>
      <c r="S68" s="17"/>
      <c r="T68" s="17"/>
      <c r="U68" s="17"/>
      <c r="V68" s="17"/>
    </row>
    <row r="69" spans="1:22" ht="9" customHeight="1">
      <c r="A69" s="126"/>
      <c r="B69" s="472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150"/>
      <c r="R69" s="17"/>
      <c r="S69" s="17"/>
      <c r="T69" s="17"/>
      <c r="U69" s="17"/>
      <c r="V69" s="17"/>
    </row>
    <row r="70" spans="1:22" ht="9" customHeight="1">
      <c r="A70" s="16"/>
      <c r="B70" s="472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150"/>
      <c r="R70" s="17"/>
      <c r="S70" s="17"/>
      <c r="T70" s="17"/>
      <c r="U70" s="17"/>
      <c r="V70" s="17"/>
    </row>
    <row r="71" spans="1:22" ht="9" customHeight="1">
      <c r="A71" s="16"/>
      <c r="B71" s="472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150"/>
      <c r="R71" s="17"/>
      <c r="S71" s="17"/>
      <c r="T71" s="17"/>
      <c r="U71" s="17"/>
      <c r="V71" s="17"/>
    </row>
    <row r="72" spans="1:22" ht="9" customHeight="1">
      <c r="A72" s="16"/>
      <c r="B72" s="472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150"/>
      <c r="R72" s="17"/>
      <c r="S72" s="17"/>
      <c r="T72" s="17"/>
      <c r="U72" s="17"/>
      <c r="V72" s="17"/>
    </row>
    <row r="73" spans="1:22" ht="9" customHeight="1">
      <c r="A73" s="1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150"/>
      <c r="R73" s="17"/>
      <c r="S73" s="17"/>
      <c r="T73" s="17"/>
      <c r="U73" s="17"/>
      <c r="V73" s="17"/>
    </row>
    <row r="74" spans="1:22" ht="9" customHeight="1">
      <c r="A74" s="16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150"/>
      <c r="R74" s="17"/>
      <c r="S74" s="17"/>
      <c r="T74" s="17"/>
      <c r="U74" s="17"/>
      <c r="V74" s="17"/>
    </row>
    <row r="75" spans="1:22" ht="9" customHeight="1">
      <c r="A75" s="126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150"/>
      <c r="R75" s="17"/>
      <c r="S75" s="17"/>
      <c r="T75" s="17"/>
      <c r="U75" s="17"/>
      <c r="V75" s="17"/>
    </row>
    <row r="76" spans="1:22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150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150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150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150"/>
      <c r="R79" s="17"/>
      <c r="S79" s="17"/>
      <c r="T79" s="17"/>
      <c r="U79" s="17"/>
      <c r="V79" s="17"/>
    </row>
    <row r="80" spans="1:22" ht="9" customHeight="1">
      <c r="A80" s="16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150"/>
      <c r="R80" s="17"/>
      <c r="S80" s="17"/>
      <c r="T80" s="17"/>
      <c r="U80" s="17"/>
      <c r="V80" s="17"/>
    </row>
    <row r="81" spans="1:22" ht="9" customHeight="1">
      <c r="A81" s="126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150"/>
      <c r="R81" s="17"/>
      <c r="S81" s="17"/>
      <c r="T81" s="17"/>
      <c r="U81" s="17"/>
      <c r="V81" s="17"/>
    </row>
    <row r="82" spans="1:22" ht="9" customHeight="1">
      <c r="A82" s="16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150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150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150"/>
      <c r="R84" s="17"/>
      <c r="S84" s="17"/>
      <c r="T84" s="17"/>
      <c r="U84" s="17"/>
      <c r="V84" s="17"/>
    </row>
    <row r="85" spans="1:22" ht="9" customHeight="1">
      <c r="A85" s="16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150"/>
      <c r="R85" s="17"/>
      <c r="S85" s="17"/>
      <c r="T85" s="17"/>
      <c r="U85" s="17"/>
      <c r="V85" s="17"/>
    </row>
    <row r="86" spans="1:22" ht="9" customHeight="1">
      <c r="A86" s="126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150"/>
      <c r="R86" s="17"/>
      <c r="S86" s="17"/>
      <c r="T86" s="17"/>
      <c r="U86" s="17"/>
      <c r="V86" s="17"/>
    </row>
    <row r="87" spans="1:22" ht="9" customHeight="1">
      <c r="A87" s="127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150"/>
      <c r="R87" s="17"/>
      <c r="S87" s="17"/>
      <c r="T87" s="17"/>
      <c r="U87" s="17"/>
      <c r="V87" s="17"/>
    </row>
    <row r="88" spans="1:22" ht="9" customHeight="1">
      <c r="A88" s="127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150"/>
      <c r="R88" s="17"/>
      <c r="S88" s="17"/>
      <c r="T88" s="17"/>
      <c r="U88" s="17"/>
      <c r="V88" s="17"/>
    </row>
    <row r="89" spans="1:22" ht="9" customHeight="1">
      <c r="A89" s="127"/>
      <c r="C89" s="18"/>
      <c r="D89" s="18"/>
      <c r="E89" s="18"/>
      <c r="F89" s="18"/>
      <c r="G89" s="18"/>
      <c r="H89" s="464"/>
      <c r="I89" s="464"/>
      <c r="J89" s="464"/>
      <c r="K89" s="464"/>
      <c r="L89" s="464"/>
      <c r="M89" s="464"/>
      <c r="N89" s="464"/>
      <c r="O89" s="464"/>
      <c r="P89" s="464"/>
      <c r="Q89" s="150"/>
      <c r="R89" s="17"/>
      <c r="S89" s="17"/>
      <c r="T89" s="17"/>
      <c r="U89" s="17"/>
      <c r="V89" s="17"/>
    </row>
    <row r="90" spans="1:22" ht="9" customHeight="1">
      <c r="A90" s="127"/>
      <c r="C90" s="18"/>
      <c r="D90" s="18"/>
      <c r="E90" s="18"/>
      <c r="F90" s="18"/>
      <c r="G90" s="18"/>
      <c r="H90" s="464"/>
      <c r="I90" s="464"/>
      <c r="J90" s="464"/>
      <c r="K90" s="464"/>
      <c r="L90" s="464"/>
      <c r="M90" s="464"/>
      <c r="N90" s="464"/>
      <c r="O90" s="464"/>
      <c r="P90" s="464"/>
      <c r="Q90" s="150"/>
      <c r="R90" s="17"/>
      <c r="S90" s="17"/>
      <c r="T90" s="17"/>
      <c r="U90" s="17"/>
      <c r="V90" s="17"/>
    </row>
    <row r="91" spans="1:22" ht="9" customHeight="1">
      <c r="A91" s="128"/>
      <c r="C91" s="18"/>
      <c r="D91" s="18"/>
      <c r="E91" s="18"/>
      <c r="F91" s="18"/>
      <c r="G91" s="18"/>
      <c r="H91" s="464"/>
      <c r="I91" s="464"/>
      <c r="J91" s="464"/>
      <c r="K91" s="464"/>
      <c r="L91" s="464"/>
      <c r="M91" s="464"/>
      <c r="N91" s="464"/>
      <c r="O91" s="464"/>
      <c r="P91" s="464"/>
      <c r="Q91" s="150"/>
      <c r="R91" s="17"/>
      <c r="S91" s="17"/>
      <c r="T91" s="17"/>
      <c r="U91" s="17"/>
      <c r="V91" s="17"/>
    </row>
    <row r="92" spans="1:22" ht="9" customHeight="1">
      <c r="A92" s="128"/>
      <c r="C92" s="18"/>
      <c r="D92" s="18"/>
      <c r="E92" s="18"/>
      <c r="F92" s="18"/>
      <c r="G92" s="18"/>
      <c r="H92" s="464"/>
      <c r="I92" s="464"/>
      <c r="J92" s="464"/>
      <c r="K92" s="464"/>
      <c r="L92" s="464"/>
      <c r="M92" s="464"/>
      <c r="N92" s="464"/>
      <c r="O92" s="464"/>
      <c r="P92" s="464"/>
      <c r="Q92" s="150"/>
      <c r="R92" s="17"/>
      <c r="S92" s="17"/>
      <c r="T92" s="17"/>
      <c r="U92" s="17"/>
      <c r="V92" s="17"/>
    </row>
    <row r="93" spans="1:22" ht="9" customHeight="1">
      <c r="A93" s="129"/>
      <c r="C93" s="18"/>
      <c r="D93" s="18"/>
      <c r="E93" s="18"/>
      <c r="F93" s="18"/>
      <c r="G93" s="18"/>
      <c r="H93" s="464"/>
      <c r="I93" s="464"/>
      <c r="J93" s="464"/>
      <c r="K93" s="464"/>
      <c r="L93" s="464"/>
      <c r="M93" s="464"/>
      <c r="N93" s="464"/>
      <c r="O93" s="464"/>
      <c r="P93" s="464"/>
      <c r="Q93" s="150"/>
      <c r="R93" s="17"/>
      <c r="S93" s="17"/>
      <c r="T93" s="17"/>
      <c r="U93" s="17"/>
      <c r="V93" s="17"/>
    </row>
    <row r="94" spans="1:22" ht="9" customHeight="1">
      <c r="A94" s="16"/>
      <c r="C94" s="18"/>
      <c r="D94" s="18"/>
      <c r="E94" s="18"/>
      <c r="F94" s="18"/>
      <c r="G94" s="18"/>
      <c r="H94" s="464"/>
      <c r="I94" s="464"/>
      <c r="J94" s="464"/>
      <c r="K94" s="464"/>
      <c r="L94" s="464"/>
      <c r="M94" s="464"/>
      <c r="N94" s="464"/>
      <c r="O94" s="464"/>
      <c r="P94" s="464"/>
      <c r="Q94" s="150"/>
      <c r="R94" s="17"/>
      <c r="S94" s="17"/>
      <c r="T94" s="17"/>
      <c r="U94" s="17"/>
      <c r="V94" s="17"/>
    </row>
    <row r="95" spans="1:22" ht="9" customHeight="1">
      <c r="A95" s="16"/>
      <c r="C95" s="18"/>
      <c r="D95" s="18"/>
      <c r="E95" s="18"/>
      <c r="F95" s="18"/>
      <c r="G95" s="18"/>
      <c r="H95" s="464"/>
      <c r="I95" s="464"/>
      <c r="J95" s="464"/>
      <c r="K95" s="464"/>
      <c r="L95" s="464"/>
      <c r="M95" s="464"/>
      <c r="N95" s="464"/>
      <c r="O95" s="464"/>
      <c r="P95" s="464"/>
      <c r="Q95" s="150"/>
      <c r="R95" s="17"/>
      <c r="S95" s="17"/>
      <c r="T95" s="17"/>
      <c r="U95" s="17"/>
      <c r="V95" s="17"/>
    </row>
    <row r="96" spans="1:22" ht="9" customHeight="1">
      <c r="A96" s="16"/>
      <c r="C96" s="18"/>
      <c r="D96" s="18"/>
      <c r="E96" s="18"/>
      <c r="F96" s="18"/>
      <c r="G96" s="18"/>
      <c r="H96" s="464"/>
      <c r="I96" s="464"/>
      <c r="J96" s="464"/>
      <c r="K96" s="464"/>
      <c r="L96" s="464"/>
      <c r="M96" s="464"/>
      <c r="N96" s="464"/>
      <c r="O96" s="464"/>
      <c r="P96" s="464"/>
      <c r="Q96" s="150"/>
      <c r="R96" s="17"/>
      <c r="S96" s="17"/>
      <c r="T96" s="17"/>
      <c r="U96" s="17"/>
      <c r="V96" s="17"/>
    </row>
    <row r="97" spans="1:22" ht="9" customHeight="1">
      <c r="A97" s="16"/>
      <c r="C97" s="18"/>
      <c r="D97" s="18"/>
      <c r="E97" s="18"/>
      <c r="F97" s="18"/>
      <c r="G97" s="18"/>
      <c r="H97" s="464"/>
      <c r="I97" s="464"/>
      <c r="J97" s="464"/>
      <c r="K97" s="464"/>
      <c r="L97" s="464"/>
      <c r="M97" s="464"/>
      <c r="N97" s="464"/>
      <c r="O97" s="464"/>
      <c r="P97" s="464"/>
      <c r="Q97" s="150"/>
      <c r="R97" s="17"/>
      <c r="S97" s="17"/>
      <c r="T97" s="17"/>
      <c r="U97" s="17"/>
      <c r="V97" s="17"/>
    </row>
    <row r="98" spans="1:22" ht="9" customHeight="1">
      <c r="A98" s="127"/>
      <c r="C98" s="18"/>
      <c r="D98" s="18"/>
      <c r="E98" s="18"/>
      <c r="F98" s="18"/>
      <c r="G98" s="18"/>
      <c r="H98" s="464"/>
      <c r="I98" s="464"/>
      <c r="J98" s="464"/>
      <c r="K98" s="464"/>
      <c r="L98" s="464"/>
      <c r="M98" s="464"/>
      <c r="N98" s="464"/>
      <c r="O98" s="464"/>
      <c r="P98" s="464"/>
      <c r="Q98" s="150"/>
      <c r="R98" s="17"/>
      <c r="S98" s="17"/>
      <c r="T98" s="17"/>
      <c r="U98" s="17"/>
      <c r="V98" s="17"/>
    </row>
    <row r="99" spans="1:22" ht="9" customHeight="1">
      <c r="A99" s="129"/>
      <c r="C99" s="18"/>
      <c r="D99" s="18"/>
      <c r="E99" s="18"/>
      <c r="F99" s="18"/>
      <c r="G99" s="18"/>
      <c r="H99" s="464"/>
      <c r="I99" s="464"/>
      <c r="J99" s="464"/>
      <c r="K99" s="464"/>
      <c r="L99" s="464"/>
      <c r="M99" s="464"/>
      <c r="N99" s="464"/>
      <c r="O99" s="464"/>
      <c r="P99" s="464"/>
      <c r="Q99" s="150"/>
      <c r="R99" s="17"/>
      <c r="S99" s="17"/>
      <c r="T99" s="17"/>
      <c r="U99" s="17"/>
      <c r="V99" s="17"/>
    </row>
    <row r="100" spans="1:22" ht="9" customHeight="1">
      <c r="A100" s="16"/>
      <c r="C100" s="18"/>
      <c r="D100" s="18"/>
      <c r="E100" s="18"/>
      <c r="F100" s="18"/>
      <c r="G100" s="18"/>
      <c r="H100" s="464"/>
      <c r="I100" s="464"/>
      <c r="J100" s="464"/>
      <c r="K100" s="464"/>
      <c r="L100" s="464"/>
      <c r="M100" s="464"/>
      <c r="N100" s="464"/>
      <c r="O100" s="464"/>
      <c r="P100" s="464"/>
      <c r="Q100" s="150"/>
      <c r="R100" s="17"/>
      <c r="S100" s="17"/>
      <c r="T100" s="17"/>
      <c r="U100" s="17"/>
      <c r="V100" s="17"/>
    </row>
    <row r="101" spans="1:22" ht="9" customHeight="1">
      <c r="A101" s="16"/>
      <c r="C101" s="18"/>
      <c r="D101" s="18"/>
      <c r="E101" s="18"/>
      <c r="F101" s="18"/>
      <c r="G101" s="18"/>
      <c r="H101" s="464"/>
      <c r="I101" s="464"/>
      <c r="J101" s="464"/>
      <c r="K101" s="464"/>
      <c r="L101" s="464"/>
      <c r="M101" s="464"/>
      <c r="N101" s="464"/>
      <c r="O101" s="464"/>
      <c r="P101" s="464"/>
      <c r="Q101" s="150"/>
      <c r="R101" s="17"/>
      <c r="S101" s="17"/>
      <c r="T101" s="17"/>
      <c r="U101" s="17"/>
      <c r="V101" s="17"/>
    </row>
    <row r="102" spans="1:22" ht="9" customHeight="1">
      <c r="A102" s="16"/>
      <c r="C102" s="18"/>
      <c r="D102" s="18"/>
      <c r="E102" s="18"/>
      <c r="F102" s="18"/>
      <c r="G102" s="18"/>
      <c r="H102" s="464"/>
      <c r="I102" s="464"/>
      <c r="J102" s="464"/>
      <c r="K102" s="464"/>
      <c r="L102" s="464"/>
      <c r="M102" s="464"/>
      <c r="N102" s="464"/>
      <c r="O102" s="464"/>
      <c r="P102" s="464"/>
      <c r="Q102" s="150"/>
      <c r="R102" s="17"/>
      <c r="S102" s="17"/>
      <c r="T102" s="17"/>
      <c r="U102" s="17"/>
      <c r="V102" s="17"/>
    </row>
    <row r="103" spans="1:22" ht="9" customHeight="1">
      <c r="A103" s="16"/>
      <c r="C103" s="18"/>
      <c r="D103" s="18"/>
      <c r="E103" s="18"/>
      <c r="F103" s="18"/>
      <c r="G103" s="18"/>
      <c r="H103" s="464"/>
      <c r="I103" s="464"/>
      <c r="J103" s="464"/>
      <c r="K103" s="464"/>
      <c r="L103" s="464"/>
      <c r="M103" s="464"/>
      <c r="N103" s="464"/>
      <c r="O103" s="464"/>
      <c r="P103" s="464"/>
      <c r="Q103" s="150"/>
      <c r="R103" s="17"/>
      <c r="S103" s="17"/>
      <c r="T103" s="17"/>
      <c r="U103" s="17"/>
      <c r="V103" s="17"/>
    </row>
    <row r="104" spans="1:22" ht="9" customHeight="1">
      <c r="A104" s="127"/>
      <c r="C104" s="18"/>
      <c r="D104" s="18"/>
      <c r="E104" s="18"/>
      <c r="F104" s="18"/>
      <c r="G104" s="18"/>
      <c r="H104" s="464"/>
      <c r="I104" s="464"/>
      <c r="J104" s="464"/>
      <c r="K104" s="464"/>
      <c r="L104" s="464"/>
      <c r="M104" s="464"/>
      <c r="N104" s="464"/>
      <c r="O104" s="464"/>
      <c r="P104" s="464"/>
      <c r="Q104" s="150"/>
      <c r="R104" s="17"/>
      <c r="S104" s="17"/>
      <c r="T104" s="17"/>
      <c r="U104" s="17"/>
      <c r="V104" s="17"/>
    </row>
    <row r="105" spans="1:22" ht="9" customHeight="1">
      <c r="A105" s="129"/>
      <c r="C105" s="18"/>
      <c r="D105" s="18"/>
      <c r="E105" s="18"/>
      <c r="F105" s="18"/>
      <c r="G105" s="18"/>
      <c r="H105" s="464"/>
      <c r="I105" s="464"/>
      <c r="J105" s="464"/>
      <c r="K105" s="464"/>
      <c r="L105" s="464"/>
      <c r="M105" s="464"/>
      <c r="N105" s="464"/>
      <c r="O105" s="464"/>
      <c r="P105" s="464"/>
      <c r="Q105" s="150"/>
      <c r="R105" s="17"/>
      <c r="S105" s="17"/>
      <c r="T105" s="17"/>
      <c r="U105" s="17"/>
      <c r="V105" s="17"/>
    </row>
    <row r="106" spans="1:22" ht="9" customHeight="1">
      <c r="A106" s="16"/>
      <c r="C106" s="18"/>
      <c r="D106" s="18"/>
      <c r="E106" s="18"/>
      <c r="F106" s="18"/>
      <c r="G106" s="18"/>
      <c r="H106" s="464"/>
      <c r="I106" s="464"/>
      <c r="J106" s="464"/>
      <c r="K106" s="464"/>
      <c r="L106" s="464"/>
      <c r="M106" s="464"/>
      <c r="N106" s="464"/>
      <c r="O106" s="464"/>
      <c r="P106" s="464"/>
      <c r="Q106" s="150"/>
      <c r="R106" s="17"/>
      <c r="S106" s="17"/>
      <c r="T106" s="17"/>
      <c r="U106" s="17"/>
      <c r="V106" s="17"/>
    </row>
    <row r="107" spans="1:22" ht="9" customHeight="1">
      <c r="A107" s="16"/>
      <c r="C107" s="18"/>
      <c r="D107" s="18"/>
      <c r="E107" s="18"/>
      <c r="F107" s="18"/>
      <c r="G107" s="18"/>
      <c r="H107" s="464"/>
      <c r="I107" s="464"/>
      <c r="J107" s="464"/>
      <c r="K107" s="464"/>
      <c r="L107" s="464"/>
      <c r="M107" s="464"/>
      <c r="N107" s="464"/>
      <c r="O107" s="464"/>
      <c r="P107" s="464"/>
      <c r="Q107" s="150"/>
      <c r="R107" s="17"/>
      <c r="S107" s="17"/>
      <c r="T107" s="17"/>
      <c r="U107" s="17"/>
      <c r="V107" s="17"/>
    </row>
    <row r="108" spans="1:22" ht="9" customHeight="1">
      <c r="A108" s="16"/>
      <c r="C108" s="465"/>
      <c r="D108" s="465"/>
      <c r="E108" s="465"/>
      <c r="F108" s="465"/>
      <c r="G108" s="465"/>
      <c r="Q108" s="150"/>
    </row>
    <row r="109" spans="1:22" ht="9" customHeight="1">
      <c r="A109" s="16"/>
      <c r="C109" s="465"/>
      <c r="D109" s="465"/>
      <c r="E109" s="465"/>
      <c r="F109" s="465"/>
      <c r="G109" s="465"/>
      <c r="Q109" s="150"/>
    </row>
    <row r="110" spans="1:22" ht="9" customHeight="1">
      <c r="A110" s="16"/>
      <c r="C110" s="465"/>
      <c r="D110" s="465"/>
      <c r="E110" s="465"/>
      <c r="F110" s="465"/>
      <c r="G110" s="465"/>
      <c r="Q110" s="150"/>
    </row>
    <row r="111" spans="1:22" ht="9" customHeight="1">
      <c r="A111" s="16"/>
      <c r="C111" s="465"/>
      <c r="D111" s="465"/>
      <c r="E111" s="465"/>
      <c r="F111" s="465"/>
      <c r="G111" s="465"/>
      <c r="Q111" s="150"/>
    </row>
    <row r="112" spans="1:22" ht="9" customHeight="1">
      <c r="A112" s="16"/>
      <c r="C112" s="465"/>
      <c r="D112" s="465"/>
      <c r="E112" s="465"/>
      <c r="F112" s="465"/>
      <c r="G112" s="465"/>
      <c r="Q112" s="150"/>
    </row>
    <row r="113" spans="1:17" ht="9" customHeight="1">
      <c r="A113" s="16"/>
      <c r="C113" s="465"/>
      <c r="D113" s="465"/>
      <c r="E113" s="465"/>
      <c r="F113" s="465"/>
      <c r="G113" s="465"/>
      <c r="Q113" s="150"/>
    </row>
    <row r="114" spans="1:17" ht="9" customHeight="1">
      <c r="A114" s="127"/>
      <c r="C114" s="465"/>
      <c r="D114" s="465"/>
      <c r="E114" s="465"/>
      <c r="F114" s="465"/>
      <c r="G114" s="465"/>
      <c r="Q114" s="150"/>
    </row>
    <row r="115" spans="1:17" ht="9" customHeight="1">
      <c r="A115" s="129"/>
      <c r="C115" s="465"/>
      <c r="D115" s="465"/>
      <c r="E115" s="465"/>
      <c r="F115" s="465"/>
      <c r="G115" s="465"/>
      <c r="Q115" s="150"/>
    </row>
    <row r="116" spans="1:17" ht="9" customHeight="1">
      <c r="A116" s="16"/>
      <c r="C116" s="465"/>
      <c r="D116" s="465"/>
      <c r="E116" s="465"/>
      <c r="F116" s="465"/>
      <c r="G116" s="465"/>
      <c r="Q116" s="150"/>
    </row>
    <row r="117" spans="1:17" ht="9" customHeight="1">
      <c r="A117" s="16"/>
      <c r="C117" s="465"/>
      <c r="D117" s="465"/>
      <c r="E117" s="465"/>
      <c r="F117" s="465"/>
      <c r="G117" s="465"/>
      <c r="Q117" s="150"/>
    </row>
    <row r="118" spans="1:17" ht="9" customHeight="1">
      <c r="A118" s="16"/>
      <c r="C118" s="465"/>
      <c r="D118" s="465"/>
      <c r="E118" s="465"/>
      <c r="F118" s="465"/>
      <c r="G118" s="465"/>
      <c r="Q118" s="150"/>
    </row>
    <row r="119" spans="1:17" ht="9" customHeight="1">
      <c r="A119" s="16"/>
      <c r="C119" s="465"/>
      <c r="D119" s="465"/>
      <c r="E119" s="465"/>
      <c r="F119" s="465"/>
      <c r="G119" s="465"/>
      <c r="Q119" s="150"/>
    </row>
    <row r="120" spans="1:17" ht="9" customHeight="1">
      <c r="A120" s="16"/>
      <c r="C120" s="465"/>
      <c r="D120" s="465"/>
      <c r="E120" s="465"/>
      <c r="F120" s="465"/>
      <c r="G120" s="465"/>
      <c r="Q120" s="150"/>
    </row>
    <row r="121" spans="1:17" ht="9" customHeight="1">
      <c r="A121" s="16"/>
      <c r="C121" s="465"/>
      <c r="D121" s="465"/>
      <c r="E121" s="465"/>
      <c r="F121" s="465"/>
      <c r="G121" s="465"/>
      <c r="Q121" s="150"/>
    </row>
    <row r="122" spans="1:17" ht="9" customHeight="1">
      <c r="A122" s="16"/>
      <c r="C122" s="465"/>
      <c r="D122" s="465"/>
      <c r="E122" s="465"/>
      <c r="F122" s="465"/>
      <c r="G122" s="465"/>
      <c r="Q122" s="150"/>
    </row>
    <row r="123" spans="1:17" ht="9" customHeight="1">
      <c r="A123" s="16"/>
      <c r="C123" s="465"/>
      <c r="D123" s="465"/>
      <c r="E123" s="465"/>
      <c r="F123" s="465"/>
      <c r="G123" s="465"/>
      <c r="Q123" s="150"/>
    </row>
    <row r="124" spans="1:17" ht="9" customHeight="1">
      <c r="A124" s="16"/>
      <c r="C124" s="465"/>
      <c r="D124" s="465"/>
      <c r="E124" s="465"/>
      <c r="F124" s="465"/>
      <c r="G124" s="465"/>
      <c r="Q124" s="150"/>
    </row>
    <row r="125" spans="1:17" ht="9" customHeight="1">
      <c r="A125" s="129"/>
      <c r="C125" s="465"/>
      <c r="D125" s="465"/>
      <c r="E125" s="465"/>
      <c r="F125" s="465"/>
      <c r="G125" s="465"/>
      <c r="Q125" s="150"/>
    </row>
    <row r="126" spans="1:17" ht="9" customHeight="1">
      <c r="A126" s="16"/>
      <c r="C126" s="465"/>
      <c r="D126" s="465"/>
      <c r="E126" s="465"/>
      <c r="F126" s="465"/>
      <c r="G126" s="465"/>
      <c r="Q126" s="150"/>
    </row>
    <row r="127" spans="1:17" ht="9" customHeight="1">
      <c r="A127" s="16"/>
      <c r="C127" s="465"/>
      <c r="D127" s="465"/>
      <c r="E127" s="465"/>
      <c r="F127" s="465"/>
      <c r="G127" s="465"/>
      <c r="Q127" s="150"/>
    </row>
    <row r="128" spans="1:17" ht="9" customHeight="1">
      <c r="A128" s="16"/>
      <c r="C128" s="465"/>
      <c r="D128" s="465"/>
      <c r="E128" s="465"/>
      <c r="F128" s="465"/>
      <c r="G128" s="465"/>
      <c r="Q128" s="150"/>
    </row>
    <row r="129" spans="1:17">
      <c r="A129" s="130"/>
      <c r="C129" s="465"/>
      <c r="D129" s="465"/>
      <c r="E129" s="465"/>
      <c r="F129" s="465"/>
      <c r="G129" s="465"/>
      <c r="Q129" s="150"/>
    </row>
    <row r="130" spans="1:17">
      <c r="A130" s="130"/>
      <c r="C130" s="465"/>
      <c r="D130" s="465"/>
      <c r="E130" s="465"/>
      <c r="F130" s="465"/>
      <c r="G130" s="465"/>
      <c r="Q130" s="150"/>
    </row>
    <row r="131" spans="1:17">
      <c r="A131" s="130"/>
      <c r="C131" s="465"/>
      <c r="D131" s="465"/>
      <c r="E131" s="465"/>
      <c r="F131" s="465"/>
      <c r="G131" s="465"/>
      <c r="Q131" s="150"/>
    </row>
    <row r="132" spans="1:17">
      <c r="A132" s="130"/>
      <c r="C132" s="465"/>
      <c r="D132" s="465"/>
      <c r="E132" s="465"/>
      <c r="F132" s="465"/>
      <c r="G132" s="465"/>
    </row>
    <row r="133" spans="1:17">
      <c r="A133" s="130"/>
      <c r="C133" s="465"/>
      <c r="D133" s="465"/>
      <c r="E133" s="465"/>
      <c r="F133" s="465"/>
      <c r="G133" s="465"/>
    </row>
    <row r="134" spans="1:17">
      <c r="A134" s="130"/>
      <c r="C134" s="465"/>
      <c r="D134" s="465"/>
      <c r="E134" s="465"/>
      <c r="F134" s="465"/>
      <c r="G134" s="465"/>
    </row>
    <row r="135" spans="1:17">
      <c r="A135" s="130"/>
      <c r="C135" s="465"/>
      <c r="D135" s="465"/>
      <c r="E135" s="465"/>
      <c r="F135" s="465"/>
      <c r="G135" s="465"/>
    </row>
    <row r="136" spans="1:17" ht="15.75">
      <c r="A136" s="131"/>
      <c r="C136" s="465"/>
      <c r="D136" s="465"/>
      <c r="E136" s="465"/>
      <c r="F136" s="465"/>
      <c r="G136" s="465"/>
    </row>
    <row r="137" spans="1:17" ht="15.75">
      <c r="A137" s="131"/>
      <c r="C137" s="465"/>
      <c r="D137" s="465"/>
      <c r="E137" s="465"/>
      <c r="F137" s="465"/>
      <c r="G137" s="465"/>
    </row>
    <row r="138" spans="1:17" ht="15.75">
      <c r="A138" s="131"/>
      <c r="C138" s="465"/>
      <c r="D138" s="465"/>
      <c r="E138" s="465"/>
      <c r="F138" s="465"/>
      <c r="G138" s="465"/>
    </row>
    <row r="139" spans="1:17" ht="15.75">
      <c r="A139" s="131"/>
      <c r="C139" s="465"/>
      <c r="D139" s="465"/>
      <c r="E139" s="465"/>
      <c r="F139" s="465"/>
      <c r="G139" s="465"/>
    </row>
    <row r="140" spans="1:17" ht="15.75">
      <c r="A140" s="131"/>
      <c r="C140" s="465"/>
      <c r="D140" s="465"/>
      <c r="E140" s="465"/>
      <c r="F140" s="465"/>
      <c r="G140" s="465"/>
    </row>
    <row r="141" spans="1:17" ht="15.75">
      <c r="A141" s="131"/>
      <c r="C141" s="465"/>
      <c r="D141" s="465"/>
      <c r="E141" s="465"/>
      <c r="F141" s="465"/>
      <c r="G141" s="465"/>
    </row>
    <row r="142" spans="1:17" ht="15.75">
      <c r="A142" s="131"/>
      <c r="C142" s="465"/>
      <c r="D142" s="465"/>
      <c r="E142" s="465"/>
      <c r="F142" s="465"/>
      <c r="G142" s="465"/>
    </row>
    <row r="143" spans="1:17" ht="15.75">
      <c r="A143" s="131"/>
      <c r="C143" s="465"/>
      <c r="D143" s="465"/>
      <c r="E143" s="465"/>
      <c r="F143" s="465"/>
      <c r="G143" s="465"/>
    </row>
    <row r="144" spans="1:17" ht="15.75">
      <c r="A144" s="131"/>
      <c r="C144" s="465"/>
      <c r="D144" s="465"/>
      <c r="E144" s="465"/>
      <c r="F144" s="465"/>
      <c r="G144" s="465"/>
    </row>
    <row r="145" spans="1:7" ht="15.75">
      <c r="A145" s="131"/>
      <c r="C145" s="465"/>
      <c r="D145" s="465"/>
      <c r="E145" s="465"/>
      <c r="F145" s="465"/>
      <c r="G145" s="465"/>
    </row>
    <row r="146" spans="1:7" ht="15.75">
      <c r="A146" s="131"/>
      <c r="C146" s="465"/>
      <c r="D146" s="465"/>
      <c r="E146" s="465"/>
      <c r="F146" s="465"/>
      <c r="G146" s="465"/>
    </row>
    <row r="147" spans="1:7" ht="15.75">
      <c r="A147" s="131"/>
      <c r="C147" s="465"/>
      <c r="D147" s="465"/>
      <c r="E147" s="465"/>
      <c r="F147" s="465"/>
      <c r="G147" s="465"/>
    </row>
    <row r="148" spans="1:7" ht="15.75">
      <c r="A148" s="131"/>
      <c r="C148" s="465"/>
      <c r="D148" s="465"/>
      <c r="E148" s="465"/>
      <c r="F148" s="465"/>
      <c r="G148" s="465"/>
    </row>
    <row r="149" spans="1:7" ht="15.75">
      <c r="A149" s="131"/>
      <c r="C149" s="465"/>
      <c r="D149" s="465"/>
      <c r="E149" s="465"/>
      <c r="F149" s="465"/>
      <c r="G149" s="465"/>
    </row>
    <row r="150" spans="1:7" ht="15.75">
      <c r="A150" s="131"/>
      <c r="C150" s="465"/>
      <c r="D150" s="465"/>
      <c r="E150" s="465"/>
      <c r="F150" s="465"/>
      <c r="G150" s="465"/>
    </row>
    <row r="151" spans="1:7" ht="15.75">
      <c r="A151" s="131"/>
      <c r="C151" s="465"/>
      <c r="D151" s="465"/>
      <c r="E151" s="465"/>
      <c r="F151" s="465"/>
      <c r="G151" s="465"/>
    </row>
    <row r="152" spans="1:7" ht="15.75">
      <c r="A152" s="131"/>
      <c r="C152" s="465"/>
      <c r="D152" s="465"/>
      <c r="E152" s="465"/>
      <c r="F152" s="465"/>
      <c r="G152" s="465"/>
    </row>
    <row r="153" spans="1:7" ht="15.75">
      <c r="A153" s="131"/>
      <c r="C153" s="465"/>
      <c r="D153" s="465"/>
      <c r="E153" s="465"/>
      <c r="F153" s="465"/>
      <c r="G153" s="465"/>
    </row>
    <row r="154" spans="1:7" ht="15.75">
      <c r="A154" s="131"/>
      <c r="C154" s="465"/>
      <c r="D154" s="465"/>
      <c r="E154" s="465"/>
      <c r="F154" s="465"/>
      <c r="G154" s="465"/>
    </row>
    <row r="155" spans="1:7" ht="15.75">
      <c r="A155" s="131"/>
      <c r="C155" s="465"/>
      <c r="D155" s="465"/>
      <c r="E155" s="465"/>
      <c r="F155" s="465"/>
      <c r="G155" s="465"/>
    </row>
    <row r="156" spans="1:7" ht="15.75">
      <c r="A156" s="131"/>
      <c r="C156" s="465"/>
      <c r="D156" s="465"/>
      <c r="E156" s="465"/>
      <c r="F156" s="465"/>
      <c r="G156" s="465"/>
    </row>
    <row r="157" spans="1:7" ht="15.75">
      <c r="A157" s="131"/>
      <c r="C157" s="465"/>
      <c r="D157" s="465"/>
      <c r="E157" s="465"/>
      <c r="F157" s="465"/>
      <c r="G157" s="465"/>
    </row>
    <row r="158" spans="1:7" ht="15.75">
      <c r="A158" s="131"/>
      <c r="C158" s="465"/>
      <c r="D158" s="465"/>
      <c r="E158" s="465"/>
      <c r="F158" s="465"/>
      <c r="G158" s="465"/>
    </row>
    <row r="159" spans="1:7" ht="15.75">
      <c r="A159" s="131"/>
      <c r="C159" s="465"/>
      <c r="D159" s="465"/>
      <c r="E159" s="465"/>
      <c r="F159" s="465"/>
      <c r="G159" s="465"/>
    </row>
    <row r="160" spans="1:7" ht="15.75">
      <c r="A160" s="131"/>
      <c r="C160" s="465"/>
      <c r="D160" s="465"/>
      <c r="E160" s="465"/>
      <c r="F160" s="465"/>
      <c r="G160" s="465"/>
    </row>
    <row r="161" spans="1:7" ht="15.75">
      <c r="A161" s="131"/>
      <c r="C161" s="465"/>
      <c r="D161" s="465"/>
      <c r="E161" s="465"/>
      <c r="F161" s="465"/>
      <c r="G161" s="465"/>
    </row>
    <row r="162" spans="1:7" ht="15.75">
      <c r="A162" s="131"/>
      <c r="C162" s="465"/>
      <c r="D162" s="465"/>
      <c r="E162" s="465"/>
      <c r="F162" s="465"/>
      <c r="G162" s="465"/>
    </row>
    <row r="163" spans="1:7" ht="15.75">
      <c r="A163" s="131"/>
      <c r="C163" s="465"/>
      <c r="D163" s="465"/>
      <c r="E163" s="465"/>
      <c r="F163" s="465"/>
      <c r="G163" s="465"/>
    </row>
    <row r="164" spans="1:7" ht="15.75">
      <c r="A164" s="131"/>
      <c r="C164" s="465"/>
      <c r="D164" s="465"/>
      <c r="E164" s="465"/>
      <c r="F164" s="465"/>
      <c r="G164" s="465"/>
    </row>
    <row r="165" spans="1:7" ht="15.75">
      <c r="A165" s="131"/>
      <c r="C165" s="465"/>
      <c r="D165" s="465"/>
      <c r="E165" s="465"/>
      <c r="F165" s="465"/>
      <c r="G165" s="465"/>
    </row>
    <row r="166" spans="1:7" ht="15.75">
      <c r="A166" s="131"/>
      <c r="C166" s="465"/>
      <c r="D166" s="465"/>
      <c r="E166" s="465"/>
      <c r="F166" s="465"/>
      <c r="G166" s="465"/>
    </row>
    <row r="167" spans="1:7" ht="15.75">
      <c r="A167" s="131"/>
      <c r="C167" s="465"/>
      <c r="D167" s="465"/>
      <c r="E167" s="465"/>
      <c r="F167" s="465"/>
      <c r="G167" s="465"/>
    </row>
    <row r="168" spans="1:7" ht="15.75">
      <c r="A168" s="131"/>
      <c r="C168" s="465"/>
      <c r="D168" s="465"/>
      <c r="E168" s="465"/>
      <c r="F168" s="465"/>
      <c r="G168" s="465"/>
    </row>
    <row r="169" spans="1:7" ht="15.75">
      <c r="A169" s="131"/>
      <c r="C169" s="465"/>
      <c r="D169" s="465"/>
      <c r="E169" s="465"/>
      <c r="F169" s="465"/>
      <c r="G169" s="465"/>
    </row>
    <row r="170" spans="1:7" ht="15.75">
      <c r="A170" s="131"/>
      <c r="C170" s="465"/>
      <c r="D170" s="465"/>
      <c r="E170" s="465"/>
      <c r="F170" s="465"/>
      <c r="G170" s="465"/>
    </row>
    <row r="171" spans="1:7" ht="15.75">
      <c r="A171" s="131"/>
      <c r="C171" s="465"/>
      <c r="D171" s="465"/>
      <c r="E171" s="465"/>
      <c r="F171" s="465"/>
      <c r="G171" s="465"/>
    </row>
    <row r="172" spans="1:7" ht="15.75">
      <c r="A172" s="131"/>
      <c r="C172" s="465"/>
      <c r="D172" s="465"/>
      <c r="E172" s="465"/>
      <c r="F172" s="465"/>
      <c r="G172" s="465"/>
    </row>
    <row r="173" spans="1:7" ht="15.75">
      <c r="A173" s="131"/>
      <c r="C173" s="465"/>
      <c r="D173" s="465"/>
      <c r="E173" s="465"/>
      <c r="F173" s="465"/>
      <c r="G173" s="465"/>
    </row>
    <row r="174" spans="1:7" ht="15.75">
      <c r="A174" s="131"/>
      <c r="C174" s="465"/>
      <c r="D174" s="465"/>
      <c r="E174" s="465"/>
      <c r="F174" s="465"/>
      <c r="G174" s="465"/>
    </row>
    <row r="175" spans="1:7" ht="15.75">
      <c r="A175" s="131"/>
      <c r="C175" s="465"/>
      <c r="D175" s="465"/>
      <c r="E175" s="465"/>
      <c r="F175" s="465"/>
      <c r="G175" s="465"/>
    </row>
    <row r="176" spans="1:7" ht="15.75">
      <c r="A176" s="131"/>
      <c r="C176" s="465"/>
      <c r="D176" s="465"/>
      <c r="E176" s="465"/>
      <c r="F176" s="465"/>
      <c r="G176" s="465"/>
    </row>
    <row r="177" spans="1:7" ht="15.75">
      <c r="A177" s="131"/>
      <c r="C177" s="465"/>
      <c r="D177" s="465"/>
      <c r="E177" s="465"/>
      <c r="F177" s="465"/>
      <c r="G177" s="465"/>
    </row>
    <row r="178" spans="1:7" ht="15.75">
      <c r="A178" s="131"/>
      <c r="C178" s="465"/>
      <c r="D178" s="465"/>
      <c r="E178" s="465"/>
      <c r="F178" s="465"/>
      <c r="G178" s="465"/>
    </row>
    <row r="179" spans="1:7" ht="15.75">
      <c r="A179" s="131"/>
      <c r="C179" s="465"/>
      <c r="D179" s="465"/>
      <c r="E179" s="465"/>
      <c r="F179" s="465"/>
      <c r="G179" s="465"/>
    </row>
    <row r="180" spans="1:7" ht="15.75">
      <c r="A180" s="131"/>
      <c r="C180" s="465"/>
      <c r="D180" s="465"/>
      <c r="E180" s="465"/>
      <c r="F180" s="465"/>
      <c r="G180" s="465"/>
    </row>
    <row r="181" spans="1:7" ht="15.75">
      <c r="A181" s="131"/>
      <c r="C181" s="465"/>
      <c r="D181" s="465"/>
      <c r="E181" s="465"/>
      <c r="F181" s="465"/>
      <c r="G181" s="465"/>
    </row>
    <row r="182" spans="1:7" ht="15.75">
      <c r="A182" s="131"/>
      <c r="C182" s="465"/>
      <c r="D182" s="465"/>
      <c r="E182" s="465"/>
      <c r="F182" s="465"/>
      <c r="G182" s="465"/>
    </row>
    <row r="183" spans="1:7" ht="15.75">
      <c r="A183" s="131"/>
      <c r="C183" s="465"/>
      <c r="D183" s="465"/>
      <c r="E183" s="465"/>
      <c r="F183" s="465"/>
      <c r="G183" s="465"/>
    </row>
    <row r="184" spans="1:7" ht="15.75">
      <c r="A184" s="131"/>
      <c r="C184" s="465"/>
      <c r="D184" s="465"/>
      <c r="E184" s="465"/>
      <c r="F184" s="465"/>
      <c r="G184" s="465"/>
    </row>
    <row r="185" spans="1:7" ht="15.75">
      <c r="A185" s="131"/>
      <c r="C185" s="465"/>
      <c r="D185" s="465"/>
      <c r="E185" s="465"/>
      <c r="F185" s="465"/>
      <c r="G185" s="465"/>
    </row>
    <row r="186" spans="1:7" ht="15.75">
      <c r="A186" s="131"/>
      <c r="C186" s="465"/>
      <c r="D186" s="465"/>
      <c r="E186" s="465"/>
      <c r="F186" s="465"/>
      <c r="G186" s="465"/>
    </row>
    <row r="187" spans="1:7" ht="15.75">
      <c r="A187" s="131"/>
      <c r="C187" s="465"/>
      <c r="D187" s="465"/>
      <c r="E187" s="465"/>
      <c r="F187" s="465"/>
      <c r="G187" s="465"/>
    </row>
    <row r="188" spans="1:7" ht="15.75">
      <c r="A188" s="131"/>
      <c r="C188" s="465"/>
      <c r="D188" s="465"/>
      <c r="E188" s="465"/>
      <c r="F188" s="465"/>
      <c r="G188" s="465"/>
    </row>
    <row r="189" spans="1:7" ht="15.75">
      <c r="A189" s="131"/>
      <c r="C189" s="465"/>
      <c r="D189" s="465"/>
      <c r="E189" s="465"/>
      <c r="F189" s="465"/>
      <c r="G189" s="465"/>
    </row>
    <row r="190" spans="1:7" ht="15.75">
      <c r="A190" s="131"/>
      <c r="C190" s="465"/>
      <c r="D190" s="465"/>
      <c r="E190" s="465"/>
      <c r="F190" s="465"/>
      <c r="G190" s="465"/>
    </row>
    <row r="191" spans="1:7" ht="15.75">
      <c r="A191" s="131"/>
      <c r="C191" s="465"/>
      <c r="D191" s="465"/>
      <c r="E191" s="465"/>
      <c r="F191" s="465"/>
      <c r="G191" s="465"/>
    </row>
    <row r="192" spans="1:7" ht="15.75">
      <c r="A192" s="131"/>
      <c r="C192" s="465"/>
      <c r="D192" s="465"/>
      <c r="E192" s="465"/>
      <c r="F192" s="465"/>
      <c r="G192" s="465"/>
    </row>
    <row r="193" spans="1:7" ht="15.75">
      <c r="A193" s="131"/>
      <c r="C193" s="465"/>
      <c r="D193" s="465"/>
      <c r="E193" s="465"/>
      <c r="F193" s="465"/>
      <c r="G193" s="465"/>
    </row>
    <row r="194" spans="1:7" ht="15.75">
      <c r="A194" s="131"/>
      <c r="C194" s="465"/>
      <c r="D194" s="465"/>
      <c r="E194" s="465"/>
      <c r="F194" s="465"/>
      <c r="G194" s="465"/>
    </row>
    <row r="195" spans="1:7" ht="15.75">
      <c r="A195" s="131"/>
      <c r="C195" s="465"/>
      <c r="D195" s="465"/>
      <c r="E195" s="465"/>
      <c r="F195" s="465"/>
      <c r="G195" s="465"/>
    </row>
    <row r="196" spans="1:7" ht="15.75">
      <c r="A196" s="131"/>
      <c r="C196" s="465"/>
      <c r="D196" s="465"/>
      <c r="E196" s="465"/>
      <c r="F196" s="465"/>
      <c r="G196" s="465"/>
    </row>
    <row r="197" spans="1:7" ht="15.75">
      <c r="A197" s="131"/>
      <c r="C197" s="465"/>
      <c r="D197" s="465"/>
      <c r="E197" s="465"/>
      <c r="F197" s="465"/>
      <c r="G197" s="465"/>
    </row>
    <row r="198" spans="1:7" ht="15.75">
      <c r="A198" s="131"/>
      <c r="C198" s="465"/>
      <c r="D198" s="465"/>
      <c r="E198" s="465"/>
      <c r="F198" s="465"/>
      <c r="G198" s="465"/>
    </row>
    <row r="199" spans="1:7" ht="15.75">
      <c r="A199" s="131"/>
      <c r="C199" s="465"/>
      <c r="D199" s="465"/>
      <c r="E199" s="465"/>
      <c r="F199" s="465"/>
      <c r="G199" s="465"/>
    </row>
    <row r="200" spans="1:7" ht="15.75">
      <c r="A200" s="131"/>
      <c r="C200" s="465"/>
      <c r="D200" s="465"/>
      <c r="E200" s="465"/>
      <c r="F200" s="465"/>
      <c r="G200" s="465"/>
    </row>
    <row r="201" spans="1:7" ht="15.75">
      <c r="A201" s="131"/>
      <c r="C201" s="465"/>
      <c r="D201" s="465"/>
      <c r="E201" s="465"/>
      <c r="F201" s="465"/>
      <c r="G201" s="465"/>
    </row>
    <row r="202" spans="1:7" ht="15.75">
      <c r="A202" s="131"/>
      <c r="C202" s="465"/>
      <c r="D202" s="465"/>
      <c r="E202" s="465"/>
      <c r="F202" s="465"/>
      <c r="G202" s="465"/>
    </row>
    <row r="203" spans="1:7" ht="15.75">
      <c r="A203" s="131"/>
      <c r="C203" s="465"/>
      <c r="D203" s="465"/>
      <c r="E203" s="465"/>
      <c r="F203" s="465"/>
      <c r="G203" s="465"/>
    </row>
    <row r="204" spans="1:7" ht="15.75">
      <c r="A204" s="131"/>
      <c r="C204" s="465"/>
      <c r="D204" s="465"/>
      <c r="E204" s="465"/>
      <c r="F204" s="465"/>
      <c r="G204" s="465"/>
    </row>
    <row r="205" spans="1:7" ht="15.75">
      <c r="A205" s="131"/>
      <c r="C205" s="465"/>
      <c r="D205" s="465"/>
      <c r="E205" s="465"/>
      <c r="F205" s="465"/>
      <c r="G205" s="465"/>
    </row>
    <row r="206" spans="1:7" ht="15.75">
      <c r="A206" s="131"/>
      <c r="C206" s="465"/>
      <c r="D206" s="465"/>
      <c r="E206" s="465"/>
      <c r="F206" s="465"/>
      <c r="G206" s="465"/>
    </row>
    <row r="207" spans="1:7" ht="15.75">
      <c r="A207" s="131"/>
      <c r="C207" s="465"/>
      <c r="D207" s="465"/>
      <c r="E207" s="465"/>
      <c r="F207" s="465"/>
      <c r="G207" s="465"/>
    </row>
    <row r="208" spans="1:7" ht="15.75">
      <c r="A208" s="131"/>
      <c r="C208" s="465"/>
      <c r="D208" s="465"/>
      <c r="E208" s="465"/>
      <c r="F208" s="465"/>
      <c r="G208" s="465"/>
    </row>
    <row r="209" spans="1:7" ht="15.75">
      <c r="A209" s="131"/>
      <c r="C209" s="465"/>
      <c r="D209" s="465"/>
      <c r="E209" s="465"/>
      <c r="F209" s="465"/>
      <c r="G209" s="465"/>
    </row>
    <row r="210" spans="1:7" ht="15.75">
      <c r="A210" s="131"/>
      <c r="C210" s="465"/>
      <c r="D210" s="465"/>
      <c r="E210" s="465"/>
      <c r="F210" s="465"/>
      <c r="G210" s="465"/>
    </row>
    <row r="211" spans="1:7" ht="15.75">
      <c r="A211" s="131"/>
      <c r="C211" s="465"/>
      <c r="D211" s="465"/>
      <c r="E211" s="465"/>
      <c r="F211" s="465"/>
      <c r="G211" s="465"/>
    </row>
    <row r="212" spans="1:7" ht="15.75">
      <c r="A212" s="131"/>
      <c r="C212" s="465"/>
      <c r="D212" s="465"/>
      <c r="E212" s="465"/>
      <c r="F212" s="465"/>
      <c r="G212" s="465"/>
    </row>
    <row r="213" spans="1:7" ht="15.75">
      <c r="A213" s="131"/>
      <c r="C213" s="465"/>
      <c r="D213" s="465"/>
      <c r="E213" s="465"/>
      <c r="F213" s="465"/>
      <c r="G213" s="465"/>
    </row>
    <row r="214" spans="1:7" ht="15.75">
      <c r="A214" s="131"/>
      <c r="C214" s="465"/>
      <c r="D214" s="465"/>
      <c r="E214" s="465"/>
      <c r="F214" s="465"/>
      <c r="G214" s="465"/>
    </row>
    <row r="215" spans="1:7" ht="15.75">
      <c r="A215" s="131"/>
      <c r="C215" s="465"/>
      <c r="D215" s="465"/>
      <c r="E215" s="465"/>
      <c r="F215" s="465"/>
      <c r="G215" s="465"/>
    </row>
    <row r="216" spans="1:7" ht="15.75">
      <c r="A216" s="131"/>
      <c r="C216" s="465"/>
      <c r="D216" s="465"/>
      <c r="E216" s="465"/>
      <c r="F216" s="465"/>
      <c r="G216" s="465"/>
    </row>
    <row r="217" spans="1:7" ht="15.75">
      <c r="A217" s="131"/>
      <c r="C217" s="465"/>
      <c r="D217" s="465"/>
      <c r="E217" s="465"/>
      <c r="F217" s="465"/>
      <c r="G217" s="465"/>
    </row>
    <row r="218" spans="1:7" ht="15.75">
      <c r="A218" s="131"/>
      <c r="C218" s="465"/>
      <c r="D218" s="465"/>
      <c r="E218" s="465"/>
      <c r="F218" s="465"/>
      <c r="G218" s="465"/>
    </row>
    <row r="219" spans="1:7" ht="15.75">
      <c r="A219" s="131"/>
      <c r="C219" s="465"/>
      <c r="D219" s="465"/>
      <c r="E219" s="465"/>
      <c r="F219" s="465"/>
      <c r="G219" s="465"/>
    </row>
    <row r="220" spans="1:7" ht="15.75">
      <c r="A220" s="131"/>
      <c r="C220" s="465"/>
      <c r="D220" s="465"/>
      <c r="E220" s="465"/>
      <c r="F220" s="465"/>
      <c r="G220" s="465"/>
    </row>
    <row r="221" spans="1:7" ht="15.75">
      <c r="A221" s="131"/>
      <c r="C221" s="465"/>
      <c r="D221" s="465"/>
      <c r="E221" s="465"/>
      <c r="F221" s="465"/>
      <c r="G221" s="465"/>
    </row>
    <row r="222" spans="1:7" ht="15.75">
      <c r="A222" s="131"/>
      <c r="C222" s="465"/>
      <c r="D222" s="465"/>
      <c r="E222" s="465"/>
      <c r="F222" s="465"/>
      <c r="G222" s="465"/>
    </row>
    <row r="223" spans="1:7" ht="15.75">
      <c r="A223" s="131"/>
      <c r="C223" s="465"/>
      <c r="D223" s="465"/>
      <c r="E223" s="465"/>
      <c r="F223" s="465"/>
      <c r="G223" s="465"/>
    </row>
    <row r="224" spans="1:7" ht="15.75">
      <c r="A224" s="131"/>
      <c r="C224" s="465"/>
      <c r="D224" s="465"/>
      <c r="E224" s="465"/>
      <c r="F224" s="465"/>
      <c r="G224" s="465"/>
    </row>
    <row r="225" spans="1:7" ht="15.75">
      <c r="A225" s="131"/>
      <c r="C225" s="465"/>
      <c r="D225" s="465"/>
      <c r="E225" s="465"/>
      <c r="F225" s="465"/>
      <c r="G225" s="465"/>
    </row>
    <row r="226" spans="1:7" ht="15.75">
      <c r="A226" s="131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  <c r="C280" s="465"/>
      <c r="D280" s="465"/>
      <c r="E280" s="465"/>
      <c r="F280" s="465"/>
      <c r="G280" s="465"/>
    </row>
    <row r="281" spans="1:7" ht="15.75">
      <c r="A281" s="19"/>
      <c r="C281" s="465"/>
      <c r="D281" s="465"/>
      <c r="E281" s="465"/>
      <c r="F281" s="465"/>
      <c r="G281" s="465"/>
    </row>
    <row r="282" spans="1:7" ht="15.75">
      <c r="A282" s="19"/>
      <c r="C282" s="465"/>
      <c r="D282" s="465"/>
      <c r="E282" s="465"/>
      <c r="F282" s="465"/>
      <c r="G282" s="465"/>
    </row>
    <row r="283" spans="1:7" ht="15.75">
      <c r="A283" s="19"/>
      <c r="C283" s="465"/>
      <c r="D283" s="465"/>
      <c r="E283" s="465"/>
      <c r="F283" s="465"/>
      <c r="G283" s="465"/>
    </row>
    <row r="284" spans="1:7" ht="15.75">
      <c r="A284" s="19"/>
      <c r="C284" s="465"/>
      <c r="D284" s="465"/>
      <c r="E284" s="465"/>
      <c r="F284" s="465"/>
      <c r="G284" s="465"/>
    </row>
    <row r="285" spans="1:7" ht="15.75">
      <c r="A285" s="19"/>
      <c r="C285" s="465"/>
      <c r="D285" s="465"/>
      <c r="E285" s="465"/>
      <c r="F285" s="465"/>
      <c r="G285" s="465"/>
    </row>
    <row r="286" spans="1:7" ht="15.75">
      <c r="A286" s="19"/>
      <c r="C286" s="465"/>
      <c r="D286" s="465"/>
      <c r="E286" s="465"/>
      <c r="F286" s="465"/>
      <c r="G286" s="465"/>
    </row>
    <row r="287" spans="1:7" ht="15.75">
      <c r="A287" s="19"/>
      <c r="C287" s="465"/>
      <c r="D287" s="465"/>
      <c r="E287" s="465"/>
      <c r="F287" s="465"/>
      <c r="G287" s="465"/>
    </row>
    <row r="288" spans="1:7" ht="15.75">
      <c r="A288" s="19"/>
      <c r="C288" s="465"/>
      <c r="D288" s="465"/>
      <c r="E288" s="465"/>
      <c r="F288" s="465"/>
      <c r="G288" s="465"/>
    </row>
    <row r="289" spans="1:7" ht="15.75">
      <c r="A289" s="19"/>
      <c r="C289" s="465"/>
      <c r="D289" s="465"/>
      <c r="E289" s="465"/>
      <c r="F289" s="465"/>
      <c r="G289" s="465"/>
    </row>
    <row r="290" spans="1:7" ht="15.75">
      <c r="A290" s="19"/>
      <c r="C290" s="465"/>
      <c r="D290" s="465"/>
      <c r="E290" s="465"/>
      <c r="F290" s="465"/>
      <c r="G290" s="465"/>
    </row>
    <row r="291" spans="1:7" ht="15.75">
      <c r="A291" s="19"/>
      <c r="C291" s="465"/>
      <c r="D291" s="465"/>
      <c r="E291" s="465"/>
      <c r="F291" s="465"/>
      <c r="G291" s="465"/>
    </row>
    <row r="292" spans="1:7" ht="15.75">
      <c r="A292" s="19"/>
      <c r="C292" s="465"/>
      <c r="D292" s="465"/>
      <c r="E292" s="465"/>
      <c r="F292" s="465"/>
      <c r="G292" s="465"/>
    </row>
    <row r="293" spans="1:7" ht="15.75">
      <c r="A293" s="19"/>
      <c r="C293" s="465"/>
      <c r="D293" s="465"/>
      <c r="E293" s="465"/>
      <c r="F293" s="465"/>
      <c r="G293" s="465"/>
    </row>
    <row r="294" spans="1:7" ht="15.75">
      <c r="A294" s="19"/>
      <c r="C294" s="465"/>
      <c r="D294" s="465"/>
      <c r="E294" s="465"/>
      <c r="F294" s="465"/>
      <c r="G294" s="465"/>
    </row>
    <row r="295" spans="1:7" ht="15.75">
      <c r="A295" s="19"/>
      <c r="C295" s="465"/>
      <c r="D295" s="465"/>
      <c r="E295" s="465"/>
      <c r="F295" s="465"/>
      <c r="G295" s="465"/>
    </row>
    <row r="296" spans="1:7" ht="15.75">
      <c r="A296" s="19"/>
      <c r="C296" s="465"/>
      <c r="D296" s="465"/>
      <c r="E296" s="465"/>
      <c r="F296" s="465"/>
      <c r="G296" s="465"/>
    </row>
    <row r="297" spans="1:7" ht="15.75">
      <c r="A297" s="19"/>
      <c r="C297" s="465"/>
      <c r="D297" s="465"/>
      <c r="E297" s="465"/>
      <c r="F297" s="465"/>
      <c r="G297" s="465"/>
    </row>
    <row r="298" spans="1:7" ht="15.75">
      <c r="A298" s="19"/>
      <c r="C298" s="465"/>
      <c r="D298" s="465"/>
      <c r="E298" s="465"/>
      <c r="F298" s="465"/>
      <c r="G298" s="465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>
      <selection activeCell="Q18" sqref="Q18"/>
    </sheetView>
  </sheetViews>
  <sheetFormatPr baseColWidth="10" defaultRowHeight="15"/>
  <cols>
    <col min="1" max="1" width="39.42578125" style="479" customWidth="1"/>
    <col min="2" max="16" width="14.5703125" style="375" customWidth="1"/>
    <col min="17" max="17" width="11" style="375" customWidth="1"/>
    <col min="18" max="18" width="4.28515625" style="132" customWidth="1"/>
    <col min="19" max="256" width="11.42578125" style="375"/>
    <col min="257" max="257" width="39.42578125" style="375" customWidth="1"/>
    <col min="258" max="272" width="14.5703125" style="375" customWidth="1"/>
    <col min="273" max="273" width="11" style="375" customWidth="1"/>
    <col min="274" max="274" width="4.28515625" style="375" customWidth="1"/>
    <col min="275" max="512" width="11.42578125" style="375"/>
    <col min="513" max="513" width="39.42578125" style="375" customWidth="1"/>
    <col min="514" max="528" width="14.5703125" style="375" customWidth="1"/>
    <col min="529" max="529" width="11" style="375" customWidth="1"/>
    <col min="530" max="530" width="4.28515625" style="375" customWidth="1"/>
    <col min="531" max="768" width="11.42578125" style="375"/>
    <col min="769" max="769" width="39.42578125" style="375" customWidth="1"/>
    <col min="770" max="784" width="14.5703125" style="375" customWidth="1"/>
    <col min="785" max="785" width="11" style="375" customWidth="1"/>
    <col min="786" max="786" width="4.28515625" style="375" customWidth="1"/>
    <col min="787" max="1024" width="11.42578125" style="375"/>
    <col min="1025" max="1025" width="39.42578125" style="375" customWidth="1"/>
    <col min="1026" max="1040" width="14.5703125" style="375" customWidth="1"/>
    <col min="1041" max="1041" width="11" style="375" customWidth="1"/>
    <col min="1042" max="1042" width="4.28515625" style="375" customWidth="1"/>
    <col min="1043" max="1280" width="11.42578125" style="375"/>
    <col min="1281" max="1281" width="39.42578125" style="375" customWidth="1"/>
    <col min="1282" max="1296" width="14.5703125" style="375" customWidth="1"/>
    <col min="1297" max="1297" width="11" style="375" customWidth="1"/>
    <col min="1298" max="1298" width="4.28515625" style="375" customWidth="1"/>
    <col min="1299" max="1536" width="11.42578125" style="375"/>
    <col min="1537" max="1537" width="39.42578125" style="375" customWidth="1"/>
    <col min="1538" max="1552" width="14.5703125" style="375" customWidth="1"/>
    <col min="1553" max="1553" width="11" style="375" customWidth="1"/>
    <col min="1554" max="1554" width="4.28515625" style="375" customWidth="1"/>
    <col min="1555" max="1792" width="11.42578125" style="375"/>
    <col min="1793" max="1793" width="39.42578125" style="375" customWidth="1"/>
    <col min="1794" max="1808" width="14.5703125" style="375" customWidth="1"/>
    <col min="1809" max="1809" width="11" style="375" customWidth="1"/>
    <col min="1810" max="1810" width="4.28515625" style="375" customWidth="1"/>
    <col min="1811" max="2048" width="11.42578125" style="375"/>
    <col min="2049" max="2049" width="39.42578125" style="375" customWidth="1"/>
    <col min="2050" max="2064" width="14.5703125" style="375" customWidth="1"/>
    <col min="2065" max="2065" width="11" style="375" customWidth="1"/>
    <col min="2066" max="2066" width="4.28515625" style="375" customWidth="1"/>
    <col min="2067" max="2304" width="11.42578125" style="375"/>
    <col min="2305" max="2305" width="39.42578125" style="375" customWidth="1"/>
    <col min="2306" max="2320" width="14.5703125" style="375" customWidth="1"/>
    <col min="2321" max="2321" width="11" style="375" customWidth="1"/>
    <col min="2322" max="2322" width="4.28515625" style="375" customWidth="1"/>
    <col min="2323" max="2560" width="11.42578125" style="375"/>
    <col min="2561" max="2561" width="39.42578125" style="375" customWidth="1"/>
    <col min="2562" max="2576" width="14.5703125" style="375" customWidth="1"/>
    <col min="2577" max="2577" width="11" style="375" customWidth="1"/>
    <col min="2578" max="2578" width="4.28515625" style="375" customWidth="1"/>
    <col min="2579" max="2816" width="11.42578125" style="375"/>
    <col min="2817" max="2817" width="39.42578125" style="375" customWidth="1"/>
    <col min="2818" max="2832" width="14.5703125" style="375" customWidth="1"/>
    <col min="2833" max="2833" width="11" style="375" customWidth="1"/>
    <col min="2834" max="2834" width="4.28515625" style="375" customWidth="1"/>
    <col min="2835" max="3072" width="11.42578125" style="375"/>
    <col min="3073" max="3073" width="39.42578125" style="375" customWidth="1"/>
    <col min="3074" max="3088" width="14.5703125" style="375" customWidth="1"/>
    <col min="3089" max="3089" width="11" style="375" customWidth="1"/>
    <col min="3090" max="3090" width="4.28515625" style="375" customWidth="1"/>
    <col min="3091" max="3328" width="11.42578125" style="375"/>
    <col min="3329" max="3329" width="39.42578125" style="375" customWidth="1"/>
    <col min="3330" max="3344" width="14.5703125" style="375" customWidth="1"/>
    <col min="3345" max="3345" width="11" style="375" customWidth="1"/>
    <col min="3346" max="3346" width="4.28515625" style="375" customWidth="1"/>
    <col min="3347" max="3584" width="11.42578125" style="375"/>
    <col min="3585" max="3585" width="39.42578125" style="375" customWidth="1"/>
    <col min="3586" max="3600" width="14.5703125" style="375" customWidth="1"/>
    <col min="3601" max="3601" width="11" style="375" customWidth="1"/>
    <col min="3602" max="3602" width="4.28515625" style="375" customWidth="1"/>
    <col min="3603" max="3840" width="11.42578125" style="375"/>
    <col min="3841" max="3841" width="39.42578125" style="375" customWidth="1"/>
    <col min="3842" max="3856" width="14.5703125" style="375" customWidth="1"/>
    <col min="3857" max="3857" width="11" style="375" customWidth="1"/>
    <col min="3858" max="3858" width="4.28515625" style="375" customWidth="1"/>
    <col min="3859" max="4096" width="11.42578125" style="375"/>
    <col min="4097" max="4097" width="39.42578125" style="375" customWidth="1"/>
    <col min="4098" max="4112" width="14.5703125" style="375" customWidth="1"/>
    <col min="4113" max="4113" width="11" style="375" customWidth="1"/>
    <col min="4114" max="4114" width="4.28515625" style="375" customWidth="1"/>
    <col min="4115" max="4352" width="11.42578125" style="375"/>
    <col min="4353" max="4353" width="39.42578125" style="375" customWidth="1"/>
    <col min="4354" max="4368" width="14.5703125" style="375" customWidth="1"/>
    <col min="4369" max="4369" width="11" style="375" customWidth="1"/>
    <col min="4370" max="4370" width="4.28515625" style="375" customWidth="1"/>
    <col min="4371" max="4608" width="11.42578125" style="375"/>
    <col min="4609" max="4609" width="39.42578125" style="375" customWidth="1"/>
    <col min="4610" max="4624" width="14.5703125" style="375" customWidth="1"/>
    <col min="4625" max="4625" width="11" style="375" customWidth="1"/>
    <col min="4626" max="4626" width="4.28515625" style="375" customWidth="1"/>
    <col min="4627" max="4864" width="11.42578125" style="375"/>
    <col min="4865" max="4865" width="39.42578125" style="375" customWidth="1"/>
    <col min="4866" max="4880" width="14.5703125" style="375" customWidth="1"/>
    <col min="4881" max="4881" width="11" style="375" customWidth="1"/>
    <col min="4882" max="4882" width="4.28515625" style="375" customWidth="1"/>
    <col min="4883" max="5120" width="11.42578125" style="375"/>
    <col min="5121" max="5121" width="39.42578125" style="375" customWidth="1"/>
    <col min="5122" max="5136" width="14.5703125" style="375" customWidth="1"/>
    <col min="5137" max="5137" width="11" style="375" customWidth="1"/>
    <col min="5138" max="5138" width="4.28515625" style="375" customWidth="1"/>
    <col min="5139" max="5376" width="11.42578125" style="375"/>
    <col min="5377" max="5377" width="39.42578125" style="375" customWidth="1"/>
    <col min="5378" max="5392" width="14.5703125" style="375" customWidth="1"/>
    <col min="5393" max="5393" width="11" style="375" customWidth="1"/>
    <col min="5394" max="5394" width="4.28515625" style="375" customWidth="1"/>
    <col min="5395" max="5632" width="11.42578125" style="375"/>
    <col min="5633" max="5633" width="39.42578125" style="375" customWidth="1"/>
    <col min="5634" max="5648" width="14.5703125" style="375" customWidth="1"/>
    <col min="5649" max="5649" width="11" style="375" customWidth="1"/>
    <col min="5650" max="5650" width="4.28515625" style="375" customWidth="1"/>
    <col min="5651" max="5888" width="11.42578125" style="375"/>
    <col min="5889" max="5889" width="39.42578125" style="375" customWidth="1"/>
    <col min="5890" max="5904" width="14.5703125" style="375" customWidth="1"/>
    <col min="5905" max="5905" width="11" style="375" customWidth="1"/>
    <col min="5906" max="5906" width="4.28515625" style="375" customWidth="1"/>
    <col min="5907" max="6144" width="11.42578125" style="375"/>
    <col min="6145" max="6145" width="39.42578125" style="375" customWidth="1"/>
    <col min="6146" max="6160" width="14.5703125" style="375" customWidth="1"/>
    <col min="6161" max="6161" width="11" style="375" customWidth="1"/>
    <col min="6162" max="6162" width="4.28515625" style="375" customWidth="1"/>
    <col min="6163" max="6400" width="11.42578125" style="375"/>
    <col min="6401" max="6401" width="39.42578125" style="375" customWidth="1"/>
    <col min="6402" max="6416" width="14.5703125" style="375" customWidth="1"/>
    <col min="6417" max="6417" width="11" style="375" customWidth="1"/>
    <col min="6418" max="6418" width="4.28515625" style="375" customWidth="1"/>
    <col min="6419" max="6656" width="11.42578125" style="375"/>
    <col min="6657" max="6657" width="39.42578125" style="375" customWidth="1"/>
    <col min="6658" max="6672" width="14.5703125" style="375" customWidth="1"/>
    <col min="6673" max="6673" width="11" style="375" customWidth="1"/>
    <col min="6674" max="6674" width="4.28515625" style="375" customWidth="1"/>
    <col min="6675" max="6912" width="11.42578125" style="375"/>
    <col min="6913" max="6913" width="39.42578125" style="375" customWidth="1"/>
    <col min="6914" max="6928" width="14.5703125" style="375" customWidth="1"/>
    <col min="6929" max="6929" width="11" style="375" customWidth="1"/>
    <col min="6930" max="6930" width="4.28515625" style="375" customWidth="1"/>
    <col min="6931" max="7168" width="11.42578125" style="375"/>
    <col min="7169" max="7169" width="39.42578125" style="375" customWidth="1"/>
    <col min="7170" max="7184" width="14.5703125" style="375" customWidth="1"/>
    <col min="7185" max="7185" width="11" style="375" customWidth="1"/>
    <col min="7186" max="7186" width="4.28515625" style="375" customWidth="1"/>
    <col min="7187" max="7424" width="11.42578125" style="375"/>
    <col min="7425" max="7425" width="39.42578125" style="375" customWidth="1"/>
    <col min="7426" max="7440" width="14.5703125" style="375" customWidth="1"/>
    <col min="7441" max="7441" width="11" style="375" customWidth="1"/>
    <col min="7442" max="7442" width="4.28515625" style="375" customWidth="1"/>
    <col min="7443" max="7680" width="11.42578125" style="375"/>
    <col min="7681" max="7681" width="39.42578125" style="375" customWidth="1"/>
    <col min="7682" max="7696" width="14.5703125" style="375" customWidth="1"/>
    <col min="7697" max="7697" width="11" style="375" customWidth="1"/>
    <col min="7698" max="7698" width="4.28515625" style="375" customWidth="1"/>
    <col min="7699" max="7936" width="11.42578125" style="375"/>
    <col min="7937" max="7937" width="39.42578125" style="375" customWidth="1"/>
    <col min="7938" max="7952" width="14.5703125" style="375" customWidth="1"/>
    <col min="7953" max="7953" width="11" style="375" customWidth="1"/>
    <col min="7954" max="7954" width="4.28515625" style="375" customWidth="1"/>
    <col min="7955" max="8192" width="11.42578125" style="375"/>
    <col min="8193" max="8193" width="39.42578125" style="375" customWidth="1"/>
    <col min="8194" max="8208" width="14.5703125" style="375" customWidth="1"/>
    <col min="8209" max="8209" width="11" style="375" customWidth="1"/>
    <col min="8210" max="8210" width="4.28515625" style="375" customWidth="1"/>
    <col min="8211" max="8448" width="11.42578125" style="375"/>
    <col min="8449" max="8449" width="39.42578125" style="375" customWidth="1"/>
    <col min="8450" max="8464" width="14.5703125" style="375" customWidth="1"/>
    <col min="8465" max="8465" width="11" style="375" customWidth="1"/>
    <col min="8466" max="8466" width="4.28515625" style="375" customWidth="1"/>
    <col min="8467" max="8704" width="11.42578125" style="375"/>
    <col min="8705" max="8705" width="39.42578125" style="375" customWidth="1"/>
    <col min="8706" max="8720" width="14.5703125" style="375" customWidth="1"/>
    <col min="8721" max="8721" width="11" style="375" customWidth="1"/>
    <col min="8722" max="8722" width="4.28515625" style="375" customWidth="1"/>
    <col min="8723" max="8960" width="11.42578125" style="375"/>
    <col min="8961" max="8961" width="39.42578125" style="375" customWidth="1"/>
    <col min="8962" max="8976" width="14.5703125" style="375" customWidth="1"/>
    <col min="8977" max="8977" width="11" style="375" customWidth="1"/>
    <col min="8978" max="8978" width="4.28515625" style="375" customWidth="1"/>
    <col min="8979" max="9216" width="11.42578125" style="375"/>
    <col min="9217" max="9217" width="39.42578125" style="375" customWidth="1"/>
    <col min="9218" max="9232" width="14.5703125" style="375" customWidth="1"/>
    <col min="9233" max="9233" width="11" style="375" customWidth="1"/>
    <col min="9234" max="9234" width="4.28515625" style="375" customWidth="1"/>
    <col min="9235" max="9472" width="11.42578125" style="375"/>
    <col min="9473" max="9473" width="39.42578125" style="375" customWidth="1"/>
    <col min="9474" max="9488" width="14.5703125" style="375" customWidth="1"/>
    <col min="9489" max="9489" width="11" style="375" customWidth="1"/>
    <col min="9490" max="9490" width="4.28515625" style="375" customWidth="1"/>
    <col min="9491" max="9728" width="11.42578125" style="375"/>
    <col min="9729" max="9729" width="39.42578125" style="375" customWidth="1"/>
    <col min="9730" max="9744" width="14.5703125" style="375" customWidth="1"/>
    <col min="9745" max="9745" width="11" style="375" customWidth="1"/>
    <col min="9746" max="9746" width="4.28515625" style="375" customWidth="1"/>
    <col min="9747" max="9984" width="11.42578125" style="375"/>
    <col min="9985" max="9985" width="39.42578125" style="375" customWidth="1"/>
    <col min="9986" max="10000" width="14.5703125" style="375" customWidth="1"/>
    <col min="10001" max="10001" width="11" style="375" customWidth="1"/>
    <col min="10002" max="10002" width="4.28515625" style="375" customWidth="1"/>
    <col min="10003" max="10240" width="11.42578125" style="375"/>
    <col min="10241" max="10241" width="39.42578125" style="375" customWidth="1"/>
    <col min="10242" max="10256" width="14.5703125" style="375" customWidth="1"/>
    <col min="10257" max="10257" width="11" style="375" customWidth="1"/>
    <col min="10258" max="10258" width="4.28515625" style="375" customWidth="1"/>
    <col min="10259" max="10496" width="11.42578125" style="375"/>
    <col min="10497" max="10497" width="39.42578125" style="375" customWidth="1"/>
    <col min="10498" max="10512" width="14.5703125" style="375" customWidth="1"/>
    <col min="10513" max="10513" width="11" style="375" customWidth="1"/>
    <col min="10514" max="10514" width="4.28515625" style="375" customWidth="1"/>
    <col min="10515" max="10752" width="11.42578125" style="375"/>
    <col min="10753" max="10753" width="39.42578125" style="375" customWidth="1"/>
    <col min="10754" max="10768" width="14.5703125" style="375" customWidth="1"/>
    <col min="10769" max="10769" width="11" style="375" customWidth="1"/>
    <col min="10770" max="10770" width="4.28515625" style="375" customWidth="1"/>
    <col min="10771" max="11008" width="11.42578125" style="375"/>
    <col min="11009" max="11009" width="39.42578125" style="375" customWidth="1"/>
    <col min="11010" max="11024" width="14.5703125" style="375" customWidth="1"/>
    <col min="11025" max="11025" width="11" style="375" customWidth="1"/>
    <col min="11026" max="11026" width="4.28515625" style="375" customWidth="1"/>
    <col min="11027" max="11264" width="11.42578125" style="375"/>
    <col min="11265" max="11265" width="39.42578125" style="375" customWidth="1"/>
    <col min="11266" max="11280" width="14.5703125" style="375" customWidth="1"/>
    <col min="11281" max="11281" width="11" style="375" customWidth="1"/>
    <col min="11282" max="11282" width="4.28515625" style="375" customWidth="1"/>
    <col min="11283" max="11520" width="11.42578125" style="375"/>
    <col min="11521" max="11521" width="39.42578125" style="375" customWidth="1"/>
    <col min="11522" max="11536" width="14.5703125" style="375" customWidth="1"/>
    <col min="11537" max="11537" width="11" style="375" customWidth="1"/>
    <col min="11538" max="11538" width="4.28515625" style="375" customWidth="1"/>
    <col min="11539" max="11776" width="11.42578125" style="375"/>
    <col min="11777" max="11777" width="39.42578125" style="375" customWidth="1"/>
    <col min="11778" max="11792" width="14.5703125" style="375" customWidth="1"/>
    <col min="11793" max="11793" width="11" style="375" customWidth="1"/>
    <col min="11794" max="11794" width="4.28515625" style="375" customWidth="1"/>
    <col min="11795" max="12032" width="11.42578125" style="375"/>
    <col min="12033" max="12033" width="39.42578125" style="375" customWidth="1"/>
    <col min="12034" max="12048" width="14.5703125" style="375" customWidth="1"/>
    <col min="12049" max="12049" width="11" style="375" customWidth="1"/>
    <col min="12050" max="12050" width="4.28515625" style="375" customWidth="1"/>
    <col min="12051" max="12288" width="11.42578125" style="375"/>
    <col min="12289" max="12289" width="39.42578125" style="375" customWidth="1"/>
    <col min="12290" max="12304" width="14.5703125" style="375" customWidth="1"/>
    <col min="12305" max="12305" width="11" style="375" customWidth="1"/>
    <col min="12306" max="12306" width="4.28515625" style="375" customWidth="1"/>
    <col min="12307" max="12544" width="11.42578125" style="375"/>
    <col min="12545" max="12545" width="39.42578125" style="375" customWidth="1"/>
    <col min="12546" max="12560" width="14.5703125" style="375" customWidth="1"/>
    <col min="12561" max="12561" width="11" style="375" customWidth="1"/>
    <col min="12562" max="12562" width="4.28515625" style="375" customWidth="1"/>
    <col min="12563" max="12800" width="11.42578125" style="375"/>
    <col min="12801" max="12801" width="39.42578125" style="375" customWidth="1"/>
    <col min="12802" max="12816" width="14.5703125" style="375" customWidth="1"/>
    <col min="12817" max="12817" width="11" style="375" customWidth="1"/>
    <col min="12818" max="12818" width="4.28515625" style="375" customWidth="1"/>
    <col min="12819" max="13056" width="11.42578125" style="375"/>
    <col min="13057" max="13057" width="39.42578125" style="375" customWidth="1"/>
    <col min="13058" max="13072" width="14.5703125" style="375" customWidth="1"/>
    <col min="13073" max="13073" width="11" style="375" customWidth="1"/>
    <col min="13074" max="13074" width="4.28515625" style="375" customWidth="1"/>
    <col min="13075" max="13312" width="11.42578125" style="375"/>
    <col min="13313" max="13313" width="39.42578125" style="375" customWidth="1"/>
    <col min="13314" max="13328" width="14.5703125" style="375" customWidth="1"/>
    <col min="13329" max="13329" width="11" style="375" customWidth="1"/>
    <col min="13330" max="13330" width="4.28515625" style="375" customWidth="1"/>
    <col min="13331" max="13568" width="11.42578125" style="375"/>
    <col min="13569" max="13569" width="39.42578125" style="375" customWidth="1"/>
    <col min="13570" max="13584" width="14.5703125" style="375" customWidth="1"/>
    <col min="13585" max="13585" width="11" style="375" customWidth="1"/>
    <col min="13586" max="13586" width="4.28515625" style="375" customWidth="1"/>
    <col min="13587" max="13824" width="11.42578125" style="375"/>
    <col min="13825" max="13825" width="39.42578125" style="375" customWidth="1"/>
    <col min="13826" max="13840" width="14.5703125" style="375" customWidth="1"/>
    <col min="13841" max="13841" width="11" style="375" customWidth="1"/>
    <col min="13842" max="13842" width="4.28515625" style="375" customWidth="1"/>
    <col min="13843" max="14080" width="11.42578125" style="375"/>
    <col min="14081" max="14081" width="39.42578125" style="375" customWidth="1"/>
    <col min="14082" max="14096" width="14.5703125" style="375" customWidth="1"/>
    <col min="14097" max="14097" width="11" style="375" customWidth="1"/>
    <col min="14098" max="14098" width="4.28515625" style="375" customWidth="1"/>
    <col min="14099" max="14336" width="11.42578125" style="375"/>
    <col min="14337" max="14337" width="39.42578125" style="375" customWidth="1"/>
    <col min="14338" max="14352" width="14.5703125" style="375" customWidth="1"/>
    <col min="14353" max="14353" width="11" style="375" customWidth="1"/>
    <col min="14354" max="14354" width="4.28515625" style="375" customWidth="1"/>
    <col min="14355" max="14592" width="11.42578125" style="375"/>
    <col min="14593" max="14593" width="39.42578125" style="375" customWidth="1"/>
    <col min="14594" max="14608" width="14.5703125" style="375" customWidth="1"/>
    <col min="14609" max="14609" width="11" style="375" customWidth="1"/>
    <col min="14610" max="14610" width="4.28515625" style="375" customWidth="1"/>
    <col min="14611" max="14848" width="11.42578125" style="375"/>
    <col min="14849" max="14849" width="39.42578125" style="375" customWidth="1"/>
    <col min="14850" max="14864" width="14.5703125" style="375" customWidth="1"/>
    <col min="14865" max="14865" width="11" style="375" customWidth="1"/>
    <col min="14866" max="14866" width="4.28515625" style="375" customWidth="1"/>
    <col min="14867" max="15104" width="11.42578125" style="375"/>
    <col min="15105" max="15105" width="39.42578125" style="375" customWidth="1"/>
    <col min="15106" max="15120" width="14.5703125" style="375" customWidth="1"/>
    <col min="15121" max="15121" width="11" style="375" customWidth="1"/>
    <col min="15122" max="15122" width="4.28515625" style="375" customWidth="1"/>
    <col min="15123" max="15360" width="11.42578125" style="375"/>
    <col min="15361" max="15361" width="39.42578125" style="375" customWidth="1"/>
    <col min="15362" max="15376" width="14.5703125" style="375" customWidth="1"/>
    <col min="15377" max="15377" width="11" style="375" customWidth="1"/>
    <col min="15378" max="15378" width="4.28515625" style="375" customWidth="1"/>
    <col min="15379" max="15616" width="11.42578125" style="375"/>
    <col min="15617" max="15617" width="39.42578125" style="375" customWidth="1"/>
    <col min="15618" max="15632" width="14.5703125" style="375" customWidth="1"/>
    <col min="15633" max="15633" width="11" style="375" customWidth="1"/>
    <col min="15634" max="15634" width="4.28515625" style="375" customWidth="1"/>
    <col min="15635" max="15872" width="11.42578125" style="375"/>
    <col min="15873" max="15873" width="39.42578125" style="375" customWidth="1"/>
    <col min="15874" max="15888" width="14.5703125" style="375" customWidth="1"/>
    <col min="15889" max="15889" width="11" style="375" customWidth="1"/>
    <col min="15890" max="15890" width="4.28515625" style="375" customWidth="1"/>
    <col min="15891" max="16128" width="11.42578125" style="375"/>
    <col min="16129" max="16129" width="39.42578125" style="375" customWidth="1"/>
    <col min="16130" max="16144" width="14.5703125" style="375" customWidth="1"/>
    <col min="16145" max="16145" width="11" style="375" customWidth="1"/>
    <col min="16146" max="16146" width="4.28515625" style="375" customWidth="1"/>
    <col min="16147" max="16384" width="11.42578125" style="375"/>
  </cols>
  <sheetData>
    <row r="1" spans="1:33" s="1" customFormat="1" ht="3.75" customHeight="1">
      <c r="A1" s="538"/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  <c r="N1" s="539"/>
      <c r="O1" s="539"/>
      <c r="P1" s="539"/>
      <c r="Q1" s="539"/>
      <c r="R1" s="540"/>
    </row>
    <row r="2" spans="1:33" s="2" customFormat="1" ht="47.25" customHeight="1">
      <c r="A2" s="863" t="s">
        <v>552</v>
      </c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  <c r="Q2" s="863"/>
      <c r="R2" s="156"/>
    </row>
    <row r="3" spans="1:33" s="2" customFormat="1" ht="27.95" customHeight="1">
      <c r="A3" s="863" t="s">
        <v>221</v>
      </c>
      <c r="B3" s="863"/>
      <c r="C3" s="863"/>
      <c r="D3" s="863"/>
      <c r="E3" s="863"/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156"/>
    </row>
    <row r="4" spans="1:33" s="2" customFormat="1" ht="27.95" customHeight="1">
      <c r="A4" s="863" t="s">
        <v>923</v>
      </c>
      <c r="B4" s="863"/>
      <c r="C4" s="863"/>
      <c r="D4" s="863"/>
      <c r="E4" s="863"/>
      <c r="F4" s="863"/>
      <c r="G4" s="863"/>
      <c r="H4" s="863"/>
      <c r="I4" s="863"/>
      <c r="J4" s="863"/>
      <c r="K4" s="863"/>
      <c r="L4" s="863"/>
      <c r="M4" s="863"/>
      <c r="N4" s="863"/>
      <c r="O4" s="863"/>
      <c r="P4" s="863"/>
      <c r="Q4" s="863"/>
      <c r="R4" s="156"/>
    </row>
    <row r="5" spans="1:33" s="3" customFormat="1" ht="46.5" customHeight="1">
      <c r="A5" s="864" t="s">
        <v>736</v>
      </c>
      <c r="B5" s="864"/>
      <c r="C5" s="864"/>
      <c r="D5" s="864"/>
      <c r="E5" s="864"/>
      <c r="F5" s="864"/>
      <c r="G5" s="864"/>
      <c r="H5" s="864"/>
      <c r="I5" s="864"/>
      <c r="J5" s="864"/>
      <c r="K5" s="864"/>
      <c r="L5" s="864"/>
      <c r="M5" s="864"/>
      <c r="N5" s="864"/>
      <c r="O5" s="864"/>
      <c r="P5" s="864"/>
      <c r="Q5" s="864"/>
      <c r="R5" s="157"/>
    </row>
    <row r="6" spans="1:33" ht="2.25" customHeight="1">
      <c r="A6" s="473"/>
    </row>
    <row r="7" spans="1:33" ht="14.25" hidden="1" customHeight="1">
      <c r="A7" s="541"/>
      <c r="B7" s="542"/>
      <c r="C7" s="543"/>
      <c r="D7" s="542"/>
      <c r="E7" s="542"/>
      <c r="F7" s="542"/>
      <c r="G7" s="542"/>
      <c r="H7" s="542"/>
      <c r="I7" s="542"/>
      <c r="J7" s="542"/>
      <c r="K7" s="543"/>
      <c r="L7" s="544"/>
      <c r="M7" s="542"/>
      <c r="N7" s="542"/>
      <c r="O7" s="542"/>
      <c r="P7" s="544"/>
      <c r="Q7" s="542"/>
      <c r="R7" s="268"/>
    </row>
    <row r="8" spans="1:33" ht="34.5" customHeight="1">
      <c r="A8" s="545" t="s">
        <v>836</v>
      </c>
      <c r="B8" s="546" t="s">
        <v>45</v>
      </c>
      <c r="C8" s="546" t="s">
        <v>51</v>
      </c>
      <c r="D8" s="546" t="s">
        <v>46</v>
      </c>
      <c r="E8" s="546" t="s">
        <v>50</v>
      </c>
      <c r="F8" s="546" t="s">
        <v>47</v>
      </c>
      <c r="G8" s="546" t="s">
        <v>54</v>
      </c>
      <c r="H8" s="546" t="s">
        <v>52</v>
      </c>
      <c r="I8" s="546" t="s">
        <v>53</v>
      </c>
      <c r="J8" s="546" t="s">
        <v>48</v>
      </c>
      <c r="K8" s="546" t="s">
        <v>49</v>
      </c>
      <c r="L8" s="546" t="s">
        <v>55</v>
      </c>
      <c r="M8" s="546" t="s">
        <v>56</v>
      </c>
      <c r="N8" s="546" t="s">
        <v>547</v>
      </c>
      <c r="O8" s="546" t="s">
        <v>546</v>
      </c>
      <c r="P8" s="674" t="s">
        <v>43</v>
      </c>
      <c r="Q8" s="547" t="s">
        <v>774</v>
      </c>
      <c r="R8" s="268"/>
      <c r="S8" s="17"/>
      <c r="T8" s="17"/>
      <c r="U8" s="17"/>
      <c r="V8" s="17"/>
      <c r="W8" s="17"/>
      <c r="Y8" s="375">
        <v>1</v>
      </c>
      <c r="Z8" s="375">
        <v>1</v>
      </c>
    </row>
    <row r="9" spans="1:33" ht="36.75" customHeight="1">
      <c r="A9" s="548" t="s">
        <v>222</v>
      </c>
      <c r="B9" s="269">
        <v>8156419.8133800002</v>
      </c>
      <c r="C9" s="269">
        <v>5113573.3030099999</v>
      </c>
      <c r="D9" s="269">
        <v>4568544.4757299991</v>
      </c>
      <c r="E9" s="269">
        <v>13916727.840790002</v>
      </c>
      <c r="F9" s="269">
        <v>7970021.7562299995</v>
      </c>
      <c r="G9" s="269">
        <v>3215361.9148000004</v>
      </c>
      <c r="H9" s="269">
        <v>2199501.6098099998</v>
      </c>
      <c r="I9" s="269">
        <v>0</v>
      </c>
      <c r="J9" s="269">
        <v>71004.104160000003</v>
      </c>
      <c r="K9" s="269">
        <v>563708.28344000003</v>
      </c>
      <c r="L9" s="269">
        <v>1235427.9365899998</v>
      </c>
      <c r="M9" s="269">
        <v>494512.92131999996</v>
      </c>
      <c r="N9" s="269">
        <v>4224127.3020799998</v>
      </c>
      <c r="O9" s="269">
        <v>0</v>
      </c>
      <c r="P9" s="269">
        <v>51728931.261340007</v>
      </c>
      <c r="Q9" s="270">
        <v>0.31666064137934385</v>
      </c>
      <c r="R9" s="271"/>
      <c r="S9" s="104"/>
      <c r="T9" s="104"/>
      <c r="U9" s="104"/>
      <c r="V9" s="104"/>
      <c r="W9" s="104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18" customHeight="1">
      <c r="A10" s="548" t="s">
        <v>223</v>
      </c>
      <c r="B10" s="269">
        <v>1229208.2446300001</v>
      </c>
      <c r="C10" s="269">
        <v>586902.58915999997</v>
      </c>
      <c r="D10" s="269">
        <v>883346.02011000004</v>
      </c>
      <c r="E10" s="269">
        <v>1204932.2012499999</v>
      </c>
      <c r="F10" s="269">
        <v>779501.53726000001</v>
      </c>
      <c r="G10" s="269">
        <v>764349.61207999999</v>
      </c>
      <c r="H10" s="269">
        <v>410371.21158</v>
      </c>
      <c r="I10" s="269">
        <v>0</v>
      </c>
      <c r="J10" s="269">
        <v>33564.719779999999</v>
      </c>
      <c r="K10" s="269">
        <v>98368.345260000002</v>
      </c>
      <c r="L10" s="269">
        <v>249972.95246</v>
      </c>
      <c r="M10" s="269">
        <v>153483.81167</v>
      </c>
      <c r="N10" s="269">
        <v>513097.90322000004</v>
      </c>
      <c r="O10" s="269">
        <v>0</v>
      </c>
      <c r="P10" s="269">
        <v>6907099.1484599998</v>
      </c>
      <c r="Q10" s="270">
        <v>4.2282072973285803E-2</v>
      </c>
      <c r="R10" s="271"/>
      <c r="S10" s="104"/>
      <c r="T10" s="104"/>
      <c r="U10" s="104"/>
      <c r="V10" s="104"/>
      <c r="W10" s="104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18" customHeight="1">
      <c r="A11" s="548" t="s">
        <v>224</v>
      </c>
      <c r="B11" s="269">
        <v>1050841.7033800001</v>
      </c>
      <c r="C11" s="269">
        <v>448548.07076999999</v>
      </c>
      <c r="D11" s="269">
        <v>833204.43862000003</v>
      </c>
      <c r="E11" s="269">
        <v>794966.98867999995</v>
      </c>
      <c r="F11" s="269">
        <v>444058.70048</v>
      </c>
      <c r="G11" s="269">
        <v>567797.16347999999</v>
      </c>
      <c r="H11" s="269">
        <v>400788.71824999998</v>
      </c>
      <c r="I11" s="269">
        <v>0</v>
      </c>
      <c r="J11" s="269">
        <v>15571.959789999999</v>
      </c>
      <c r="K11" s="269">
        <v>32953.555560000001</v>
      </c>
      <c r="L11" s="269">
        <v>176734.78197000001</v>
      </c>
      <c r="M11" s="269">
        <v>269660.47553</v>
      </c>
      <c r="N11" s="269">
        <v>442894.32908</v>
      </c>
      <c r="O11" s="269">
        <v>14669.98235</v>
      </c>
      <c r="P11" s="269">
        <v>5492690.8679400003</v>
      </c>
      <c r="Q11" s="270">
        <v>3.3623718308679579E-2</v>
      </c>
      <c r="R11" s="271"/>
      <c r="S11" s="104"/>
      <c r="T11" s="104"/>
      <c r="U11" s="104"/>
      <c r="V11" s="104"/>
      <c r="W11" s="104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18" customHeight="1">
      <c r="A12" s="548" t="s">
        <v>225</v>
      </c>
      <c r="B12" s="269">
        <v>1369161.1834</v>
      </c>
      <c r="C12" s="269">
        <v>399523.59947000002</v>
      </c>
      <c r="D12" s="269">
        <v>1703846.83384</v>
      </c>
      <c r="E12" s="269">
        <v>873676.54378999991</v>
      </c>
      <c r="F12" s="269">
        <v>995075.02519000007</v>
      </c>
      <c r="G12" s="269">
        <v>661085.03166999994</v>
      </c>
      <c r="H12" s="269">
        <v>505370.54518999998</v>
      </c>
      <c r="I12" s="269">
        <v>0</v>
      </c>
      <c r="J12" s="269">
        <v>15875.02117</v>
      </c>
      <c r="K12" s="269">
        <v>25796.25619</v>
      </c>
      <c r="L12" s="269">
        <v>276864.72700999997</v>
      </c>
      <c r="M12" s="269">
        <v>384759.94033999997</v>
      </c>
      <c r="N12" s="269">
        <v>1198338.8940399999</v>
      </c>
      <c r="O12" s="269">
        <v>100741.55642000001</v>
      </c>
      <c r="P12" s="269">
        <v>8510115.1577199996</v>
      </c>
      <c r="Q12" s="270">
        <v>5.209499710019494E-2</v>
      </c>
      <c r="R12" s="271"/>
      <c r="S12" s="104"/>
      <c r="T12" s="104"/>
      <c r="U12" s="104"/>
      <c r="V12" s="104"/>
      <c r="W12" s="104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18" customHeight="1">
      <c r="A13" s="548" t="s">
        <v>226</v>
      </c>
      <c r="B13" s="269">
        <v>1996319.8100099999</v>
      </c>
      <c r="C13" s="269">
        <v>811611.48010000004</v>
      </c>
      <c r="D13" s="269">
        <v>3261626.8539100001</v>
      </c>
      <c r="E13" s="269">
        <v>716662.76061999996</v>
      </c>
      <c r="F13" s="269">
        <v>2163568.1666899999</v>
      </c>
      <c r="G13" s="269">
        <v>699231.76315999997</v>
      </c>
      <c r="H13" s="269">
        <v>864183.10770000005</v>
      </c>
      <c r="I13" s="269">
        <v>2673.6291499999998</v>
      </c>
      <c r="J13" s="269">
        <v>7986.5620499999995</v>
      </c>
      <c r="K13" s="269">
        <v>3410.33581</v>
      </c>
      <c r="L13" s="269">
        <v>332973.66057000001</v>
      </c>
      <c r="M13" s="269">
        <v>365295.21273000003</v>
      </c>
      <c r="N13" s="269">
        <v>1528185.2121400002</v>
      </c>
      <c r="O13" s="269">
        <v>270849.60226000001</v>
      </c>
      <c r="P13" s="269">
        <v>13024578.156899996</v>
      </c>
      <c r="Q13" s="270">
        <v>7.9730455903343281E-2</v>
      </c>
      <c r="R13" s="271"/>
      <c r="S13" s="104"/>
      <c r="T13" s="104"/>
      <c r="U13" s="104"/>
      <c r="V13" s="104"/>
      <c r="W13" s="104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18" customHeight="1">
      <c r="A14" s="548" t="s">
        <v>227</v>
      </c>
      <c r="B14" s="269">
        <v>2856463.3852199996</v>
      </c>
      <c r="C14" s="269">
        <v>2174065.2700999998</v>
      </c>
      <c r="D14" s="269">
        <v>6428674.65111</v>
      </c>
      <c r="E14" s="269">
        <v>642148.69367999991</v>
      </c>
      <c r="F14" s="269">
        <v>2241891.44942</v>
      </c>
      <c r="G14" s="269">
        <v>1495755.4670199999</v>
      </c>
      <c r="H14" s="269">
        <v>1132173.9329200001</v>
      </c>
      <c r="I14" s="269">
        <v>43993.488250000002</v>
      </c>
      <c r="J14" s="269">
        <v>2838.8143399999999</v>
      </c>
      <c r="K14" s="269">
        <v>0</v>
      </c>
      <c r="L14" s="269">
        <v>840148.74491000001</v>
      </c>
      <c r="M14" s="269">
        <v>475797.27854999999</v>
      </c>
      <c r="N14" s="269">
        <v>1644212.2950799998</v>
      </c>
      <c r="O14" s="269">
        <v>878341.7140700001</v>
      </c>
      <c r="P14" s="269">
        <v>20856505.184669998</v>
      </c>
      <c r="Q14" s="270">
        <v>0.12767389829383705</v>
      </c>
      <c r="R14" s="271"/>
      <c r="S14" s="104"/>
      <c r="T14" s="104"/>
      <c r="U14" s="104"/>
      <c r="V14" s="104"/>
      <c r="W14" s="104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18" customHeight="1">
      <c r="A15" s="548" t="s">
        <v>228</v>
      </c>
      <c r="B15" s="269">
        <v>1036022.4644299999</v>
      </c>
      <c r="C15" s="269">
        <v>1459336.5557599999</v>
      </c>
      <c r="D15" s="269">
        <v>3599786.6400100002</v>
      </c>
      <c r="E15" s="269">
        <v>339845.87588000001</v>
      </c>
      <c r="F15" s="269">
        <v>922606.00352999999</v>
      </c>
      <c r="G15" s="269">
        <v>525919.08197000006</v>
      </c>
      <c r="H15" s="269">
        <v>553256.31967999996</v>
      </c>
      <c r="I15" s="269">
        <v>381094.38741000002</v>
      </c>
      <c r="J15" s="269">
        <v>2042.1989799999999</v>
      </c>
      <c r="K15" s="269">
        <v>274.39999999999998</v>
      </c>
      <c r="L15" s="269">
        <v>1243126.0846099998</v>
      </c>
      <c r="M15" s="269">
        <v>304263.57056000002</v>
      </c>
      <c r="N15" s="269">
        <v>771612.64396000002</v>
      </c>
      <c r="O15" s="269">
        <v>1042592.9731299999</v>
      </c>
      <c r="P15" s="269">
        <v>12181779.199910002</v>
      </c>
      <c r="Q15" s="270">
        <v>7.4571229687630802E-2</v>
      </c>
      <c r="R15" s="271"/>
      <c r="S15" s="104"/>
      <c r="T15" s="104"/>
      <c r="U15" s="104"/>
      <c r="V15" s="104"/>
      <c r="W15" s="104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18" customHeight="1">
      <c r="A16" s="548" t="s">
        <v>229</v>
      </c>
      <c r="B16" s="269">
        <v>481105.14568999998</v>
      </c>
      <c r="C16" s="269">
        <v>705247.63305999991</v>
      </c>
      <c r="D16" s="269">
        <v>1507428.4648699998</v>
      </c>
      <c r="E16" s="269">
        <v>428405.18179</v>
      </c>
      <c r="F16" s="269">
        <v>455327.39064999996</v>
      </c>
      <c r="G16" s="269">
        <v>176885.08349000002</v>
      </c>
      <c r="H16" s="269">
        <v>559156.97934000008</v>
      </c>
      <c r="I16" s="269">
        <v>314272.71304</v>
      </c>
      <c r="J16" s="269">
        <v>632.12271999999996</v>
      </c>
      <c r="K16" s="269">
        <v>178.16175000000001</v>
      </c>
      <c r="L16" s="269">
        <v>767570.31574999995</v>
      </c>
      <c r="M16" s="269">
        <v>228872.00688999999</v>
      </c>
      <c r="N16" s="269">
        <v>378896.97696</v>
      </c>
      <c r="O16" s="269">
        <v>835823.61626000004</v>
      </c>
      <c r="P16" s="269">
        <v>6839801.7922600005</v>
      </c>
      <c r="Q16" s="270">
        <v>4.1870109620133121E-2</v>
      </c>
      <c r="R16" s="271"/>
      <c r="S16" s="104"/>
      <c r="T16" s="104"/>
      <c r="U16" s="104"/>
      <c r="V16" s="104"/>
      <c r="W16" s="104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18" customHeight="1">
      <c r="A17" s="548" t="s">
        <v>230</v>
      </c>
      <c r="B17" s="269">
        <v>286703.3126</v>
      </c>
      <c r="C17" s="269">
        <v>434530.59544999996</v>
      </c>
      <c r="D17" s="269">
        <v>920867.93753999996</v>
      </c>
      <c r="E17" s="269">
        <v>368738.25718000002</v>
      </c>
      <c r="F17" s="269">
        <v>288712.04358</v>
      </c>
      <c r="G17" s="269">
        <v>98176.08434999999</v>
      </c>
      <c r="H17" s="269">
        <v>348110.13652999996</v>
      </c>
      <c r="I17" s="269">
        <v>1124144.87206</v>
      </c>
      <c r="J17" s="269">
        <v>0</v>
      </c>
      <c r="K17" s="269">
        <v>0</v>
      </c>
      <c r="L17" s="269">
        <v>936693.96077999996</v>
      </c>
      <c r="M17" s="269">
        <v>120402.78056999999</v>
      </c>
      <c r="N17" s="269">
        <v>299372.87088</v>
      </c>
      <c r="O17" s="269">
        <v>779398.99372000003</v>
      </c>
      <c r="P17" s="269">
        <v>6005851.8452400006</v>
      </c>
      <c r="Q17" s="270">
        <v>3.6765052959142633E-2</v>
      </c>
      <c r="R17" s="271"/>
      <c r="S17" s="104"/>
      <c r="T17" s="104"/>
      <c r="U17" s="104"/>
      <c r="V17" s="104"/>
      <c r="W17" s="104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18" customHeight="1">
      <c r="A18" s="548" t="s">
        <v>231</v>
      </c>
      <c r="B18" s="269">
        <v>678052.95100999996</v>
      </c>
      <c r="C18" s="269">
        <v>484777.27585000003</v>
      </c>
      <c r="D18" s="269">
        <v>929080.51512999996</v>
      </c>
      <c r="E18" s="269">
        <v>450882.47645999998</v>
      </c>
      <c r="F18" s="269">
        <v>441311.14694000001</v>
      </c>
      <c r="G18" s="269">
        <v>135583.52413999999</v>
      </c>
      <c r="H18" s="269">
        <v>362253.22920999996</v>
      </c>
      <c r="I18" s="269">
        <v>2436944.6279499996</v>
      </c>
      <c r="J18" s="269">
        <v>272.59359999999998</v>
      </c>
      <c r="K18" s="269">
        <v>0</v>
      </c>
      <c r="L18" s="269">
        <v>1319856.8696400002</v>
      </c>
      <c r="M18" s="269">
        <v>142585.54961000002</v>
      </c>
      <c r="N18" s="269">
        <v>324143.26601999998</v>
      </c>
      <c r="O18" s="269">
        <v>1162682.69967</v>
      </c>
      <c r="P18" s="269">
        <v>8868426.7252300009</v>
      </c>
      <c r="Q18" s="270">
        <v>5.4288415135609724E-2</v>
      </c>
      <c r="R18" s="271"/>
      <c r="S18" s="104"/>
      <c r="T18" s="104"/>
      <c r="U18" s="104"/>
      <c r="V18" s="104"/>
      <c r="W18" s="104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18" customHeight="1">
      <c r="A19" s="548" t="s">
        <v>232</v>
      </c>
      <c r="B19" s="269">
        <v>821091.15700000001</v>
      </c>
      <c r="C19" s="269">
        <v>2442161.1385400002</v>
      </c>
      <c r="D19" s="269">
        <v>906798.58441000001</v>
      </c>
      <c r="E19" s="269">
        <v>511966.35282999999</v>
      </c>
      <c r="F19" s="269">
        <v>564116.96415000001</v>
      </c>
      <c r="G19" s="269">
        <v>249905.77738999997</v>
      </c>
      <c r="H19" s="269">
        <v>463488.56362000003</v>
      </c>
      <c r="I19" s="269">
        <v>3466231.9583100001</v>
      </c>
      <c r="J19" s="269">
        <v>814.01876000000004</v>
      </c>
      <c r="K19" s="269">
        <v>68.599999999999994</v>
      </c>
      <c r="L19" s="269">
        <v>1651551.4351400002</v>
      </c>
      <c r="M19" s="269">
        <v>182109.04077000002</v>
      </c>
      <c r="N19" s="269">
        <v>312071.61195999995</v>
      </c>
      <c r="O19" s="269">
        <v>1532657.0851500002</v>
      </c>
      <c r="P19" s="269">
        <v>13105032.28803</v>
      </c>
      <c r="Q19" s="270">
        <v>8.0222958960028026E-2</v>
      </c>
      <c r="R19" s="271"/>
      <c r="S19" s="104"/>
      <c r="T19" s="104"/>
      <c r="U19" s="104"/>
      <c r="V19" s="104"/>
      <c r="W19" s="104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18" customHeight="1">
      <c r="A20" s="548" t="s">
        <v>233</v>
      </c>
      <c r="B20" s="269">
        <v>450402.88047999999</v>
      </c>
      <c r="C20" s="269">
        <v>1884401.4711500001</v>
      </c>
      <c r="D20" s="269">
        <v>616838.52121000004</v>
      </c>
      <c r="E20" s="269">
        <v>327416.26899999997</v>
      </c>
      <c r="F20" s="269">
        <v>431788.64647000004</v>
      </c>
      <c r="G20" s="269">
        <v>128555.22573999999</v>
      </c>
      <c r="H20" s="269">
        <v>219544.77497999999</v>
      </c>
      <c r="I20" s="269">
        <v>2531473.6062099999</v>
      </c>
      <c r="J20" s="269">
        <v>1123.65921</v>
      </c>
      <c r="K20" s="269">
        <v>23.288330000000002</v>
      </c>
      <c r="L20" s="269">
        <v>1416833.2520299999</v>
      </c>
      <c r="M20" s="269">
        <v>74632.236310000008</v>
      </c>
      <c r="N20" s="269">
        <v>160318.76697</v>
      </c>
      <c r="O20" s="269">
        <v>985311.36710000003</v>
      </c>
      <c r="P20" s="269">
        <v>9228663.965189999</v>
      </c>
      <c r="Q20" s="270">
        <v>5.6493621248957578E-2</v>
      </c>
      <c r="R20" s="271"/>
      <c r="S20" s="104"/>
      <c r="T20" s="104"/>
      <c r="U20" s="104"/>
      <c r="V20" s="104"/>
      <c r="W20" s="104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18" customHeight="1">
      <c r="A21" s="548" t="s">
        <v>234</v>
      </c>
      <c r="B21" s="269">
        <v>13969.37731</v>
      </c>
      <c r="C21" s="269">
        <v>67919.54681</v>
      </c>
      <c r="D21" s="269">
        <v>26734.14819</v>
      </c>
      <c r="E21" s="269">
        <v>19389.901559999998</v>
      </c>
      <c r="F21" s="269">
        <v>17699.063719999998</v>
      </c>
      <c r="G21" s="269">
        <v>11858.62239</v>
      </c>
      <c r="H21" s="269">
        <v>6736.58313</v>
      </c>
      <c r="I21" s="269">
        <v>119818.60575</v>
      </c>
      <c r="J21" s="269">
        <v>46.943339999999999</v>
      </c>
      <c r="K21" s="269">
        <v>0</v>
      </c>
      <c r="L21" s="269">
        <v>120479.41919</v>
      </c>
      <c r="M21" s="269">
        <v>1996.1663600000002</v>
      </c>
      <c r="N21" s="269">
        <v>6193.2029899999998</v>
      </c>
      <c r="O21" s="269">
        <v>39665.430719999997</v>
      </c>
      <c r="P21" s="269">
        <v>452507.01146000001</v>
      </c>
      <c r="Q21" s="270">
        <v>2.7700390667971019E-3</v>
      </c>
      <c r="R21" s="271"/>
      <c r="S21" s="104"/>
      <c r="T21" s="104"/>
      <c r="U21" s="104"/>
      <c r="V21" s="104"/>
      <c r="W21" s="104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18" customHeight="1">
      <c r="A22" s="548" t="s">
        <v>235</v>
      </c>
      <c r="B22" s="269">
        <v>2733.2087099999999</v>
      </c>
      <c r="C22" s="269">
        <v>24075.991129999999</v>
      </c>
      <c r="D22" s="269">
        <v>15642.133</v>
      </c>
      <c r="E22" s="269">
        <v>10393.696260000001</v>
      </c>
      <c r="F22" s="269">
        <v>4424.7861700000003</v>
      </c>
      <c r="G22" s="269">
        <v>1533.3563999999999</v>
      </c>
      <c r="H22" s="269">
        <v>4203.8127199999999</v>
      </c>
      <c r="I22" s="269">
        <v>32563.519649999998</v>
      </c>
      <c r="J22" s="269">
        <v>7.6642000000000001</v>
      </c>
      <c r="K22" s="269">
        <v>0</v>
      </c>
      <c r="L22" s="269">
        <v>45467.696320000003</v>
      </c>
      <c r="M22" s="269">
        <v>878.63225</v>
      </c>
      <c r="N22" s="269">
        <v>1674.98332</v>
      </c>
      <c r="O22" s="269">
        <v>12045.93021</v>
      </c>
      <c r="P22" s="269">
        <v>155645.41034</v>
      </c>
      <c r="Q22" s="270">
        <v>9.5278936301648254E-4</v>
      </c>
      <c r="R22" s="271"/>
      <c r="S22" s="104"/>
      <c r="T22" s="104"/>
      <c r="U22" s="104"/>
      <c r="V22" s="104"/>
      <c r="W22" s="104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7" customHeight="1">
      <c r="A23" s="549" t="s">
        <v>43</v>
      </c>
      <c r="B23" s="550">
        <v>20428494.637250002</v>
      </c>
      <c r="C23" s="550">
        <v>17036674.520360004</v>
      </c>
      <c r="D23" s="550">
        <v>26202420.217679996</v>
      </c>
      <c r="E23" s="550">
        <v>20606153.039770007</v>
      </c>
      <c r="F23" s="550">
        <v>17720102.680479992</v>
      </c>
      <c r="G23" s="550">
        <v>8731997.7080800012</v>
      </c>
      <c r="H23" s="550">
        <v>8029139.5246599996</v>
      </c>
      <c r="I23" s="550">
        <v>10453211.407779999</v>
      </c>
      <c r="J23" s="550">
        <v>151780.38210000002</v>
      </c>
      <c r="K23" s="550">
        <v>724781.22633999994</v>
      </c>
      <c r="L23" s="550">
        <v>10613701.83697</v>
      </c>
      <c r="M23" s="550">
        <v>3199249.6234599994</v>
      </c>
      <c r="N23" s="550">
        <v>11805140.258699996</v>
      </c>
      <c r="O23" s="550">
        <v>7654780.9510600008</v>
      </c>
      <c r="P23" s="550">
        <v>163357628.01469001</v>
      </c>
      <c r="Q23" s="551">
        <v>1</v>
      </c>
      <c r="R23" s="271"/>
      <c r="S23" s="104"/>
      <c r="T23" s="104"/>
      <c r="U23" s="104"/>
      <c r="V23" s="104"/>
      <c r="W23" s="104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34.5" customHeight="1">
      <c r="A24" s="552" t="s">
        <v>40</v>
      </c>
      <c r="B24" s="270">
        <v>0.12505381527340101</v>
      </c>
      <c r="C24" s="270">
        <v>0.10429065803298744</v>
      </c>
      <c r="D24" s="270">
        <v>0.16039912268635373</v>
      </c>
      <c r="E24" s="270">
        <v>0.12614135801431317</v>
      </c>
      <c r="F24" s="270">
        <v>0.10847428978882151</v>
      </c>
      <c r="G24" s="270">
        <v>5.3453259662259375E-2</v>
      </c>
      <c r="H24" s="270">
        <v>4.9150686271827941E-2</v>
      </c>
      <c r="I24" s="270">
        <v>6.3989735495179875E-2</v>
      </c>
      <c r="J24" s="270">
        <v>9.2912944405847456E-4</v>
      </c>
      <c r="K24" s="270">
        <v>4.436776140473977E-3</v>
      </c>
      <c r="L24" s="270">
        <v>6.4972183827348165E-2</v>
      </c>
      <c r="M24" s="270">
        <v>1.9584329561716612E-2</v>
      </c>
      <c r="N24" s="270">
        <v>7.2265619929535299E-2</v>
      </c>
      <c r="O24" s="270">
        <v>4.6859035871723367E-2</v>
      </c>
      <c r="P24" s="270">
        <v>1</v>
      </c>
      <c r="Q24" s="270"/>
      <c r="R24" s="271"/>
      <c r="S24" s="104"/>
      <c r="T24" s="104"/>
      <c r="U24" s="104"/>
      <c r="V24" s="104"/>
      <c r="W24" s="104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41.25" customHeight="1">
      <c r="A25" s="553" t="s">
        <v>236</v>
      </c>
      <c r="B25" s="546" t="s">
        <v>45</v>
      </c>
      <c r="C25" s="546" t="s">
        <v>51</v>
      </c>
      <c r="D25" s="546" t="s">
        <v>46</v>
      </c>
      <c r="E25" s="546" t="s">
        <v>50</v>
      </c>
      <c r="F25" s="546" t="s">
        <v>47</v>
      </c>
      <c r="G25" s="546" t="s">
        <v>54</v>
      </c>
      <c r="H25" s="546" t="s">
        <v>52</v>
      </c>
      <c r="I25" s="546" t="s">
        <v>53</v>
      </c>
      <c r="J25" s="546" t="s">
        <v>48</v>
      </c>
      <c r="K25" s="546" t="s">
        <v>49</v>
      </c>
      <c r="L25" s="546" t="s">
        <v>55</v>
      </c>
      <c r="M25" s="546" t="s">
        <v>56</v>
      </c>
      <c r="N25" s="546" t="s">
        <v>547</v>
      </c>
      <c r="O25" s="546" t="s">
        <v>546</v>
      </c>
      <c r="P25" s="674" t="s">
        <v>43</v>
      </c>
      <c r="Q25" s="547" t="s">
        <v>11</v>
      </c>
      <c r="R25" s="271"/>
      <c r="S25" s="104"/>
      <c r="T25" s="104"/>
      <c r="U25" s="104"/>
      <c r="V25" s="104"/>
      <c r="W25" s="104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8.5" customHeight="1">
      <c r="A26" s="548" t="s">
        <v>222</v>
      </c>
      <c r="B26" s="269">
        <v>152</v>
      </c>
      <c r="C26" s="269">
        <v>88</v>
      </c>
      <c r="D26" s="269">
        <v>124</v>
      </c>
      <c r="E26" s="269">
        <v>201</v>
      </c>
      <c r="F26" s="269">
        <v>135</v>
      </c>
      <c r="G26" s="269">
        <v>83</v>
      </c>
      <c r="H26" s="269">
        <v>56</v>
      </c>
      <c r="I26" s="269">
        <v>0</v>
      </c>
      <c r="J26" s="269">
        <v>4</v>
      </c>
      <c r="K26" s="269">
        <v>20</v>
      </c>
      <c r="L26" s="269">
        <v>33</v>
      </c>
      <c r="M26" s="269">
        <v>18</v>
      </c>
      <c r="N26" s="269">
        <v>67</v>
      </c>
      <c r="O26" s="269">
        <v>0</v>
      </c>
      <c r="P26" s="269">
        <v>981</v>
      </c>
      <c r="Q26" s="270">
        <v>8.2722053058481375E-4</v>
      </c>
      <c r="R26" s="271"/>
      <c r="S26" s="104"/>
      <c r="T26" s="104"/>
      <c r="U26" s="104"/>
      <c r="V26" s="104"/>
      <c r="W26" s="104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17.25" customHeight="1">
      <c r="A27" s="548" t="s">
        <v>223</v>
      </c>
      <c r="B27" s="269">
        <v>126</v>
      </c>
      <c r="C27" s="269">
        <v>60</v>
      </c>
      <c r="D27" s="269">
        <v>81</v>
      </c>
      <c r="E27" s="269">
        <v>125</v>
      </c>
      <c r="F27" s="269">
        <v>81</v>
      </c>
      <c r="G27" s="269">
        <v>80</v>
      </c>
      <c r="H27" s="269">
        <v>43</v>
      </c>
      <c r="I27" s="269">
        <v>0</v>
      </c>
      <c r="J27" s="269">
        <v>3</v>
      </c>
      <c r="K27" s="269">
        <v>9</v>
      </c>
      <c r="L27" s="269">
        <v>27</v>
      </c>
      <c r="M27" s="269">
        <v>18</v>
      </c>
      <c r="N27" s="269">
        <v>55</v>
      </c>
      <c r="O27" s="269">
        <v>0</v>
      </c>
      <c r="P27" s="269">
        <v>708</v>
      </c>
      <c r="Q27" s="270">
        <v>5.9701542880127227E-4</v>
      </c>
      <c r="R27" s="271"/>
      <c r="S27" s="104"/>
      <c r="T27" s="104"/>
      <c r="U27" s="104"/>
      <c r="V27" s="104"/>
      <c r="W27" s="104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17.25" customHeight="1">
      <c r="A28" s="548" t="s">
        <v>224</v>
      </c>
      <c r="B28" s="269">
        <v>217</v>
      </c>
      <c r="C28" s="269">
        <v>85</v>
      </c>
      <c r="D28" s="269">
        <v>169</v>
      </c>
      <c r="E28" s="269">
        <v>166</v>
      </c>
      <c r="F28" s="269">
        <v>90</v>
      </c>
      <c r="G28" s="269">
        <v>116</v>
      </c>
      <c r="H28" s="269">
        <v>83</v>
      </c>
      <c r="I28" s="269">
        <v>0</v>
      </c>
      <c r="J28" s="269">
        <v>3</v>
      </c>
      <c r="K28" s="269">
        <v>6</v>
      </c>
      <c r="L28" s="269">
        <v>36</v>
      </c>
      <c r="M28" s="269">
        <v>56</v>
      </c>
      <c r="N28" s="269">
        <v>99</v>
      </c>
      <c r="O28" s="269">
        <v>3</v>
      </c>
      <c r="P28" s="269">
        <v>1129</v>
      </c>
      <c r="Q28" s="270">
        <v>9.5202036598394978E-4</v>
      </c>
      <c r="R28" s="271"/>
      <c r="S28" s="104"/>
      <c r="T28" s="104"/>
      <c r="U28" s="104"/>
      <c r="V28" s="104"/>
      <c r="W28" s="104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17.25" customHeight="1">
      <c r="A29" s="548" t="s">
        <v>225</v>
      </c>
      <c r="B29" s="269">
        <v>670</v>
      </c>
      <c r="C29" s="269">
        <v>182</v>
      </c>
      <c r="D29" s="269">
        <v>713</v>
      </c>
      <c r="E29" s="269">
        <v>414</v>
      </c>
      <c r="F29" s="269">
        <v>521</v>
      </c>
      <c r="G29" s="269">
        <v>318</v>
      </c>
      <c r="H29" s="269">
        <v>241</v>
      </c>
      <c r="I29" s="269">
        <v>0</v>
      </c>
      <c r="J29" s="269">
        <v>6</v>
      </c>
      <c r="K29" s="269">
        <v>10</v>
      </c>
      <c r="L29" s="269">
        <v>137</v>
      </c>
      <c r="M29" s="269">
        <v>191</v>
      </c>
      <c r="N29" s="269">
        <v>605</v>
      </c>
      <c r="O29" s="269">
        <v>49</v>
      </c>
      <c r="P29" s="269">
        <v>4057</v>
      </c>
      <c r="Q29" s="270">
        <v>3.4210333257722624E-3</v>
      </c>
      <c r="R29" s="271"/>
      <c r="S29" s="104"/>
      <c r="T29" s="104"/>
      <c r="U29" s="104"/>
      <c r="V29" s="104"/>
      <c r="W29" s="104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17.25" customHeight="1">
      <c r="A30" s="548" t="s">
        <v>226</v>
      </c>
      <c r="B30" s="269">
        <v>2194</v>
      </c>
      <c r="C30" s="269">
        <v>901</v>
      </c>
      <c r="D30" s="269">
        <v>3951</v>
      </c>
      <c r="E30" s="269">
        <v>758</v>
      </c>
      <c r="F30" s="269">
        <v>2395</v>
      </c>
      <c r="G30" s="269">
        <v>765</v>
      </c>
      <c r="H30" s="269">
        <v>942</v>
      </c>
      <c r="I30" s="269">
        <v>3</v>
      </c>
      <c r="J30" s="269">
        <v>8</v>
      </c>
      <c r="K30" s="269">
        <v>3</v>
      </c>
      <c r="L30" s="269">
        <v>372</v>
      </c>
      <c r="M30" s="269">
        <v>380</v>
      </c>
      <c r="N30" s="269">
        <v>1645</v>
      </c>
      <c r="O30" s="269">
        <v>319</v>
      </c>
      <c r="P30" s="269">
        <v>14636</v>
      </c>
      <c r="Q30" s="270">
        <v>1.2341691830417261E-2</v>
      </c>
      <c r="R30" s="271"/>
      <c r="S30" s="104"/>
      <c r="T30" s="104"/>
      <c r="U30" s="104"/>
      <c r="V30" s="104"/>
      <c r="W30" s="104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17.25" customHeight="1">
      <c r="A31" s="548" t="s">
        <v>227</v>
      </c>
      <c r="B31" s="269">
        <v>5788</v>
      </c>
      <c r="C31" s="269">
        <v>4658</v>
      </c>
      <c r="D31" s="269">
        <v>13252</v>
      </c>
      <c r="E31" s="269">
        <v>1314</v>
      </c>
      <c r="F31" s="269">
        <v>4530</v>
      </c>
      <c r="G31" s="269">
        <v>3063</v>
      </c>
      <c r="H31" s="269">
        <v>2353</v>
      </c>
      <c r="I31" s="269">
        <v>88</v>
      </c>
      <c r="J31" s="269">
        <v>6</v>
      </c>
      <c r="K31" s="269">
        <v>0</v>
      </c>
      <c r="L31" s="269">
        <v>1900</v>
      </c>
      <c r="M31" s="269">
        <v>993</v>
      </c>
      <c r="N31" s="269">
        <v>3420</v>
      </c>
      <c r="O31" s="269">
        <v>1959</v>
      </c>
      <c r="P31" s="269">
        <v>43324</v>
      </c>
      <c r="Q31" s="270">
        <v>3.6532622086703839E-2</v>
      </c>
      <c r="R31" s="271"/>
      <c r="S31" s="104"/>
      <c r="T31" s="104"/>
      <c r="U31" s="104"/>
      <c r="V31" s="104"/>
      <c r="W31" s="104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17.25" customHeight="1">
      <c r="A32" s="548" t="s">
        <v>228</v>
      </c>
      <c r="B32" s="269">
        <v>3763</v>
      </c>
      <c r="C32" s="269">
        <v>5434</v>
      </c>
      <c r="D32" s="269">
        <v>12390</v>
      </c>
      <c r="E32" s="269">
        <v>1265</v>
      </c>
      <c r="F32" s="269">
        <v>3420</v>
      </c>
      <c r="G32" s="269">
        <v>1915</v>
      </c>
      <c r="H32" s="269">
        <v>2071</v>
      </c>
      <c r="I32" s="269">
        <v>1292</v>
      </c>
      <c r="J32" s="269">
        <v>8</v>
      </c>
      <c r="K32" s="269">
        <v>1</v>
      </c>
      <c r="L32" s="269">
        <v>4682</v>
      </c>
      <c r="M32" s="269">
        <v>1131</v>
      </c>
      <c r="N32" s="269">
        <v>2842</v>
      </c>
      <c r="O32" s="269">
        <v>3938</v>
      </c>
      <c r="P32" s="269">
        <v>44152</v>
      </c>
      <c r="Q32" s="270">
        <v>3.7230826571234145E-2</v>
      </c>
      <c r="R32" s="271"/>
      <c r="S32" s="104"/>
      <c r="T32" s="104"/>
      <c r="U32" s="104"/>
      <c r="V32" s="104"/>
      <c r="W32" s="104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17.25" customHeight="1">
      <c r="A33" s="548" t="s">
        <v>229</v>
      </c>
      <c r="B33" s="269">
        <v>2854</v>
      </c>
      <c r="C33" s="269">
        <v>4129</v>
      </c>
      <c r="D33" s="269">
        <v>7084</v>
      </c>
      <c r="E33" s="269">
        <v>2545</v>
      </c>
      <c r="F33" s="269">
        <v>2690</v>
      </c>
      <c r="G33" s="269">
        <v>1039</v>
      </c>
      <c r="H33" s="269">
        <v>3456</v>
      </c>
      <c r="I33" s="269">
        <v>1909</v>
      </c>
      <c r="J33" s="269">
        <v>4</v>
      </c>
      <c r="K33" s="269">
        <v>1</v>
      </c>
      <c r="L33" s="269">
        <v>4670</v>
      </c>
      <c r="M33" s="269">
        <v>1344</v>
      </c>
      <c r="N33" s="269">
        <v>2237</v>
      </c>
      <c r="O33" s="269">
        <v>5115</v>
      </c>
      <c r="P33" s="269">
        <v>39077</v>
      </c>
      <c r="Q33" s="270">
        <v>3.2951372756027282E-2</v>
      </c>
      <c r="R33" s="271"/>
      <c r="S33" s="104"/>
      <c r="T33" s="104"/>
      <c r="U33" s="104"/>
      <c r="V33" s="104"/>
      <c r="W33" s="104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17.25" customHeight="1">
      <c r="A34" s="548" t="s">
        <v>230</v>
      </c>
      <c r="B34" s="269">
        <v>2418</v>
      </c>
      <c r="C34" s="269">
        <v>3638</v>
      </c>
      <c r="D34" s="269">
        <v>6054</v>
      </c>
      <c r="E34" s="269">
        <v>3101</v>
      </c>
      <c r="F34" s="269">
        <v>2422</v>
      </c>
      <c r="G34" s="269">
        <v>820</v>
      </c>
      <c r="H34" s="269">
        <v>2916</v>
      </c>
      <c r="I34" s="269">
        <v>9220</v>
      </c>
      <c r="J34" s="269">
        <v>0</v>
      </c>
      <c r="K34" s="269">
        <v>0</v>
      </c>
      <c r="L34" s="269">
        <v>7853</v>
      </c>
      <c r="M34" s="269">
        <v>1008</v>
      </c>
      <c r="N34" s="269">
        <v>2510</v>
      </c>
      <c r="O34" s="269">
        <v>6628</v>
      </c>
      <c r="P34" s="269">
        <v>48588</v>
      </c>
      <c r="Q34" s="270">
        <v>4.0971448664683927E-2</v>
      </c>
      <c r="R34" s="271"/>
      <c r="S34" s="104"/>
      <c r="T34" s="104"/>
      <c r="U34" s="104"/>
      <c r="V34" s="104"/>
      <c r="W34" s="104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17.25" customHeight="1">
      <c r="A35" s="548" t="s">
        <v>231</v>
      </c>
      <c r="B35" s="269">
        <v>8089</v>
      </c>
      <c r="C35" s="269">
        <v>5771</v>
      </c>
      <c r="D35" s="269">
        <v>8283</v>
      </c>
      <c r="E35" s="269">
        <v>5400</v>
      </c>
      <c r="F35" s="269">
        <v>5256</v>
      </c>
      <c r="G35" s="269">
        <v>1649</v>
      </c>
      <c r="H35" s="269">
        <v>4341</v>
      </c>
      <c r="I35" s="269">
        <v>27245</v>
      </c>
      <c r="J35" s="269">
        <v>3</v>
      </c>
      <c r="K35" s="269">
        <v>0</v>
      </c>
      <c r="L35" s="269">
        <v>15774</v>
      </c>
      <c r="M35" s="269">
        <v>1698</v>
      </c>
      <c r="N35" s="269">
        <v>3831</v>
      </c>
      <c r="O35" s="269">
        <v>14313</v>
      </c>
      <c r="P35" s="269">
        <v>101653</v>
      </c>
      <c r="Q35" s="270">
        <v>8.5718092350191705E-2</v>
      </c>
      <c r="R35" s="271"/>
      <c r="S35" s="104"/>
      <c r="T35" s="104"/>
      <c r="U35" s="104"/>
      <c r="V35" s="104"/>
      <c r="W35" s="104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17.25" customHeight="1">
      <c r="A36" s="548" t="s">
        <v>232</v>
      </c>
      <c r="B36" s="269">
        <v>16616</v>
      </c>
      <c r="C36" s="269">
        <v>49680</v>
      </c>
      <c r="D36" s="269">
        <v>13627</v>
      </c>
      <c r="E36" s="269">
        <v>10250</v>
      </c>
      <c r="F36" s="269">
        <v>11588</v>
      </c>
      <c r="G36" s="269">
        <v>4930</v>
      </c>
      <c r="H36" s="269">
        <v>9584</v>
      </c>
      <c r="I36" s="269">
        <v>65260</v>
      </c>
      <c r="J36" s="269">
        <v>17</v>
      </c>
      <c r="K36" s="269">
        <v>1</v>
      </c>
      <c r="L36" s="269">
        <v>33800</v>
      </c>
      <c r="M36" s="269">
        <v>3594</v>
      </c>
      <c r="N36" s="269">
        <v>6312</v>
      </c>
      <c r="O36" s="269">
        <v>31198</v>
      </c>
      <c r="P36" s="269">
        <v>256457</v>
      </c>
      <c r="Q36" s="270">
        <v>0.21625534720916367</v>
      </c>
      <c r="R36" s="271"/>
      <c r="S36" s="104"/>
      <c r="T36" s="104"/>
      <c r="U36" s="104"/>
      <c r="V36" s="104"/>
      <c r="W36" s="104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17.25" customHeight="1">
      <c r="A37" s="548" t="s">
        <v>233</v>
      </c>
      <c r="B37" s="269">
        <v>22484</v>
      </c>
      <c r="C37" s="269">
        <v>94407</v>
      </c>
      <c r="D37" s="269">
        <v>25752</v>
      </c>
      <c r="E37" s="269">
        <v>17658</v>
      </c>
      <c r="F37" s="269">
        <v>22781</v>
      </c>
      <c r="G37" s="269">
        <v>7425</v>
      </c>
      <c r="H37" s="269">
        <v>10722</v>
      </c>
      <c r="I37" s="269">
        <v>124473</v>
      </c>
      <c r="J37" s="269">
        <v>65</v>
      </c>
      <c r="K37" s="269">
        <v>1</v>
      </c>
      <c r="L37" s="269">
        <v>81804</v>
      </c>
      <c r="M37" s="269">
        <v>3629</v>
      </c>
      <c r="N37" s="269">
        <v>8214</v>
      </c>
      <c r="O37" s="269">
        <v>51195</v>
      </c>
      <c r="P37" s="269">
        <v>470610</v>
      </c>
      <c r="Q37" s="270">
        <v>0.39683817930532028</v>
      </c>
      <c r="R37" s="271"/>
      <c r="S37" s="104"/>
      <c r="T37" s="104"/>
      <c r="U37" s="104"/>
      <c r="V37" s="104"/>
      <c r="W37" s="104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17.25" customHeight="1">
      <c r="A38" s="548" t="s">
        <v>234</v>
      </c>
      <c r="B38" s="269">
        <v>2591</v>
      </c>
      <c r="C38" s="269">
        <v>12700</v>
      </c>
      <c r="D38" s="269">
        <v>2930</v>
      </c>
      <c r="E38" s="269">
        <v>3886</v>
      </c>
      <c r="F38" s="269">
        <v>3386</v>
      </c>
      <c r="G38" s="269">
        <v>2887</v>
      </c>
      <c r="H38" s="269">
        <v>1340</v>
      </c>
      <c r="I38" s="269">
        <v>21349</v>
      </c>
      <c r="J38" s="269">
        <v>9</v>
      </c>
      <c r="K38" s="269">
        <v>0</v>
      </c>
      <c r="L38" s="269">
        <v>23692</v>
      </c>
      <c r="M38" s="269">
        <v>392</v>
      </c>
      <c r="N38" s="269">
        <v>1245</v>
      </c>
      <c r="O38" s="269">
        <v>7800</v>
      </c>
      <c r="P38" s="269">
        <v>84207</v>
      </c>
      <c r="Q38" s="270">
        <v>7.1006890131453018E-2</v>
      </c>
      <c r="R38" s="271"/>
      <c r="S38" s="104"/>
      <c r="T38" s="104"/>
      <c r="U38" s="104"/>
      <c r="V38" s="104"/>
      <c r="W38" s="104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17.25" customHeight="1">
      <c r="A39" s="548" t="s">
        <v>235</v>
      </c>
      <c r="B39" s="269">
        <v>1386</v>
      </c>
      <c r="C39" s="269">
        <v>11615</v>
      </c>
      <c r="D39" s="269">
        <v>3026</v>
      </c>
      <c r="E39" s="269">
        <v>7885</v>
      </c>
      <c r="F39" s="269">
        <v>2326</v>
      </c>
      <c r="G39" s="269">
        <v>979</v>
      </c>
      <c r="H39" s="269">
        <v>1932</v>
      </c>
      <c r="I39" s="269">
        <v>14976</v>
      </c>
      <c r="J39" s="269">
        <v>5</v>
      </c>
      <c r="K39" s="269">
        <v>0</v>
      </c>
      <c r="L39" s="269">
        <v>25015</v>
      </c>
      <c r="M39" s="269">
        <v>401</v>
      </c>
      <c r="N39" s="269">
        <v>755</v>
      </c>
      <c r="O39" s="269">
        <v>6019</v>
      </c>
      <c r="P39" s="269">
        <v>76320</v>
      </c>
      <c r="Q39" s="270">
        <v>6.4356239443662575E-2</v>
      </c>
      <c r="R39" s="271"/>
      <c r="S39" s="104"/>
      <c r="T39" s="104"/>
      <c r="U39" s="104"/>
      <c r="V39" s="104"/>
      <c r="W39" s="104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29.25" customHeight="1">
      <c r="A40" s="549" t="s">
        <v>43</v>
      </c>
      <c r="B40" s="550">
        <v>69348</v>
      </c>
      <c r="C40" s="550">
        <v>193348</v>
      </c>
      <c r="D40" s="550">
        <v>97436</v>
      </c>
      <c r="E40" s="550">
        <v>54968</v>
      </c>
      <c r="F40" s="550">
        <v>61621</v>
      </c>
      <c r="G40" s="550">
        <v>26069</v>
      </c>
      <c r="H40" s="550">
        <v>40080</v>
      </c>
      <c r="I40" s="550">
        <v>265815</v>
      </c>
      <c r="J40" s="550">
        <v>141</v>
      </c>
      <c r="K40" s="550">
        <v>52</v>
      </c>
      <c r="L40" s="550">
        <v>199795</v>
      </c>
      <c r="M40" s="550">
        <v>14853</v>
      </c>
      <c r="N40" s="550">
        <v>33837</v>
      </c>
      <c r="O40" s="550">
        <v>128536</v>
      </c>
      <c r="P40" s="550">
        <v>1185899</v>
      </c>
      <c r="Q40" s="551">
        <v>1</v>
      </c>
      <c r="R40" s="271"/>
      <c r="S40" s="104"/>
      <c r="T40" s="104"/>
      <c r="U40" s="104"/>
      <c r="V40" s="104"/>
      <c r="W40" s="104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36.75" customHeight="1">
      <c r="A41" s="552" t="s">
        <v>40</v>
      </c>
      <c r="B41" s="270">
        <v>5.8477155305805974E-2</v>
      </c>
      <c r="C41" s="270">
        <v>0.16303917955913616</v>
      </c>
      <c r="D41" s="270">
        <v>8.2162140283447413E-2</v>
      </c>
      <c r="E41" s="270">
        <v>4.6351333460943979E-2</v>
      </c>
      <c r="F41" s="270">
        <v>5.1961423358987568E-2</v>
      </c>
      <c r="G41" s="270">
        <v>2.1982479115000519E-2</v>
      </c>
      <c r="H41" s="270">
        <v>3.3797144613495755E-2</v>
      </c>
      <c r="I41" s="270">
        <v>0.22414640707176581</v>
      </c>
      <c r="J41" s="270">
        <v>1.1889714048160931E-4</v>
      </c>
      <c r="K41" s="270">
        <v>4.3848590815912657E-5</v>
      </c>
      <c r="L41" s="270">
        <v>0.16847556157817825</v>
      </c>
      <c r="M41" s="270">
        <v>1.2524675372860589E-2</v>
      </c>
      <c r="N41" s="270">
        <v>2.8532783989193008E-2</v>
      </c>
      <c r="O41" s="270">
        <v>0.10838697055988748</v>
      </c>
      <c r="P41" s="270">
        <v>1</v>
      </c>
      <c r="Q41" s="270"/>
      <c r="R41" s="272"/>
      <c r="S41" s="149"/>
      <c r="T41" s="149"/>
      <c r="U41" s="149"/>
      <c r="V41" s="149"/>
      <c r="W41" s="149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</row>
    <row r="42" spans="1:39" ht="9" customHeight="1" thickBot="1">
      <c r="A42" s="554"/>
      <c r="B42" s="273"/>
      <c r="C42" s="555"/>
      <c r="D42" s="555"/>
      <c r="E42" s="555"/>
      <c r="F42" s="555"/>
      <c r="G42" s="555"/>
      <c r="H42" s="273"/>
      <c r="I42" s="273"/>
      <c r="J42" s="273"/>
      <c r="K42" s="273"/>
      <c r="L42" s="273"/>
      <c r="M42" s="273"/>
      <c r="N42" s="273"/>
      <c r="O42" s="273"/>
      <c r="P42" s="273"/>
      <c r="Q42" s="556"/>
      <c r="R42" s="274"/>
      <c r="S42" s="17"/>
      <c r="T42" s="17"/>
      <c r="U42" s="17"/>
      <c r="V42" s="17"/>
      <c r="W42" s="17"/>
    </row>
    <row r="43" spans="1:39" ht="15.75" customHeight="1" thickTop="1">
      <c r="A43" s="557" t="s">
        <v>737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  <c r="R43" s="274"/>
      <c r="S43" s="17"/>
      <c r="T43" s="17"/>
      <c r="U43" s="17"/>
      <c r="V43" s="17"/>
      <c r="W43" s="17"/>
    </row>
    <row r="44" spans="1:39">
      <c r="A44" s="506" t="s">
        <v>738</v>
      </c>
      <c r="B44" s="506"/>
      <c r="C44" s="506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  <c r="R44" s="274"/>
      <c r="S44" s="17"/>
      <c r="T44" s="17"/>
      <c r="U44" s="17"/>
      <c r="V44" s="17"/>
      <c r="W44" s="17"/>
    </row>
    <row r="45" spans="1:39" ht="12" customHeight="1">
      <c r="A45" s="557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  <c r="R45" s="274"/>
      <c r="S45" s="17"/>
      <c r="T45" s="17"/>
      <c r="U45" s="17"/>
      <c r="V45" s="17"/>
      <c r="W45" s="17"/>
    </row>
    <row r="46" spans="1:39" ht="9" customHeight="1">
      <c r="A46" s="474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  <c r="R46" s="274"/>
      <c r="S46" s="17"/>
      <c r="T46" s="17"/>
      <c r="U46" s="17"/>
      <c r="V46" s="17"/>
      <c r="W46" s="17"/>
    </row>
    <row r="47" spans="1:39" ht="9" customHeight="1">
      <c r="A47" s="474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274"/>
      <c r="S47" s="17"/>
      <c r="T47" s="17"/>
      <c r="U47" s="17"/>
      <c r="V47" s="17"/>
      <c r="W47" s="17"/>
    </row>
    <row r="48" spans="1:39" ht="9" customHeight="1">
      <c r="A48" s="126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274"/>
      <c r="S48" s="17"/>
      <c r="T48" s="17"/>
      <c r="U48" s="17"/>
      <c r="V48" s="17"/>
      <c r="W48" s="17"/>
    </row>
    <row r="49" spans="1:23" ht="9" customHeight="1">
      <c r="A49" s="474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274"/>
      <c r="S49" s="17"/>
      <c r="T49" s="17"/>
      <c r="U49" s="17"/>
      <c r="V49" s="17"/>
      <c r="W49" s="17"/>
    </row>
    <row r="50" spans="1:23" ht="9" customHeight="1">
      <c r="A50" s="474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274"/>
      <c r="S50" s="17"/>
      <c r="T50" s="17"/>
      <c r="U50" s="17"/>
      <c r="V50" s="17"/>
      <c r="W50" s="17"/>
    </row>
    <row r="51" spans="1:23" ht="9" customHeight="1">
      <c r="A51" s="474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274"/>
      <c r="S51" s="17"/>
      <c r="T51" s="17"/>
      <c r="U51" s="17"/>
      <c r="V51" s="17"/>
      <c r="W51" s="17"/>
    </row>
    <row r="52" spans="1:23" ht="9" customHeight="1">
      <c r="A52" s="474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274"/>
      <c r="S52" s="17"/>
      <c r="T52" s="17"/>
      <c r="U52" s="17"/>
      <c r="V52" s="17"/>
      <c r="W52" s="17"/>
    </row>
    <row r="53" spans="1:23" ht="9" customHeight="1">
      <c r="A53" s="12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274"/>
      <c r="S53" s="17"/>
      <c r="T53" s="17"/>
      <c r="U53" s="17"/>
      <c r="V53" s="17"/>
      <c r="W53" s="17"/>
    </row>
    <row r="54" spans="1:23" ht="9" customHeight="1">
      <c r="A54" s="475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274"/>
      <c r="S54" s="17"/>
      <c r="T54" s="17"/>
      <c r="U54" s="17"/>
      <c r="V54" s="17"/>
      <c r="W54" s="17"/>
    </row>
    <row r="55" spans="1:23" ht="9" customHeight="1">
      <c r="A55" s="475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274"/>
      <c r="S55" s="17"/>
      <c r="T55" s="17"/>
      <c r="U55" s="17"/>
      <c r="V55" s="17"/>
      <c r="W55" s="17"/>
    </row>
    <row r="56" spans="1:23" ht="9" customHeight="1">
      <c r="A56" s="475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274"/>
      <c r="S56" s="17"/>
      <c r="T56" s="17"/>
      <c r="U56" s="17"/>
      <c r="V56" s="17"/>
      <c r="W56" s="17"/>
    </row>
    <row r="57" spans="1:23" ht="9" customHeight="1">
      <c r="A57" s="475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274"/>
      <c r="S57" s="17"/>
      <c r="T57" s="17"/>
      <c r="U57" s="17"/>
      <c r="V57" s="17"/>
      <c r="W57" s="17"/>
    </row>
    <row r="58" spans="1:23" ht="9" customHeight="1">
      <c r="A58" s="47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274"/>
      <c r="S58" s="17"/>
      <c r="T58" s="17"/>
      <c r="U58" s="17"/>
      <c r="V58" s="17"/>
      <c r="W58" s="17"/>
    </row>
    <row r="59" spans="1:23" ht="9" customHeight="1">
      <c r="A59" s="47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274"/>
      <c r="S59" s="17"/>
      <c r="T59" s="17"/>
      <c r="U59" s="17"/>
      <c r="V59" s="17"/>
      <c r="W59" s="17"/>
    </row>
    <row r="60" spans="1:23" ht="9" customHeight="1">
      <c r="A60" s="47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274"/>
      <c r="S60" s="17"/>
      <c r="T60" s="17"/>
      <c r="U60" s="17"/>
      <c r="V60" s="17"/>
      <c r="W60" s="17"/>
    </row>
    <row r="61" spans="1:23" ht="9" customHeight="1">
      <c r="A61" s="47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274"/>
      <c r="S61" s="17"/>
      <c r="T61" s="17"/>
      <c r="U61" s="17"/>
      <c r="V61" s="17"/>
      <c r="W61" s="17"/>
    </row>
    <row r="62" spans="1:23" ht="9" customHeight="1">
      <c r="A62" s="47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274"/>
      <c r="S62" s="17"/>
      <c r="T62" s="17"/>
      <c r="U62" s="17"/>
      <c r="V62" s="17"/>
      <c r="W62" s="17"/>
    </row>
    <row r="63" spans="1:23" ht="9" customHeight="1">
      <c r="A63" s="47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274"/>
      <c r="S63" s="17"/>
      <c r="T63" s="17"/>
      <c r="U63" s="17"/>
      <c r="V63" s="17"/>
      <c r="W63" s="17"/>
    </row>
    <row r="64" spans="1:23" ht="9" customHeight="1">
      <c r="A64" s="474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274"/>
      <c r="S64" s="17"/>
      <c r="T64" s="17"/>
      <c r="U64" s="17"/>
      <c r="V64" s="17"/>
      <c r="W64" s="17"/>
    </row>
    <row r="65" spans="1:23" ht="9" customHeight="1">
      <c r="A65" s="475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274"/>
      <c r="S65" s="17"/>
      <c r="T65" s="17"/>
      <c r="U65" s="17"/>
      <c r="V65" s="17"/>
      <c r="W65" s="17"/>
    </row>
    <row r="66" spans="1:23" ht="9" customHeight="1">
      <c r="A66" s="477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274"/>
      <c r="S66" s="17"/>
      <c r="T66" s="17"/>
      <c r="U66" s="17"/>
      <c r="V66" s="17"/>
      <c r="W66" s="17"/>
    </row>
    <row r="67" spans="1:23" ht="9" customHeight="1">
      <c r="A67" s="47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274"/>
      <c r="S67" s="17"/>
      <c r="T67" s="17"/>
      <c r="U67" s="17"/>
      <c r="V67" s="17"/>
      <c r="W67" s="17"/>
    </row>
    <row r="68" spans="1:23" ht="9" customHeight="1">
      <c r="A68" s="47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274"/>
      <c r="S68" s="17"/>
      <c r="T68" s="17"/>
      <c r="U68" s="17"/>
      <c r="V68" s="17"/>
      <c r="W68" s="17"/>
    </row>
    <row r="69" spans="1:23" ht="9" customHeight="1">
      <c r="A69" s="474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274"/>
      <c r="S69" s="17"/>
      <c r="T69" s="17"/>
      <c r="U69" s="17"/>
      <c r="V69" s="17"/>
      <c r="W69" s="17"/>
    </row>
    <row r="70" spans="1:23" ht="9" customHeight="1">
      <c r="A70" s="47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274"/>
      <c r="S70" s="17"/>
      <c r="T70" s="17"/>
      <c r="U70" s="17"/>
      <c r="V70" s="17"/>
      <c r="W70" s="17"/>
    </row>
    <row r="71" spans="1:23" ht="9" customHeight="1">
      <c r="A71" s="47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274"/>
      <c r="S71" s="17"/>
      <c r="T71" s="17"/>
      <c r="U71" s="17"/>
      <c r="V71" s="17"/>
      <c r="W71" s="17"/>
    </row>
    <row r="72" spans="1:23" ht="9" customHeight="1">
      <c r="A72" s="47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274"/>
      <c r="S72" s="17"/>
      <c r="T72" s="17"/>
      <c r="U72" s="17"/>
      <c r="V72" s="17"/>
      <c r="W72" s="17"/>
    </row>
    <row r="73" spans="1:23" ht="9" customHeight="1">
      <c r="A73" s="47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274"/>
      <c r="S73" s="17"/>
      <c r="T73" s="17"/>
      <c r="U73" s="17"/>
      <c r="V73" s="17"/>
      <c r="W73" s="17"/>
    </row>
    <row r="74" spans="1:23" ht="9" customHeight="1">
      <c r="A74" s="47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274"/>
      <c r="S74" s="17"/>
      <c r="T74" s="17"/>
      <c r="U74" s="17"/>
      <c r="V74" s="17"/>
      <c r="W74" s="17"/>
    </row>
    <row r="75" spans="1:23" ht="9" customHeight="1">
      <c r="A75" s="474"/>
      <c r="C75" s="37"/>
      <c r="D75" s="37"/>
      <c r="E75" s="37"/>
      <c r="F75" s="37"/>
      <c r="G75" s="37"/>
      <c r="Q75" s="123"/>
    </row>
    <row r="76" spans="1:23" ht="9" customHeight="1">
      <c r="A76" s="474"/>
      <c r="C76" s="37"/>
      <c r="D76" s="37"/>
      <c r="E76" s="37"/>
      <c r="F76" s="37"/>
      <c r="G76" s="37"/>
      <c r="Q76" s="123"/>
    </row>
    <row r="77" spans="1:23" ht="9" customHeight="1">
      <c r="A77" s="474"/>
      <c r="C77" s="37"/>
      <c r="D77" s="37"/>
      <c r="E77" s="37"/>
      <c r="F77" s="37"/>
      <c r="G77" s="37"/>
      <c r="Q77" s="123"/>
    </row>
    <row r="78" spans="1:23" ht="9" customHeight="1">
      <c r="A78" s="474"/>
      <c r="C78" s="37"/>
      <c r="D78" s="37"/>
      <c r="E78" s="37"/>
      <c r="F78" s="37"/>
      <c r="G78" s="37"/>
      <c r="Q78" s="123"/>
    </row>
    <row r="79" spans="1:23" ht="9" customHeight="1">
      <c r="A79" s="474"/>
      <c r="C79" s="37"/>
      <c r="D79" s="37"/>
      <c r="E79" s="37"/>
      <c r="F79" s="37"/>
      <c r="G79" s="37"/>
      <c r="Q79" s="123"/>
    </row>
    <row r="80" spans="1:23" ht="9" customHeight="1">
      <c r="A80" s="474"/>
      <c r="C80" s="37"/>
      <c r="D80" s="37"/>
      <c r="E80" s="37"/>
      <c r="F80" s="37"/>
      <c r="G80" s="37"/>
      <c r="Q80" s="123"/>
    </row>
    <row r="81" spans="1:17" ht="9" customHeight="1">
      <c r="A81" s="475"/>
      <c r="C81" s="37"/>
      <c r="D81" s="37"/>
      <c r="E81" s="37"/>
      <c r="F81" s="37"/>
      <c r="G81" s="37"/>
      <c r="Q81" s="123"/>
    </row>
    <row r="82" spans="1:17" ht="9" customHeight="1">
      <c r="A82" s="477"/>
      <c r="C82" s="37"/>
      <c r="D82" s="37"/>
      <c r="E82" s="37"/>
      <c r="F82" s="37"/>
      <c r="G82" s="37"/>
      <c r="Q82" s="123"/>
    </row>
    <row r="83" spans="1:17" ht="9" customHeight="1">
      <c r="A83" s="474"/>
      <c r="C83" s="37"/>
      <c r="D83" s="37"/>
      <c r="E83" s="37"/>
      <c r="F83" s="37"/>
      <c r="G83" s="37"/>
      <c r="Q83" s="123"/>
    </row>
    <row r="84" spans="1:17" ht="9" customHeight="1">
      <c r="A84" s="474"/>
      <c r="C84" s="37"/>
      <c r="D84" s="37"/>
      <c r="E84" s="37"/>
      <c r="F84" s="37"/>
      <c r="G84" s="37"/>
      <c r="Q84" s="123"/>
    </row>
    <row r="85" spans="1:17" ht="9" customHeight="1">
      <c r="A85" s="474"/>
      <c r="C85" s="37"/>
      <c r="D85" s="37"/>
      <c r="E85" s="37"/>
      <c r="F85" s="37"/>
      <c r="G85" s="37"/>
      <c r="Q85" s="123"/>
    </row>
    <row r="86" spans="1:17" ht="9" customHeight="1">
      <c r="A86" s="474"/>
      <c r="C86" s="37"/>
      <c r="D86" s="37"/>
      <c r="E86" s="37"/>
      <c r="F86" s="37"/>
      <c r="G86" s="37"/>
      <c r="Q86" s="123"/>
    </row>
    <row r="87" spans="1:17" ht="9" customHeight="1">
      <c r="A87" s="474"/>
      <c r="C87" s="37"/>
      <c r="D87" s="37"/>
      <c r="E87" s="37"/>
      <c r="F87" s="37"/>
      <c r="G87" s="37"/>
      <c r="Q87" s="123"/>
    </row>
    <row r="88" spans="1:17" ht="9" customHeight="1">
      <c r="A88" s="474"/>
      <c r="C88" s="37"/>
      <c r="D88" s="37"/>
      <c r="E88" s="37"/>
      <c r="F88" s="37"/>
      <c r="G88" s="37"/>
      <c r="Q88" s="123"/>
    </row>
    <row r="89" spans="1:17" ht="9" customHeight="1">
      <c r="A89" s="474"/>
      <c r="C89" s="37"/>
      <c r="D89" s="37"/>
      <c r="E89" s="37"/>
      <c r="F89" s="37"/>
      <c r="G89" s="37"/>
      <c r="Q89" s="123"/>
    </row>
    <row r="90" spans="1:17" ht="9" customHeight="1">
      <c r="A90" s="474"/>
      <c r="C90" s="37"/>
      <c r="D90" s="37"/>
      <c r="E90" s="37"/>
      <c r="F90" s="37"/>
      <c r="G90" s="37"/>
      <c r="Q90" s="123"/>
    </row>
    <row r="91" spans="1:17" ht="9" customHeight="1">
      <c r="A91" s="474"/>
      <c r="C91" s="37"/>
      <c r="D91" s="37"/>
      <c r="E91" s="37"/>
      <c r="F91" s="37"/>
      <c r="G91" s="37"/>
      <c r="Q91" s="123"/>
    </row>
    <row r="92" spans="1:17" ht="9" customHeight="1">
      <c r="A92" s="477"/>
      <c r="C92" s="37"/>
      <c r="D92" s="37"/>
      <c r="E92" s="37"/>
      <c r="F92" s="37"/>
      <c r="G92" s="37"/>
      <c r="Q92" s="123"/>
    </row>
    <row r="93" spans="1:17" ht="9" customHeight="1">
      <c r="A93" s="474"/>
      <c r="C93" s="37"/>
      <c r="D93" s="37"/>
      <c r="E93" s="37"/>
      <c r="F93" s="37"/>
      <c r="G93" s="37"/>
      <c r="Q93" s="123"/>
    </row>
    <row r="94" spans="1:17" ht="9" customHeight="1">
      <c r="A94" s="474"/>
      <c r="C94" s="37"/>
      <c r="D94" s="37"/>
      <c r="E94" s="37"/>
      <c r="F94" s="37"/>
      <c r="G94" s="37"/>
      <c r="Q94" s="123"/>
    </row>
    <row r="95" spans="1:17" ht="9" customHeight="1">
      <c r="A95" s="474"/>
      <c r="C95" s="37"/>
      <c r="D95" s="37"/>
      <c r="E95" s="37"/>
      <c r="F95" s="37"/>
      <c r="G95" s="37"/>
      <c r="Q95" s="123"/>
    </row>
    <row r="96" spans="1:17">
      <c r="A96" s="478"/>
      <c r="C96" s="37"/>
      <c r="D96" s="37"/>
      <c r="E96" s="37"/>
      <c r="F96" s="37"/>
      <c r="G96" s="37"/>
      <c r="Q96" s="123"/>
    </row>
    <row r="97" spans="1:17">
      <c r="A97" s="478"/>
      <c r="C97" s="37"/>
      <c r="D97" s="37"/>
      <c r="E97" s="37"/>
      <c r="F97" s="37"/>
      <c r="G97" s="37"/>
      <c r="Q97" s="123"/>
    </row>
    <row r="98" spans="1:17">
      <c r="A98" s="478"/>
      <c r="C98" s="37"/>
      <c r="D98" s="37"/>
      <c r="E98" s="37"/>
      <c r="F98" s="37"/>
      <c r="G98" s="37"/>
      <c r="Q98" s="123"/>
    </row>
    <row r="99" spans="1:17">
      <c r="A99" s="478"/>
      <c r="C99" s="37"/>
      <c r="D99" s="37"/>
      <c r="E99" s="37"/>
      <c r="F99" s="37"/>
      <c r="G99" s="37"/>
      <c r="Q99" s="123"/>
    </row>
    <row r="100" spans="1:17">
      <c r="A100" s="478"/>
      <c r="C100" s="37"/>
      <c r="D100" s="37"/>
      <c r="E100" s="37"/>
      <c r="F100" s="37"/>
      <c r="G100" s="37"/>
      <c r="Q100" s="123"/>
    </row>
    <row r="101" spans="1:17">
      <c r="A101" s="478"/>
      <c r="C101" s="37"/>
      <c r="D101" s="37"/>
      <c r="E101" s="37"/>
      <c r="F101" s="37"/>
      <c r="G101" s="37"/>
      <c r="Q101" s="123"/>
    </row>
    <row r="102" spans="1:17">
      <c r="A102" s="478"/>
      <c r="C102" s="37"/>
      <c r="D102" s="37"/>
      <c r="E102" s="37"/>
      <c r="F102" s="37"/>
      <c r="G102" s="37"/>
      <c r="Q102" s="123"/>
    </row>
    <row r="103" spans="1:17" ht="15.75">
      <c r="A103" s="131"/>
      <c r="C103" s="37"/>
      <c r="D103" s="37"/>
      <c r="E103" s="37"/>
      <c r="F103" s="37"/>
      <c r="G103" s="37"/>
      <c r="Q103" s="123"/>
    </row>
    <row r="104" spans="1:17" ht="15.75">
      <c r="A104" s="131"/>
      <c r="C104" s="37"/>
      <c r="D104" s="37"/>
      <c r="E104" s="37"/>
      <c r="F104" s="37"/>
      <c r="G104" s="37"/>
      <c r="Q104" s="123"/>
    </row>
    <row r="105" spans="1:17" ht="15.75">
      <c r="A105" s="131"/>
      <c r="C105" s="37"/>
      <c r="D105" s="37"/>
      <c r="E105" s="37"/>
      <c r="F105" s="37"/>
      <c r="G105" s="37"/>
      <c r="Q105" s="123"/>
    </row>
    <row r="106" spans="1:17" ht="15.75">
      <c r="A106" s="131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9"/>
      <c r="C194" s="37"/>
      <c r="D194" s="37"/>
      <c r="E194" s="37"/>
      <c r="F194" s="37"/>
      <c r="G194" s="37"/>
      <c r="Q194" s="123"/>
    </row>
    <row r="195" spans="1:17" ht="15.75">
      <c r="A195" s="19"/>
      <c r="C195" s="37"/>
      <c r="D195" s="37"/>
      <c r="E195" s="37"/>
      <c r="F195" s="37"/>
      <c r="G195" s="37"/>
      <c r="Q195" s="123"/>
    </row>
    <row r="196" spans="1:17" ht="15.75">
      <c r="A196" s="19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</row>
    <row r="198" spans="1:17" ht="15.75">
      <c r="A198" s="19"/>
      <c r="C198" s="37"/>
      <c r="D198" s="37"/>
      <c r="E198" s="37"/>
      <c r="F198" s="37"/>
      <c r="G198" s="37"/>
    </row>
    <row r="199" spans="1:17" ht="15.75">
      <c r="A199" s="19"/>
      <c r="C199" s="37"/>
      <c r="D199" s="37"/>
      <c r="E199" s="37"/>
      <c r="F199" s="37"/>
      <c r="G199" s="37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DN664"/>
  <sheetViews>
    <sheetView showGridLines="0" topLeftCell="A2" zoomScale="25" zoomScaleNormal="25" workbookViewId="0">
      <selection activeCell="K13" sqref="K13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6.28515625" style="656" customWidth="1"/>
    <col min="4" max="4" width="53.7109375" style="375" customWidth="1"/>
    <col min="5" max="5" width="66.28515625" style="375" customWidth="1"/>
    <col min="6" max="6" width="53.7109375" style="375" customWidth="1"/>
    <col min="7" max="7" width="66.28515625" style="375" customWidth="1"/>
    <col min="8" max="10" width="53.7109375" style="375" customWidth="1"/>
    <col min="11" max="11" width="66.28515625" style="375" customWidth="1"/>
    <col min="12" max="12" width="53.7109375" style="375" customWidth="1"/>
    <col min="13" max="13" width="66.28515625" style="375" customWidth="1"/>
    <col min="14" max="14" width="53.7109375" style="375" customWidth="1"/>
    <col min="15" max="15" width="66.2851562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6" s="195" customFormat="1" ht="92.25" customHeight="1">
      <c r="A8" s="194"/>
      <c r="B8" s="862" t="s">
        <v>45</v>
      </c>
      <c r="C8" s="862"/>
      <c r="D8" s="862"/>
      <c r="E8" s="862"/>
      <c r="F8" s="862"/>
      <c r="G8" s="862"/>
      <c r="H8" s="862"/>
      <c r="I8" s="862"/>
      <c r="J8" s="862" t="s">
        <v>51</v>
      </c>
      <c r="K8" s="862"/>
      <c r="L8" s="862"/>
      <c r="M8" s="862"/>
      <c r="N8" s="862"/>
      <c r="O8" s="862"/>
      <c r="P8" s="862"/>
      <c r="Q8" s="862"/>
      <c r="R8" s="193"/>
      <c r="Y8" s="195">
        <v>1</v>
      </c>
      <c r="Z8" s="195">
        <v>1</v>
      </c>
    </row>
    <row r="9" spans="1:26" s="202" customFormat="1" ht="262.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0" customHeight="1">
      <c r="A10" s="259" t="s">
        <v>13</v>
      </c>
      <c r="B10" s="204">
        <v>3727454.70316</v>
      </c>
      <c r="C10" s="204">
        <v>152190.64053999999</v>
      </c>
      <c r="D10" s="204">
        <v>16178.742109999999</v>
      </c>
      <c r="E10" s="204">
        <v>0</v>
      </c>
      <c r="F10" s="204">
        <v>39615.974596400003</v>
      </c>
      <c r="G10" s="204">
        <v>0</v>
      </c>
      <c r="H10" s="204">
        <v>3114267.0017300001</v>
      </c>
      <c r="I10" s="204">
        <v>7049707.0621400001</v>
      </c>
      <c r="J10" s="204">
        <v>3714526.7813240001</v>
      </c>
      <c r="K10" s="204">
        <v>65852.822388000001</v>
      </c>
      <c r="L10" s="204">
        <v>0</v>
      </c>
      <c r="M10" s="204">
        <v>24847.257129999998</v>
      </c>
      <c r="N10" s="204">
        <v>0</v>
      </c>
      <c r="O10" s="204">
        <v>6429</v>
      </c>
      <c r="P10" s="204">
        <v>904507.82803999993</v>
      </c>
      <c r="Q10" s="204">
        <v>4716163.6888800003</v>
      </c>
      <c r="R10" s="193"/>
    </row>
    <row r="11" spans="1:26" ht="90" customHeight="1">
      <c r="A11" s="259" t="s">
        <v>14</v>
      </c>
      <c r="B11" s="204">
        <v>25388.257369999999</v>
      </c>
      <c r="C11" s="204">
        <v>0</v>
      </c>
      <c r="D11" s="204">
        <v>1748.2</v>
      </c>
      <c r="E11" s="204">
        <v>0</v>
      </c>
      <c r="F11" s="204">
        <v>330.42945000000003</v>
      </c>
      <c r="G11" s="204">
        <v>0</v>
      </c>
      <c r="H11" s="204">
        <v>39285.627690000001</v>
      </c>
      <c r="I11" s="204">
        <v>66752.514509999994</v>
      </c>
      <c r="J11" s="204">
        <v>9940.9311799999996</v>
      </c>
      <c r="K11" s="204">
        <v>0</v>
      </c>
      <c r="L11" s="204">
        <v>0</v>
      </c>
      <c r="M11" s="204">
        <v>0</v>
      </c>
      <c r="N11" s="204">
        <v>2050.3328632000002</v>
      </c>
      <c r="O11" s="204">
        <v>0</v>
      </c>
      <c r="P11" s="204">
        <v>1396.5527299999999</v>
      </c>
      <c r="Q11" s="204">
        <v>13387.816769999999</v>
      </c>
      <c r="R11" s="193"/>
    </row>
    <row r="12" spans="1:26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6" ht="90" customHeight="1">
      <c r="A13" s="259" t="s">
        <v>933</v>
      </c>
      <c r="B13" s="204">
        <v>382852.67625000002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7855.4114</v>
      </c>
      <c r="I13" s="204">
        <v>390708.08765</v>
      </c>
      <c r="J13" s="204">
        <v>254237.03075000001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254237.03075000001</v>
      </c>
      <c r="R13" s="193"/>
    </row>
    <row r="14" spans="1:26" ht="90" customHeight="1">
      <c r="A14" s="259" t="s">
        <v>17</v>
      </c>
      <c r="B14" s="204">
        <v>2477715.3426648001</v>
      </c>
      <c r="C14" s="204">
        <v>8629.0141686000006</v>
      </c>
      <c r="D14" s="204">
        <v>19017.777238400002</v>
      </c>
      <c r="E14" s="204">
        <v>0</v>
      </c>
      <c r="F14" s="204">
        <v>35219.006285800002</v>
      </c>
      <c r="G14" s="204">
        <v>1997.5086132000001</v>
      </c>
      <c r="H14" s="204">
        <v>0</v>
      </c>
      <c r="I14" s="204">
        <v>2542578.64897</v>
      </c>
      <c r="J14" s="204">
        <v>1318269.1350829999</v>
      </c>
      <c r="K14" s="204">
        <v>809.96521580000001</v>
      </c>
      <c r="L14" s="204">
        <v>5188.0339699999995</v>
      </c>
      <c r="M14" s="204">
        <v>0</v>
      </c>
      <c r="N14" s="204">
        <v>26010.639962999998</v>
      </c>
      <c r="O14" s="204">
        <v>0</v>
      </c>
      <c r="P14" s="204">
        <v>0</v>
      </c>
      <c r="Q14" s="204">
        <v>1350277.7742300001</v>
      </c>
      <c r="R14" s="193"/>
    </row>
    <row r="15" spans="1:26" ht="90" customHeight="1">
      <c r="A15" s="259" t="s">
        <v>934</v>
      </c>
      <c r="B15" s="204">
        <v>538285.41004939994</v>
      </c>
      <c r="C15" s="204">
        <v>431.96446000000003</v>
      </c>
      <c r="D15" s="204">
        <v>1739.6761449999999</v>
      </c>
      <c r="E15" s="204">
        <v>0</v>
      </c>
      <c r="F15" s="204">
        <v>4037.3995817999999</v>
      </c>
      <c r="G15" s="204">
        <v>58.888349999999996</v>
      </c>
      <c r="H15" s="204">
        <v>0</v>
      </c>
      <c r="I15" s="204">
        <v>544553.33860000002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6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18" ht="90" customHeight="1">
      <c r="A17" s="259" t="s">
        <v>936</v>
      </c>
      <c r="B17" s="204">
        <v>2690198.5290786</v>
      </c>
      <c r="C17" s="204">
        <v>4458.7551382000001</v>
      </c>
      <c r="D17" s="204">
        <v>12671.266369000001</v>
      </c>
      <c r="E17" s="204">
        <v>0</v>
      </c>
      <c r="F17" s="204">
        <v>10906.879223400001</v>
      </c>
      <c r="G17" s="204">
        <v>38.207250200000004</v>
      </c>
      <c r="H17" s="204">
        <v>0</v>
      </c>
      <c r="I17" s="204">
        <v>2718273.6370900003</v>
      </c>
      <c r="J17" s="204">
        <v>2440168.5628765998</v>
      </c>
      <c r="K17" s="204">
        <v>728.05585999999994</v>
      </c>
      <c r="L17" s="204">
        <v>11730.9484092</v>
      </c>
      <c r="M17" s="204">
        <v>0</v>
      </c>
      <c r="N17" s="204">
        <v>22839.8479248</v>
      </c>
      <c r="O17" s="204">
        <v>0</v>
      </c>
      <c r="P17" s="204">
        <v>0</v>
      </c>
      <c r="Q17" s="204">
        <v>2475467.4150799997</v>
      </c>
      <c r="R17" s="193"/>
    </row>
    <row r="18" spans="1:118" ht="90" customHeight="1">
      <c r="A18" s="259" t="s">
        <v>20</v>
      </c>
      <c r="B18" s="204">
        <v>79944.02393000001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79944.02393000001</v>
      </c>
      <c r="J18" s="204">
        <v>4586.8927899999999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4586.8927899999999</v>
      </c>
      <c r="R18" s="193"/>
    </row>
    <row r="19" spans="1:118" ht="90" customHeight="1">
      <c r="A19" s="259" t="s">
        <v>21</v>
      </c>
      <c r="B19" s="204">
        <v>430403.98804759997</v>
      </c>
      <c r="C19" s="204">
        <v>4478.8491199999999</v>
      </c>
      <c r="D19" s="204">
        <v>12844.506869999999</v>
      </c>
      <c r="E19" s="204">
        <v>478.01657</v>
      </c>
      <c r="F19" s="204">
        <v>25111.495729599999</v>
      </c>
      <c r="G19" s="204">
        <v>3970.7557143999998</v>
      </c>
      <c r="H19" s="204">
        <v>11494.58786</v>
      </c>
      <c r="I19" s="204">
        <v>488782.19992000004</v>
      </c>
      <c r="J19" s="204">
        <v>1448889.756939</v>
      </c>
      <c r="K19" s="204">
        <v>19900.907479600002</v>
      </c>
      <c r="L19" s="204">
        <v>3249.99217</v>
      </c>
      <c r="M19" s="204">
        <v>1114.2918200000001</v>
      </c>
      <c r="N19" s="204">
        <v>23067.096107199999</v>
      </c>
      <c r="O19" s="204">
        <v>4471.1081299999996</v>
      </c>
      <c r="P19" s="204">
        <v>42223.381420000005</v>
      </c>
      <c r="Q19" s="204">
        <v>1542916.5340799999</v>
      </c>
      <c r="R19" s="193"/>
      <c r="DN19" s="34" t="s">
        <v>90</v>
      </c>
    </row>
    <row r="20" spans="1:118" ht="90" customHeight="1">
      <c r="A20" s="259" t="s">
        <v>937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1767697.1281786</v>
      </c>
      <c r="K20" s="204">
        <v>31600.696359999998</v>
      </c>
      <c r="L20" s="204">
        <v>6222.1439800000007</v>
      </c>
      <c r="M20" s="204">
        <v>1237.4856599999998</v>
      </c>
      <c r="N20" s="204">
        <v>26550.355950000001</v>
      </c>
      <c r="O20" s="204">
        <v>4149.4375399999999</v>
      </c>
      <c r="P20" s="204">
        <v>12.388200000000001</v>
      </c>
      <c r="Q20" s="204">
        <v>1837469.6358699999</v>
      </c>
      <c r="R20" s="193"/>
    </row>
    <row r="21" spans="1:118" ht="90" customHeight="1">
      <c r="A21" s="259" t="s">
        <v>938</v>
      </c>
      <c r="B21" s="204">
        <v>579409.17387399997</v>
      </c>
      <c r="C21" s="204">
        <v>15374.363946799998</v>
      </c>
      <c r="D21" s="204">
        <v>8307.0593900000003</v>
      </c>
      <c r="E21" s="204">
        <v>567.36316199999999</v>
      </c>
      <c r="F21" s="204">
        <v>14846.2521996</v>
      </c>
      <c r="G21" s="204">
        <v>2453.45973</v>
      </c>
      <c r="H21" s="204">
        <v>80148.231150000007</v>
      </c>
      <c r="I21" s="204">
        <v>701105.90346000006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18" ht="90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18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18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18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18" ht="90" customHeight="1">
      <c r="A26" s="259" t="s">
        <v>941</v>
      </c>
      <c r="B26" s="205">
        <v>10202.38917</v>
      </c>
      <c r="C26" s="205">
        <v>52.972000000000001</v>
      </c>
      <c r="D26" s="205">
        <v>53.998930000000001</v>
      </c>
      <c r="E26" s="205">
        <v>0</v>
      </c>
      <c r="F26" s="205">
        <v>123.56607000000001</v>
      </c>
      <c r="G26" s="205">
        <v>0</v>
      </c>
      <c r="H26" s="205">
        <v>0</v>
      </c>
      <c r="I26" s="205">
        <v>10432.926170000001</v>
      </c>
      <c r="J26" s="205">
        <v>598868.48355</v>
      </c>
      <c r="K26" s="205">
        <v>1037.5952299999999</v>
      </c>
      <c r="L26" s="204">
        <v>1687.7988799999998</v>
      </c>
      <c r="M26" s="204">
        <v>68.553490000000011</v>
      </c>
      <c r="N26" s="204">
        <v>3419.82881</v>
      </c>
      <c r="O26" s="204">
        <v>55.994599999999998</v>
      </c>
      <c r="P26" s="204">
        <v>0</v>
      </c>
      <c r="Q26" s="204">
        <v>605138.25455999991</v>
      </c>
      <c r="R26" s="193"/>
    </row>
    <row r="27" spans="1:118" ht="90" customHeight="1">
      <c r="A27" s="259" t="s">
        <v>942</v>
      </c>
      <c r="B27" s="205">
        <v>8094.71054</v>
      </c>
      <c r="C27" s="205">
        <v>0</v>
      </c>
      <c r="D27" s="205">
        <v>125.98500999999999</v>
      </c>
      <c r="E27" s="205">
        <v>0</v>
      </c>
      <c r="F27" s="205">
        <v>200</v>
      </c>
      <c r="G27" s="205">
        <v>50.409269399999999</v>
      </c>
      <c r="H27" s="205">
        <v>168.55229</v>
      </c>
      <c r="I27" s="205">
        <v>8639.6571100000001</v>
      </c>
      <c r="J27" s="205">
        <v>70555.498900000006</v>
      </c>
      <c r="K27" s="205">
        <v>1208.61482</v>
      </c>
      <c r="L27" s="204">
        <v>65.60727</v>
      </c>
      <c r="M27" s="204">
        <v>0</v>
      </c>
      <c r="N27" s="204">
        <v>623.23887999999999</v>
      </c>
      <c r="O27" s="204">
        <v>61.477539999999998</v>
      </c>
      <c r="P27" s="204">
        <v>0</v>
      </c>
      <c r="Q27" s="204">
        <v>72514.437409999999</v>
      </c>
      <c r="R27" s="193"/>
    </row>
    <row r="28" spans="1:118" ht="90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111090.24095000001</v>
      </c>
      <c r="K28" s="205">
        <v>812.82137</v>
      </c>
      <c r="L28" s="204">
        <v>1015.42024</v>
      </c>
      <c r="M28" s="204">
        <v>60.76164</v>
      </c>
      <c r="N28" s="204">
        <v>2839.3124199999997</v>
      </c>
      <c r="O28" s="204">
        <v>0</v>
      </c>
      <c r="P28" s="204">
        <v>0</v>
      </c>
      <c r="Q28" s="204">
        <v>115818.55662</v>
      </c>
      <c r="R28" s="193"/>
    </row>
    <row r="29" spans="1:118" ht="90" customHeight="1">
      <c r="A29" s="259" t="s">
        <v>30</v>
      </c>
      <c r="B29" s="205">
        <v>1459819.1170645999</v>
      </c>
      <c r="C29" s="205">
        <v>2208.5010499999999</v>
      </c>
      <c r="D29" s="205">
        <v>10971.6571578</v>
      </c>
      <c r="E29" s="205">
        <v>10.79439</v>
      </c>
      <c r="F29" s="205">
        <v>13712.535172599999</v>
      </c>
      <c r="G29" s="205">
        <v>79.678780000000003</v>
      </c>
      <c r="H29" s="205">
        <v>198221.62184000001</v>
      </c>
      <c r="I29" s="205">
        <v>1685023.9054700001</v>
      </c>
      <c r="J29" s="205">
        <v>1930628.3114479999</v>
      </c>
      <c r="K29" s="205">
        <v>0</v>
      </c>
      <c r="L29" s="204">
        <v>7574.0400514000003</v>
      </c>
      <c r="M29" s="204">
        <v>0</v>
      </c>
      <c r="N29" s="204">
        <v>3914.0188982</v>
      </c>
      <c r="O29" s="204">
        <v>0</v>
      </c>
      <c r="P29" s="204">
        <v>50612.256170000001</v>
      </c>
      <c r="Q29" s="204">
        <v>1992728.6265699998</v>
      </c>
      <c r="R29" s="193"/>
    </row>
    <row r="30" spans="1:118" ht="90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47946.854707799997</v>
      </c>
      <c r="K30" s="205">
        <v>0</v>
      </c>
      <c r="L30" s="204">
        <v>693.22814459999995</v>
      </c>
      <c r="M30" s="204">
        <v>0</v>
      </c>
      <c r="N30" s="204">
        <v>1876.6718633999999</v>
      </c>
      <c r="O30" s="204">
        <v>0</v>
      </c>
      <c r="P30" s="204">
        <v>3101.0847799999997</v>
      </c>
      <c r="Q30" s="204">
        <v>53617.839500000002</v>
      </c>
      <c r="R30" s="193"/>
    </row>
    <row r="31" spans="1:118" ht="90" customHeight="1">
      <c r="A31" s="259" t="s">
        <v>943</v>
      </c>
      <c r="B31" s="205">
        <v>86964.526845200002</v>
      </c>
      <c r="C31" s="205">
        <v>83.772929999999988</v>
      </c>
      <c r="D31" s="205">
        <v>1241.22398</v>
      </c>
      <c r="E31" s="205">
        <v>0</v>
      </c>
      <c r="F31" s="205">
        <v>5477.3240026000003</v>
      </c>
      <c r="G31" s="205">
        <v>0</v>
      </c>
      <c r="H31" s="205">
        <v>535.79349000000002</v>
      </c>
      <c r="I31" s="205">
        <v>94302.641250000001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18" ht="90" customHeight="1">
      <c r="A32" s="259" t="s">
        <v>944</v>
      </c>
      <c r="B32" s="204">
        <v>1831990.7656622001</v>
      </c>
      <c r="C32" s="204">
        <v>62246.868430000002</v>
      </c>
      <c r="D32" s="204">
        <v>5221.2801399999998</v>
      </c>
      <c r="E32" s="204">
        <v>7969.2723499999993</v>
      </c>
      <c r="F32" s="204">
        <v>19712.2327496</v>
      </c>
      <c r="G32" s="204">
        <v>22785.36823</v>
      </c>
      <c r="H32" s="204">
        <v>621302.64948999998</v>
      </c>
      <c r="I32" s="204">
        <v>2571228.4370500003</v>
      </c>
      <c r="J32" s="204">
        <v>884443.46747999999</v>
      </c>
      <c r="K32" s="204">
        <v>239508.81935000001</v>
      </c>
      <c r="L32" s="204">
        <v>0</v>
      </c>
      <c r="M32" s="204">
        <v>0</v>
      </c>
      <c r="N32" s="204">
        <v>1347.5764106000001</v>
      </c>
      <c r="O32" s="204">
        <v>6390.81149</v>
      </c>
      <c r="P32" s="204">
        <v>113600.57938</v>
      </c>
      <c r="Q32" s="204">
        <v>1245291.2541099999</v>
      </c>
      <c r="R32" s="193"/>
    </row>
    <row r="33" spans="1:18" ht="90" customHeight="1">
      <c r="A33" s="259" t="s">
        <v>34</v>
      </c>
      <c r="B33" s="204">
        <v>482416.84121359995</v>
      </c>
      <c r="C33" s="204">
        <v>23789.421749000001</v>
      </c>
      <c r="D33" s="204">
        <v>7293.8770862000001</v>
      </c>
      <c r="E33" s="204">
        <v>1827.0329999999999</v>
      </c>
      <c r="F33" s="204">
        <v>14834.7441832</v>
      </c>
      <c r="G33" s="204">
        <v>11114.4349256</v>
      </c>
      <c r="H33" s="204">
        <v>169772.03361000001</v>
      </c>
      <c r="I33" s="204">
        <v>711048.38579999993</v>
      </c>
      <c r="J33" s="204">
        <v>430806.47271300002</v>
      </c>
      <c r="K33" s="204">
        <v>33218.704920000004</v>
      </c>
      <c r="L33" s="204">
        <v>2804.8458999999998</v>
      </c>
      <c r="M33" s="204">
        <v>1035</v>
      </c>
      <c r="N33" s="204">
        <v>34341.392856600003</v>
      </c>
      <c r="O33" s="204">
        <v>25309.467982000002</v>
      </c>
      <c r="P33" s="204">
        <v>65446.548310000006</v>
      </c>
      <c r="Q33" s="204">
        <v>592962.43267999997</v>
      </c>
      <c r="R33" s="193"/>
    </row>
    <row r="34" spans="1:18" ht="90" customHeight="1">
      <c r="A34" s="259" t="s">
        <v>945</v>
      </c>
      <c r="B34" s="204">
        <v>39211.523540000002</v>
      </c>
      <c r="C34" s="204">
        <v>1274.74666</v>
      </c>
      <c r="D34" s="204">
        <v>0</v>
      </c>
      <c r="E34" s="204">
        <v>0</v>
      </c>
      <c r="F34" s="204">
        <v>0</v>
      </c>
      <c r="G34" s="204">
        <v>0</v>
      </c>
      <c r="H34" s="204">
        <v>1334.182</v>
      </c>
      <c r="I34" s="204">
        <v>41820.4522</v>
      </c>
      <c r="J34" s="204">
        <v>1366.9226000000001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734.87977999999998</v>
      </c>
      <c r="Q34" s="204">
        <v>2101.8023800000001</v>
      </c>
      <c r="R34" s="193"/>
    </row>
    <row r="35" spans="1:18" ht="123" customHeight="1">
      <c r="A35" s="259" t="s">
        <v>946</v>
      </c>
      <c r="B35" s="204">
        <v>47804.917679999999</v>
      </c>
      <c r="C35" s="204">
        <v>1991.9838099999999</v>
      </c>
      <c r="D35" s="204">
        <v>308.7</v>
      </c>
      <c r="E35" s="204">
        <v>1102.5127</v>
      </c>
      <c r="F35" s="204">
        <v>1392.34231</v>
      </c>
      <c r="G35" s="204">
        <v>0</v>
      </c>
      <c r="H35" s="204">
        <v>2.1840000000000002</v>
      </c>
      <c r="I35" s="204">
        <v>52602.640500000001</v>
      </c>
      <c r="J35" s="204">
        <v>57294.135909999997</v>
      </c>
      <c r="K35" s="204">
        <v>8793.05393</v>
      </c>
      <c r="L35" s="204">
        <v>302.35134999999997</v>
      </c>
      <c r="M35" s="204">
        <v>0</v>
      </c>
      <c r="N35" s="204">
        <v>6098.0744599999998</v>
      </c>
      <c r="O35" s="204">
        <v>2314.8085299999998</v>
      </c>
      <c r="P35" s="204">
        <v>0</v>
      </c>
      <c r="Q35" s="204">
        <v>74802.424180000002</v>
      </c>
      <c r="R35" s="193"/>
    </row>
    <row r="36" spans="1:18" ht="90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0" customHeight="1">
      <c r="A37" s="259" t="s">
        <v>948</v>
      </c>
      <c r="B37" s="204">
        <v>148889.49275999999</v>
      </c>
      <c r="C37" s="204">
        <v>181.2</v>
      </c>
      <c r="D37" s="204">
        <v>0</v>
      </c>
      <c r="E37" s="204">
        <v>0</v>
      </c>
      <c r="F37" s="204">
        <v>0</v>
      </c>
      <c r="G37" s="204">
        <v>0</v>
      </c>
      <c r="H37" s="204">
        <v>1844.2321299999999</v>
      </c>
      <c r="I37" s="204">
        <v>150914.92488999999</v>
      </c>
      <c r="J37" s="204">
        <v>3045.8546099999999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3045.8546099999999</v>
      </c>
      <c r="R37" s="193"/>
    </row>
    <row r="38" spans="1:18" ht="90" customHeight="1">
      <c r="A38" s="259" t="s">
        <v>949</v>
      </c>
      <c r="B38" s="204">
        <v>519758.81837679999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316.43205</v>
      </c>
      <c r="I38" s="204">
        <v>520075.25043000001</v>
      </c>
      <c r="J38" s="204">
        <v>38891.978090000004</v>
      </c>
      <c r="K38" s="204">
        <v>45254.271220000002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84146.249309999999</v>
      </c>
      <c r="R38" s="193"/>
    </row>
    <row r="39" spans="1:18" s="140" customFormat="1" ht="83.25" customHeight="1">
      <c r="A39" s="260" t="s">
        <v>745</v>
      </c>
      <c r="B39" s="261">
        <f t="shared" ref="B39:Q39" si="0">SUM(B10:B38)</f>
        <v>15566805.207276803</v>
      </c>
      <c r="C39" s="261">
        <f t="shared" si="0"/>
        <v>277393.05400260002</v>
      </c>
      <c r="D39" s="261">
        <f t="shared" si="0"/>
        <v>97723.950426399984</v>
      </c>
      <c r="E39" s="261">
        <f t="shared" si="0"/>
        <v>11954.992171999998</v>
      </c>
      <c r="F39" s="261">
        <f t="shared" si="0"/>
        <v>185520.18155460001</v>
      </c>
      <c r="G39" s="261">
        <f t="shared" si="0"/>
        <v>42548.710862799999</v>
      </c>
      <c r="H39" s="261">
        <f t="shared" si="0"/>
        <v>4246548.5407300014</v>
      </c>
      <c r="I39" s="261">
        <f t="shared" si="0"/>
        <v>20428494.637140006</v>
      </c>
      <c r="J39" s="261">
        <f t="shared" si="0"/>
        <v>15133254.440079998</v>
      </c>
      <c r="K39" s="261">
        <f t="shared" si="0"/>
        <v>448726.32814340002</v>
      </c>
      <c r="L39" s="261">
        <f t="shared" si="0"/>
        <v>40534.410365199998</v>
      </c>
      <c r="M39" s="261">
        <f t="shared" si="0"/>
        <v>28363.349739999994</v>
      </c>
      <c r="N39" s="261">
        <f t="shared" si="0"/>
        <v>154978.387407</v>
      </c>
      <c r="O39" s="261">
        <f t="shared" si="0"/>
        <v>49182.105812000002</v>
      </c>
      <c r="P39" s="261">
        <f t="shared" si="0"/>
        <v>1181635.49881</v>
      </c>
      <c r="Q39" s="261">
        <f t="shared" si="0"/>
        <v>17036674.520380005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6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64"/>
  <sheetViews>
    <sheetView showGridLines="0" topLeftCell="A2" zoomScale="25" zoomScaleNormal="25" workbookViewId="0">
      <selection activeCell="O6" activeCellId="5" sqref="C1:C1048576 E1:E1048576 G1:G1048576 K1:K1048576 M1:M1048576 O1:O1048576"/>
    </sheetView>
  </sheetViews>
  <sheetFormatPr baseColWidth="10" defaultRowHeight="60"/>
  <cols>
    <col min="1" max="1" width="214.42578125" style="753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375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14.42578125" style="375" customWidth="1"/>
    <col min="258" max="273" width="53.7109375" style="375" customWidth="1"/>
    <col min="274" max="274" width="6.5703125" style="375" customWidth="1"/>
    <col min="275" max="512" width="11.42578125" style="375"/>
    <col min="513" max="513" width="214.42578125" style="375" customWidth="1"/>
    <col min="514" max="529" width="53.7109375" style="375" customWidth="1"/>
    <col min="530" max="530" width="6.5703125" style="375" customWidth="1"/>
    <col min="531" max="768" width="11.42578125" style="375"/>
    <col min="769" max="769" width="214.42578125" style="375" customWidth="1"/>
    <col min="770" max="785" width="53.7109375" style="375" customWidth="1"/>
    <col min="786" max="786" width="6.5703125" style="375" customWidth="1"/>
    <col min="787" max="1024" width="11.42578125" style="375"/>
    <col min="1025" max="1025" width="214.42578125" style="375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14.42578125" style="375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14.42578125" style="375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14.42578125" style="375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14.42578125" style="375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14.42578125" style="375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14.42578125" style="375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14.42578125" style="375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14.42578125" style="375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14.42578125" style="375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14.42578125" style="375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14.42578125" style="375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14.42578125" style="375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14.42578125" style="375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14.42578125" style="375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14.42578125" style="375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14.42578125" style="375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14.42578125" style="375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14.42578125" style="375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14.42578125" style="375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14.42578125" style="375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14.42578125" style="375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14.42578125" style="375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14.42578125" style="375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14.42578125" style="375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14.42578125" style="375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14.42578125" style="375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14.42578125" style="375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14.42578125" style="375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14.42578125" style="375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14.42578125" style="375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14.42578125" style="375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14.42578125" style="375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14.42578125" style="375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14.42578125" style="375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14.42578125" style="375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14.42578125" style="375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14.42578125" style="375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14.42578125" style="375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14.42578125" style="375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14.42578125" style="375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14.42578125" style="375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14.42578125" style="375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14.42578125" style="375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14.42578125" style="375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14.42578125" style="375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14.42578125" style="375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14.42578125" style="375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14.42578125" style="375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14.42578125" style="375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14.42578125" style="375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14.42578125" style="375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14.42578125" style="375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14.42578125" style="375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14.42578125" style="375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14.42578125" style="375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14.42578125" style="375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14.42578125" style="375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14.42578125" style="375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14.42578125" style="375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6" s="1" customFormat="1" ht="5.25" hidden="1" customHeight="1">
      <c r="A1" s="738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>
      <c r="A6" s="739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740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6" s="195" customFormat="1" ht="92.25" customHeight="1">
      <c r="A8" s="741"/>
      <c r="B8" s="862" t="s">
        <v>155</v>
      </c>
      <c r="C8" s="862"/>
      <c r="D8" s="862"/>
      <c r="E8" s="862"/>
      <c r="F8" s="862"/>
      <c r="G8" s="862"/>
      <c r="H8" s="862"/>
      <c r="I8" s="862"/>
      <c r="J8" s="862" t="s">
        <v>156</v>
      </c>
      <c r="K8" s="862"/>
      <c r="L8" s="862"/>
      <c r="M8" s="862"/>
      <c r="N8" s="862"/>
      <c r="O8" s="862"/>
      <c r="P8" s="862"/>
      <c r="Q8" s="862"/>
      <c r="R8" s="193"/>
      <c r="Y8" s="195">
        <v>1</v>
      </c>
      <c r="Z8" s="195">
        <v>1</v>
      </c>
    </row>
    <row r="9" spans="1:26" s="202" customFormat="1" ht="237.7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5.1" customHeight="1">
      <c r="A10" s="742" t="s">
        <v>13</v>
      </c>
      <c r="B10" s="204">
        <v>3185922.4043796002</v>
      </c>
      <c r="C10" s="204">
        <v>100301.37831999999</v>
      </c>
      <c r="D10" s="204">
        <v>0</v>
      </c>
      <c r="E10" s="204">
        <v>0</v>
      </c>
      <c r="F10" s="204">
        <v>9803.9071199999998</v>
      </c>
      <c r="G10" s="204">
        <v>0</v>
      </c>
      <c r="H10" s="204">
        <v>2525942.6825799998</v>
      </c>
      <c r="I10" s="204">
        <v>5821970.3723999998</v>
      </c>
      <c r="J10" s="204">
        <v>6465978.893352</v>
      </c>
      <c r="K10" s="204">
        <v>391062.79952</v>
      </c>
      <c r="L10" s="204">
        <v>698.08677</v>
      </c>
      <c r="M10" s="204">
        <v>4375</v>
      </c>
      <c r="N10" s="204">
        <v>11769.587890000001</v>
      </c>
      <c r="O10" s="204">
        <v>13871.176880000001</v>
      </c>
      <c r="P10" s="204">
        <v>5598778.1905200006</v>
      </c>
      <c r="Q10" s="204">
        <v>12486533.734930001</v>
      </c>
      <c r="R10" s="193"/>
    </row>
    <row r="11" spans="1:26" ht="95.1" customHeight="1">
      <c r="A11" s="742" t="s">
        <v>14</v>
      </c>
      <c r="B11" s="204">
        <v>19383.649034800001</v>
      </c>
      <c r="C11" s="204">
        <v>0</v>
      </c>
      <c r="D11" s="204">
        <v>0</v>
      </c>
      <c r="E11" s="204">
        <v>0</v>
      </c>
      <c r="F11" s="204">
        <v>1144.8103828000001</v>
      </c>
      <c r="G11" s="204">
        <v>0</v>
      </c>
      <c r="H11" s="204">
        <v>23604.07084</v>
      </c>
      <c r="I11" s="204">
        <v>44132.530250000003</v>
      </c>
      <c r="J11" s="204">
        <v>10537.04718</v>
      </c>
      <c r="K11" s="204">
        <v>0</v>
      </c>
      <c r="L11" s="204">
        <v>0</v>
      </c>
      <c r="M11" s="204">
        <v>0</v>
      </c>
      <c r="N11" s="204">
        <v>7.1868699999999999</v>
      </c>
      <c r="O11" s="204">
        <v>0</v>
      </c>
      <c r="P11" s="204">
        <v>125662.34437999999</v>
      </c>
      <c r="Q11" s="204">
        <v>136206.57842999999</v>
      </c>
      <c r="R11" s="193"/>
    </row>
    <row r="12" spans="1:26" ht="95.1" customHeight="1">
      <c r="A12" s="742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206219.36611999999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206219.36611999999</v>
      </c>
      <c r="R12" s="193"/>
    </row>
    <row r="13" spans="1:26" ht="95.1" customHeight="1">
      <c r="A13" s="742" t="s">
        <v>933</v>
      </c>
      <c r="B13" s="204">
        <v>39592.163979999998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179.34</v>
      </c>
      <c r="I13" s="204">
        <v>39771.503979999994</v>
      </c>
      <c r="J13" s="204">
        <v>418146.05377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418146.05377</v>
      </c>
      <c r="R13" s="193"/>
    </row>
    <row r="14" spans="1:26" ht="95.1" customHeight="1">
      <c r="A14" s="742" t="s">
        <v>17</v>
      </c>
      <c r="B14" s="204">
        <v>4221629.8095563995</v>
      </c>
      <c r="C14" s="204">
        <v>12605.5160808</v>
      </c>
      <c r="D14" s="204">
        <v>23187.0490474</v>
      </c>
      <c r="E14" s="204">
        <v>1305.0683370000002</v>
      </c>
      <c r="F14" s="204">
        <v>61580.623404799997</v>
      </c>
      <c r="G14" s="204">
        <v>4084.7784689999999</v>
      </c>
      <c r="H14" s="204">
        <v>0</v>
      </c>
      <c r="I14" s="204">
        <v>4324392.8448900003</v>
      </c>
      <c r="J14" s="204">
        <v>688824.49794480007</v>
      </c>
      <c r="K14" s="204">
        <v>6941.3566215999999</v>
      </c>
      <c r="L14" s="204">
        <v>12497.7930674</v>
      </c>
      <c r="M14" s="204">
        <v>382.20448839999995</v>
      </c>
      <c r="N14" s="204">
        <v>14759.037696799998</v>
      </c>
      <c r="O14" s="204">
        <v>1793.9804147999998</v>
      </c>
      <c r="P14" s="204">
        <v>0</v>
      </c>
      <c r="Q14" s="204">
        <v>725198.87026</v>
      </c>
      <c r="R14" s="193"/>
    </row>
    <row r="15" spans="1:26" ht="95.1" customHeight="1">
      <c r="A15" s="742" t="s">
        <v>934</v>
      </c>
      <c r="B15" s="204">
        <v>1508.4427408000001</v>
      </c>
      <c r="C15" s="204">
        <v>46.717089999999999</v>
      </c>
      <c r="D15" s="204">
        <v>37.346179999999997</v>
      </c>
      <c r="E15" s="204">
        <v>0</v>
      </c>
      <c r="F15" s="204">
        <v>492.62006000000002</v>
      </c>
      <c r="G15" s="204">
        <v>0</v>
      </c>
      <c r="H15" s="204">
        <v>0</v>
      </c>
      <c r="I15" s="204">
        <v>2085.1260700000003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6" ht="99">
      <c r="A16" s="742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5.1" customHeight="1">
      <c r="A17" s="742" t="s">
        <v>936</v>
      </c>
      <c r="B17" s="204">
        <v>6626633.0968904002</v>
      </c>
      <c r="C17" s="204">
        <v>2602.1893888</v>
      </c>
      <c r="D17" s="204">
        <v>27543.890666200001</v>
      </c>
      <c r="E17" s="204">
        <v>0</v>
      </c>
      <c r="F17" s="204">
        <v>55808.649623000005</v>
      </c>
      <c r="G17" s="204">
        <v>45.442492200000004</v>
      </c>
      <c r="H17" s="204">
        <v>0</v>
      </c>
      <c r="I17" s="204">
        <v>6712633.2690600008</v>
      </c>
      <c r="J17" s="204">
        <v>313705.46935279999</v>
      </c>
      <c r="K17" s="204">
        <v>47.981199999999994</v>
      </c>
      <c r="L17" s="204">
        <v>2498.9231285999999</v>
      </c>
      <c r="M17" s="204">
        <v>0</v>
      </c>
      <c r="N17" s="204">
        <v>3056.8529026000001</v>
      </c>
      <c r="O17" s="204">
        <v>0</v>
      </c>
      <c r="P17" s="204">
        <v>0</v>
      </c>
      <c r="Q17" s="204">
        <v>319309.22657999996</v>
      </c>
      <c r="R17" s="193"/>
    </row>
    <row r="18" spans="1:18" ht="95.1" customHeight="1">
      <c r="A18" s="742" t="s">
        <v>20</v>
      </c>
      <c r="B18" s="204">
        <v>1309.9055700000001</v>
      </c>
      <c r="C18" s="204">
        <v>0</v>
      </c>
      <c r="D18" s="204">
        <v>0</v>
      </c>
      <c r="E18" s="204">
        <v>0</v>
      </c>
      <c r="F18" s="204">
        <v>59.804639999999999</v>
      </c>
      <c r="G18" s="204">
        <v>0</v>
      </c>
      <c r="H18" s="204">
        <v>0</v>
      </c>
      <c r="I18" s="204">
        <v>1369.71021</v>
      </c>
      <c r="J18" s="204">
        <v>369.34924999999998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369.34924999999998</v>
      </c>
      <c r="R18" s="193"/>
    </row>
    <row r="19" spans="1:18" ht="95.1" customHeight="1">
      <c r="A19" s="742" t="s">
        <v>21</v>
      </c>
      <c r="B19" s="204">
        <v>1337734.3158535999</v>
      </c>
      <c r="C19" s="204">
        <v>23036.532865600002</v>
      </c>
      <c r="D19" s="204">
        <v>20153.754107000001</v>
      </c>
      <c r="E19" s="204">
        <v>1793.43031</v>
      </c>
      <c r="F19" s="204">
        <v>63000.078483999998</v>
      </c>
      <c r="G19" s="204">
        <v>4842.6727082000007</v>
      </c>
      <c r="H19" s="204">
        <v>75279.633119999999</v>
      </c>
      <c r="I19" s="204">
        <v>1525840.41744</v>
      </c>
      <c r="J19" s="204">
        <v>378925.58624000003</v>
      </c>
      <c r="K19" s="204">
        <v>4428.7826299999997</v>
      </c>
      <c r="L19" s="204">
        <v>2367.76343</v>
      </c>
      <c r="M19" s="204">
        <v>127.23048</v>
      </c>
      <c r="N19" s="204">
        <v>11448.5626668</v>
      </c>
      <c r="O19" s="204">
        <v>1254.7721000000001</v>
      </c>
      <c r="P19" s="204">
        <v>31610.125620000003</v>
      </c>
      <c r="Q19" s="204">
        <v>430162.82316999999</v>
      </c>
      <c r="R19" s="193"/>
    </row>
    <row r="20" spans="1:18" ht="95.1" customHeight="1">
      <c r="A20" s="742" t="s">
        <v>937</v>
      </c>
      <c r="B20" s="204">
        <v>147451.85355019997</v>
      </c>
      <c r="C20" s="204">
        <v>2474.0569095999999</v>
      </c>
      <c r="D20" s="204">
        <v>1904.3960004</v>
      </c>
      <c r="E20" s="204">
        <v>63.603610000000003</v>
      </c>
      <c r="F20" s="204">
        <v>6573.42731</v>
      </c>
      <c r="G20" s="204">
        <v>242.99745999999999</v>
      </c>
      <c r="H20" s="204">
        <v>0</v>
      </c>
      <c r="I20" s="204">
        <v>158710.33486</v>
      </c>
      <c r="J20" s="204">
        <v>615469.03229999996</v>
      </c>
      <c r="K20" s="204">
        <v>13252.34024</v>
      </c>
      <c r="L20" s="204">
        <v>6637.4833899999994</v>
      </c>
      <c r="M20" s="204">
        <v>464.68950999999998</v>
      </c>
      <c r="N20" s="204">
        <v>38444.606200000002</v>
      </c>
      <c r="O20" s="204">
        <v>5570.8630899999998</v>
      </c>
      <c r="P20" s="204">
        <v>1168.0545400000001</v>
      </c>
      <c r="Q20" s="204">
        <v>681007.06926999998</v>
      </c>
      <c r="R20" s="193"/>
    </row>
    <row r="21" spans="1:18" ht="95.1" customHeight="1">
      <c r="A21" s="742" t="s">
        <v>938</v>
      </c>
      <c r="B21" s="204">
        <v>2192550.8939856002</v>
      </c>
      <c r="C21" s="204">
        <v>46172.164862599995</v>
      </c>
      <c r="D21" s="204">
        <v>15254.346124199999</v>
      </c>
      <c r="E21" s="204">
        <v>1018.7638344000001</v>
      </c>
      <c r="F21" s="204">
        <v>38598.799992399996</v>
      </c>
      <c r="G21" s="204">
        <v>2282.3515912000003</v>
      </c>
      <c r="H21" s="204">
        <v>0</v>
      </c>
      <c r="I21" s="204">
        <v>2295877.32039</v>
      </c>
      <c r="J21" s="204">
        <v>457413.27439979999</v>
      </c>
      <c r="K21" s="204">
        <v>10887.908614</v>
      </c>
      <c r="L21" s="204">
        <v>2765.8538399999998</v>
      </c>
      <c r="M21" s="204">
        <v>512.30119999999999</v>
      </c>
      <c r="N21" s="204">
        <v>15900.028838</v>
      </c>
      <c r="O21" s="204">
        <v>2751.6012900000001</v>
      </c>
      <c r="P21" s="204">
        <v>40683.511420000003</v>
      </c>
      <c r="Q21" s="204">
        <v>530914.47961000004</v>
      </c>
      <c r="R21" s="193"/>
    </row>
    <row r="22" spans="1:18" ht="95.1" customHeight="1">
      <c r="A22" s="742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5.1" customHeight="1">
      <c r="A23" s="742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5.1" customHeight="1">
      <c r="A24" s="742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5.1" customHeight="1">
      <c r="A25" s="742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5.1" customHeight="1">
      <c r="A26" s="742" t="s">
        <v>941</v>
      </c>
      <c r="B26" s="205">
        <v>137004.48367660001</v>
      </c>
      <c r="C26" s="205">
        <v>2609.2566099999999</v>
      </c>
      <c r="D26" s="205">
        <v>1987.68544</v>
      </c>
      <c r="E26" s="205">
        <v>0</v>
      </c>
      <c r="F26" s="205">
        <v>4313.6223064000005</v>
      </c>
      <c r="G26" s="205">
        <v>642.9899448000001</v>
      </c>
      <c r="H26" s="205">
        <v>0</v>
      </c>
      <c r="I26" s="205">
        <v>146558.03797999999</v>
      </c>
      <c r="J26" s="205">
        <v>108250.37931999999</v>
      </c>
      <c r="K26" s="205">
        <v>5389.8369400000001</v>
      </c>
      <c r="L26" s="204">
        <v>1523.3087600000001</v>
      </c>
      <c r="M26" s="204">
        <v>0</v>
      </c>
      <c r="N26" s="204">
        <v>2230.4591299999997</v>
      </c>
      <c r="O26" s="204">
        <v>1783.3614</v>
      </c>
      <c r="P26" s="204">
        <v>856.79499999999996</v>
      </c>
      <c r="Q26" s="204">
        <v>120034.14055</v>
      </c>
      <c r="R26" s="193"/>
    </row>
    <row r="27" spans="1:18" ht="99">
      <c r="A27" s="742" t="s">
        <v>942</v>
      </c>
      <c r="B27" s="205">
        <v>65817.936414600001</v>
      </c>
      <c r="C27" s="205">
        <v>3549.9977699999999</v>
      </c>
      <c r="D27" s="205">
        <v>658.73343</v>
      </c>
      <c r="E27" s="205">
        <v>0</v>
      </c>
      <c r="F27" s="205">
        <v>2123.4513952000002</v>
      </c>
      <c r="G27" s="205">
        <v>650.29521</v>
      </c>
      <c r="H27" s="205">
        <v>0</v>
      </c>
      <c r="I27" s="205">
        <v>72800.414220000006</v>
      </c>
      <c r="J27" s="205">
        <v>14365.60089</v>
      </c>
      <c r="K27" s="205">
        <v>990.55858000000001</v>
      </c>
      <c r="L27" s="204">
        <v>0</v>
      </c>
      <c r="M27" s="204">
        <v>0</v>
      </c>
      <c r="N27" s="204">
        <v>386.56619000000001</v>
      </c>
      <c r="O27" s="204">
        <v>0</v>
      </c>
      <c r="P27" s="204">
        <v>0</v>
      </c>
      <c r="Q27" s="204">
        <v>15742.72566</v>
      </c>
      <c r="R27" s="193"/>
    </row>
    <row r="28" spans="1:18" ht="95.1" customHeight="1">
      <c r="A28" s="742" t="s">
        <v>29</v>
      </c>
      <c r="B28" s="205">
        <v>41472.417889999997</v>
      </c>
      <c r="C28" s="205">
        <v>86.723199999999991</v>
      </c>
      <c r="D28" s="205">
        <v>584.58941000000004</v>
      </c>
      <c r="E28" s="205">
        <v>0</v>
      </c>
      <c r="F28" s="205">
        <v>1488.56324</v>
      </c>
      <c r="G28" s="205">
        <v>0</v>
      </c>
      <c r="H28" s="205">
        <v>0</v>
      </c>
      <c r="I28" s="205">
        <v>43632.293740000001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5.1" customHeight="1">
      <c r="A29" s="742" t="s">
        <v>30</v>
      </c>
      <c r="B29" s="205">
        <v>1336851.9439346001</v>
      </c>
      <c r="C29" s="205">
        <v>720.37203</v>
      </c>
      <c r="D29" s="205">
        <v>12778.798470000002</v>
      </c>
      <c r="E29" s="205">
        <v>35.365222600000003</v>
      </c>
      <c r="F29" s="205">
        <v>53918.487481200005</v>
      </c>
      <c r="G29" s="205">
        <v>137.70957999999999</v>
      </c>
      <c r="H29" s="205">
        <v>167544.63759999999</v>
      </c>
      <c r="I29" s="205">
        <v>1571987.31431</v>
      </c>
      <c r="J29" s="205">
        <v>668885.68489000003</v>
      </c>
      <c r="K29" s="205">
        <v>94.174220000000005</v>
      </c>
      <c r="L29" s="204">
        <v>7135.23578</v>
      </c>
      <c r="M29" s="204">
        <v>0</v>
      </c>
      <c r="N29" s="204">
        <v>10869.203682199999</v>
      </c>
      <c r="O29" s="204">
        <v>405.37736999999998</v>
      </c>
      <c r="P29" s="204">
        <v>239644.01503000001</v>
      </c>
      <c r="Q29" s="204">
        <v>927033.69097</v>
      </c>
      <c r="R29" s="193"/>
    </row>
    <row r="30" spans="1:18" ht="95.1" customHeight="1">
      <c r="A30" s="742" t="s">
        <v>31</v>
      </c>
      <c r="B30" s="205">
        <v>4344.7937449999999</v>
      </c>
      <c r="C30" s="205">
        <v>0</v>
      </c>
      <c r="D30" s="205">
        <v>146.94192000000001</v>
      </c>
      <c r="E30" s="205">
        <v>0</v>
      </c>
      <c r="F30" s="205">
        <v>150.49428</v>
      </c>
      <c r="G30" s="205">
        <v>170.24092999999999</v>
      </c>
      <c r="H30" s="205">
        <v>509.89292999999998</v>
      </c>
      <c r="I30" s="205">
        <v>5322.3638000000001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95.1" customHeight="1">
      <c r="A31" s="742" t="s">
        <v>943</v>
      </c>
      <c r="B31" s="205">
        <v>200557.67315740002</v>
      </c>
      <c r="C31" s="205">
        <v>380.7768686</v>
      </c>
      <c r="D31" s="205">
        <v>1686.4592984000001</v>
      </c>
      <c r="E31" s="205">
        <v>0</v>
      </c>
      <c r="F31" s="205">
        <v>10865.470696599999</v>
      </c>
      <c r="G31" s="205">
        <v>79.689807400000007</v>
      </c>
      <c r="H31" s="205">
        <v>15329.40401</v>
      </c>
      <c r="I31" s="205">
        <v>228899.47383999999</v>
      </c>
      <c r="J31" s="205">
        <v>24789.325231199997</v>
      </c>
      <c r="K31" s="205">
        <v>303.65478659999997</v>
      </c>
      <c r="L31" s="204">
        <v>750.99569220000001</v>
      </c>
      <c r="M31" s="204">
        <v>0</v>
      </c>
      <c r="N31" s="204">
        <v>2222.3618980000001</v>
      </c>
      <c r="O31" s="204">
        <v>335.15227000000004</v>
      </c>
      <c r="P31" s="204">
        <v>402.32539000000003</v>
      </c>
      <c r="Q31" s="204">
        <v>28803.815280000003</v>
      </c>
      <c r="R31" s="193"/>
    </row>
    <row r="32" spans="1:18" ht="95.1" customHeight="1">
      <c r="A32" s="742" t="s">
        <v>944</v>
      </c>
      <c r="B32" s="204">
        <v>1549132.4581702</v>
      </c>
      <c r="C32" s="204">
        <v>132753.83020500001</v>
      </c>
      <c r="D32" s="204">
        <v>5230.1871566</v>
      </c>
      <c r="E32" s="204">
        <v>0</v>
      </c>
      <c r="F32" s="204">
        <v>15609.389244000002</v>
      </c>
      <c r="G32" s="204">
        <v>71122.070369399997</v>
      </c>
      <c r="H32" s="204">
        <v>163905.83284000002</v>
      </c>
      <c r="I32" s="204">
        <v>1937753.7679699999</v>
      </c>
      <c r="J32" s="204">
        <v>1555917.6997535999</v>
      </c>
      <c r="K32" s="204">
        <v>228169.62241859999</v>
      </c>
      <c r="L32" s="204">
        <v>46133.757990000006</v>
      </c>
      <c r="M32" s="204">
        <v>0</v>
      </c>
      <c r="N32" s="204">
        <v>58457.346760599998</v>
      </c>
      <c r="O32" s="204">
        <v>27160.15811</v>
      </c>
      <c r="P32" s="204">
        <v>655789.11320999998</v>
      </c>
      <c r="Q32" s="204">
        <v>2571627.6982399998</v>
      </c>
      <c r="R32" s="193"/>
    </row>
    <row r="33" spans="1:18" ht="95.1" customHeight="1">
      <c r="A33" s="742" t="s">
        <v>34</v>
      </c>
      <c r="B33" s="204">
        <v>756151.11025320005</v>
      </c>
      <c r="C33" s="204">
        <v>33885.333659000004</v>
      </c>
      <c r="D33" s="204">
        <v>11456.849434199999</v>
      </c>
      <c r="E33" s="204">
        <v>688.72549000000004</v>
      </c>
      <c r="F33" s="204">
        <v>36214.888608400004</v>
      </c>
      <c r="G33" s="204">
        <v>5934.370148</v>
      </c>
      <c r="H33" s="204">
        <v>48193.918420000002</v>
      </c>
      <c r="I33" s="204">
        <v>892525.19600999996</v>
      </c>
      <c r="J33" s="204">
        <v>315404.85469359998</v>
      </c>
      <c r="K33" s="204">
        <v>16218.953380000001</v>
      </c>
      <c r="L33" s="204">
        <v>7173.9297500000002</v>
      </c>
      <c r="M33" s="204">
        <v>4091.94038</v>
      </c>
      <c r="N33" s="204">
        <v>13020.565975400001</v>
      </c>
      <c r="O33" s="204">
        <v>10250.347947799999</v>
      </c>
      <c r="P33" s="204">
        <v>135476.73111000002</v>
      </c>
      <c r="Q33" s="204">
        <v>501637.32325000002</v>
      </c>
      <c r="R33" s="193"/>
    </row>
    <row r="34" spans="1:18" ht="99" customHeight="1">
      <c r="A34" s="742" t="s">
        <v>945</v>
      </c>
      <c r="B34" s="204">
        <v>58722.943504399998</v>
      </c>
      <c r="C34" s="204">
        <v>53.125389999999996</v>
      </c>
      <c r="D34" s="204">
        <v>0</v>
      </c>
      <c r="E34" s="204">
        <v>0</v>
      </c>
      <c r="F34" s="204">
        <v>3676.3647303999996</v>
      </c>
      <c r="G34" s="204">
        <v>0</v>
      </c>
      <c r="H34" s="204">
        <v>3.3359999999999999</v>
      </c>
      <c r="I34" s="204">
        <v>62455.769619999999</v>
      </c>
      <c r="J34" s="204">
        <v>3036.8248599999997</v>
      </c>
      <c r="K34" s="204">
        <v>2512.9165200000002</v>
      </c>
      <c r="L34" s="204">
        <v>0</v>
      </c>
      <c r="M34" s="204">
        <v>0</v>
      </c>
      <c r="N34" s="204">
        <v>230.86017000000001</v>
      </c>
      <c r="O34" s="204">
        <v>3192.8450800000001</v>
      </c>
      <c r="P34" s="204">
        <v>0</v>
      </c>
      <c r="Q34" s="204">
        <v>8973.4466300000004</v>
      </c>
      <c r="R34" s="193"/>
    </row>
    <row r="35" spans="1:18" ht="99">
      <c r="A35" s="742" t="s">
        <v>946</v>
      </c>
      <c r="B35" s="204">
        <v>85265.262488000008</v>
      </c>
      <c r="C35" s="204">
        <v>8486.0821199999991</v>
      </c>
      <c r="D35" s="204">
        <v>0</v>
      </c>
      <c r="E35" s="204">
        <v>0</v>
      </c>
      <c r="F35" s="204">
        <v>2585.4288842000001</v>
      </c>
      <c r="G35" s="204">
        <v>1290.7566999999999</v>
      </c>
      <c r="H35" s="204">
        <v>0</v>
      </c>
      <c r="I35" s="204">
        <v>97627.53018999999</v>
      </c>
      <c r="J35" s="204">
        <v>5822.9309199999998</v>
      </c>
      <c r="K35" s="204">
        <v>1724.00551</v>
      </c>
      <c r="L35" s="204">
        <v>0</v>
      </c>
      <c r="M35" s="204">
        <v>0</v>
      </c>
      <c r="N35" s="204">
        <v>306.86422999999996</v>
      </c>
      <c r="O35" s="204">
        <v>0</v>
      </c>
      <c r="P35" s="204">
        <v>0</v>
      </c>
      <c r="Q35" s="204">
        <v>7853.8006599999999</v>
      </c>
      <c r="R35" s="193"/>
    </row>
    <row r="36" spans="1:18" ht="99">
      <c r="A36" s="742" t="s">
        <v>947</v>
      </c>
      <c r="B36" s="204">
        <v>11230.93461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11230.93461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9" customHeight="1">
      <c r="A37" s="742" t="s">
        <v>948</v>
      </c>
      <c r="B37" s="204">
        <v>53641.897210000003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53641.897210000003</v>
      </c>
      <c r="J37" s="204">
        <v>180805.92174000002</v>
      </c>
      <c r="K37" s="204">
        <v>4889.7705999999998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185695.69234000001</v>
      </c>
      <c r="R37" s="193"/>
    </row>
    <row r="38" spans="1:18" ht="99">
      <c r="A38" s="742" t="s">
        <v>949</v>
      </c>
      <c r="B38" s="204">
        <v>121481.64452599999</v>
      </c>
      <c r="C38" s="204">
        <v>29720.150030000001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151201.79455000002</v>
      </c>
      <c r="J38" s="204">
        <v>293460.21427</v>
      </c>
      <c r="K38" s="204">
        <v>11215</v>
      </c>
      <c r="L38" s="204">
        <v>0</v>
      </c>
      <c r="M38" s="204">
        <v>0</v>
      </c>
      <c r="N38" s="204">
        <v>0</v>
      </c>
      <c r="O38" s="204">
        <v>0</v>
      </c>
      <c r="P38" s="204">
        <v>7.9403500000000005</v>
      </c>
      <c r="Q38" s="204">
        <v>304683.15461999999</v>
      </c>
      <c r="R38" s="193"/>
    </row>
    <row r="39" spans="1:18" s="140" customFormat="1" ht="83.25" customHeight="1">
      <c r="A39" s="743" t="s">
        <v>745</v>
      </c>
      <c r="B39" s="261">
        <f>SUM(B10:B38)</f>
        <v>22195392.035121407</v>
      </c>
      <c r="C39" s="261">
        <f t="shared" ref="C39:Q39" si="0">SUM(C10:C38)</f>
        <v>399484.2034</v>
      </c>
      <c r="D39" s="261">
        <f t="shared" si="0"/>
        <v>122611.0266844</v>
      </c>
      <c r="E39" s="261">
        <f t="shared" si="0"/>
        <v>4904.9568040000004</v>
      </c>
      <c r="F39" s="261">
        <f t="shared" si="0"/>
        <v>368008.88188339997</v>
      </c>
      <c r="G39" s="261">
        <f t="shared" si="0"/>
        <v>91526.3654102</v>
      </c>
      <c r="H39" s="261">
        <f t="shared" si="0"/>
        <v>3020492.7483399999</v>
      </c>
      <c r="I39" s="261">
        <f t="shared" si="0"/>
        <v>26202420.217600007</v>
      </c>
      <c r="J39" s="261">
        <f t="shared" si="0"/>
        <v>12726328.006477794</v>
      </c>
      <c r="K39" s="261">
        <f t="shared" si="0"/>
        <v>698129.66178079997</v>
      </c>
      <c r="L39" s="261">
        <f t="shared" si="0"/>
        <v>90183.131598199994</v>
      </c>
      <c r="M39" s="261">
        <f t="shared" si="0"/>
        <v>9953.366058399999</v>
      </c>
      <c r="N39" s="261">
        <f t="shared" si="0"/>
        <v>183110.09110040002</v>
      </c>
      <c r="O39" s="261">
        <f t="shared" si="0"/>
        <v>68369.635952600001</v>
      </c>
      <c r="P39" s="261">
        <f t="shared" si="0"/>
        <v>6830079.1465700008</v>
      </c>
      <c r="Q39" s="261">
        <f t="shared" si="0"/>
        <v>20606153.039590005</v>
      </c>
      <c r="R39" s="208"/>
    </row>
    <row r="40" spans="1:18" ht="18" customHeight="1" thickBot="1">
      <c r="A40" s="744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66.75" customHeight="1" thickTop="1">
      <c r="A41" s="745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>
      <c r="A42" s="745" t="s">
        <v>738</v>
      </c>
      <c r="B42" s="733"/>
      <c r="C42" s="733"/>
      <c r="D42" s="73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745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74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74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74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74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747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74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74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74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74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74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747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74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74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74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74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74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74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74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74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747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74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74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74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748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748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748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748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749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749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74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74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74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74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74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748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747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74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74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74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74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748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747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74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74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74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74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74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74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74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74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748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747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74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74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74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74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74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74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74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74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74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747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74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74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74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75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75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75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75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75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75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75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75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75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75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75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75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75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75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75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75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75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75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75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75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75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75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751"/>
    </row>
    <row r="132" spans="1:12">
      <c r="A132" s="751"/>
    </row>
    <row r="133" spans="1:12">
      <c r="A133" s="751"/>
    </row>
    <row r="134" spans="1:12">
      <c r="A134" s="751"/>
    </row>
    <row r="135" spans="1:12">
      <c r="A135" s="751"/>
    </row>
    <row r="136" spans="1:12">
      <c r="A136" s="751"/>
    </row>
    <row r="137" spans="1:12">
      <c r="A137" s="751"/>
    </row>
    <row r="138" spans="1:12">
      <c r="A138" s="751"/>
    </row>
    <row r="139" spans="1:12">
      <c r="A139" s="751"/>
    </row>
    <row r="140" spans="1:12">
      <c r="A140" s="751"/>
    </row>
    <row r="141" spans="1:12">
      <c r="A141" s="751"/>
    </row>
    <row r="142" spans="1:12">
      <c r="A142" s="751"/>
    </row>
    <row r="143" spans="1:12">
      <c r="A143" s="751"/>
    </row>
    <row r="144" spans="1:12">
      <c r="A144" s="751"/>
    </row>
    <row r="145" spans="1:1">
      <c r="A145" s="751"/>
    </row>
    <row r="146" spans="1:1">
      <c r="A146" s="751"/>
    </row>
    <row r="147" spans="1:1">
      <c r="A147" s="751"/>
    </row>
    <row r="148" spans="1:1">
      <c r="A148" s="751"/>
    </row>
    <row r="149" spans="1:1">
      <c r="A149" s="751"/>
    </row>
    <row r="150" spans="1:1">
      <c r="A150" s="751"/>
    </row>
    <row r="151" spans="1:1">
      <c r="A151" s="751"/>
    </row>
    <row r="152" spans="1:1">
      <c r="A152" s="751"/>
    </row>
    <row r="153" spans="1:1">
      <c r="A153" s="751"/>
    </row>
    <row r="154" spans="1:1">
      <c r="A154" s="751"/>
    </row>
    <row r="155" spans="1:1">
      <c r="A155" s="751"/>
    </row>
    <row r="156" spans="1:1">
      <c r="A156" s="751"/>
    </row>
    <row r="157" spans="1:1">
      <c r="A157" s="751"/>
    </row>
    <row r="158" spans="1:1">
      <c r="A158" s="751"/>
    </row>
    <row r="159" spans="1:1">
      <c r="A159" s="751"/>
    </row>
    <row r="160" spans="1:1">
      <c r="A160" s="751"/>
    </row>
    <row r="161" spans="1:1">
      <c r="A161" s="751"/>
    </row>
    <row r="162" spans="1:1">
      <c r="A162" s="751"/>
    </row>
    <row r="163" spans="1:1">
      <c r="A163" s="751"/>
    </row>
    <row r="164" spans="1:1">
      <c r="A164" s="751"/>
    </row>
    <row r="165" spans="1:1">
      <c r="A165" s="751"/>
    </row>
    <row r="166" spans="1:1">
      <c r="A166" s="751"/>
    </row>
    <row r="167" spans="1:1">
      <c r="A167" s="751"/>
    </row>
    <row r="168" spans="1:1">
      <c r="A168" s="751"/>
    </row>
    <row r="169" spans="1:1">
      <c r="A169" s="751"/>
    </row>
    <row r="170" spans="1:1">
      <c r="A170" s="751"/>
    </row>
    <row r="171" spans="1:1">
      <c r="A171" s="751"/>
    </row>
    <row r="172" spans="1:1">
      <c r="A172" s="751"/>
    </row>
    <row r="173" spans="1:1">
      <c r="A173" s="751"/>
    </row>
    <row r="174" spans="1:1">
      <c r="A174" s="751"/>
    </row>
    <row r="175" spans="1:1">
      <c r="A175" s="751"/>
    </row>
    <row r="176" spans="1:1">
      <c r="A176" s="751"/>
    </row>
    <row r="177" spans="1:1">
      <c r="A177" s="751"/>
    </row>
    <row r="178" spans="1:1">
      <c r="A178" s="751"/>
    </row>
    <row r="179" spans="1:1">
      <c r="A179" s="751"/>
    </row>
    <row r="180" spans="1:1">
      <c r="A180" s="751"/>
    </row>
    <row r="181" spans="1:1">
      <c r="A181" s="751"/>
    </row>
    <row r="182" spans="1:1">
      <c r="A182" s="751"/>
    </row>
    <row r="183" spans="1:1">
      <c r="A183" s="751"/>
    </row>
    <row r="184" spans="1:1">
      <c r="A184" s="751"/>
    </row>
    <row r="185" spans="1:1">
      <c r="A185" s="751"/>
    </row>
    <row r="186" spans="1:1">
      <c r="A186" s="751"/>
    </row>
    <row r="187" spans="1:1">
      <c r="A187" s="751"/>
    </row>
    <row r="188" spans="1:1">
      <c r="A188" s="751"/>
    </row>
    <row r="189" spans="1:1">
      <c r="A189" s="751"/>
    </row>
    <row r="190" spans="1:1">
      <c r="A190" s="751"/>
    </row>
    <row r="191" spans="1:1">
      <c r="A191" s="751"/>
    </row>
    <row r="192" spans="1:1">
      <c r="A192" s="751"/>
    </row>
    <row r="193" spans="1:1">
      <c r="A193" s="751"/>
    </row>
    <row r="194" spans="1:1">
      <c r="A194" s="751"/>
    </row>
    <row r="195" spans="1:1">
      <c r="A195" s="751"/>
    </row>
    <row r="196" spans="1:1">
      <c r="A196" s="751"/>
    </row>
    <row r="197" spans="1:1">
      <c r="A197" s="751"/>
    </row>
    <row r="198" spans="1:1">
      <c r="A198" s="751"/>
    </row>
    <row r="199" spans="1:1">
      <c r="A199" s="751"/>
    </row>
    <row r="200" spans="1:1">
      <c r="A200" s="751"/>
    </row>
    <row r="201" spans="1:1">
      <c r="A201" s="751"/>
    </row>
    <row r="202" spans="1:1">
      <c r="A202" s="751"/>
    </row>
    <row r="203" spans="1:1">
      <c r="A203" s="751"/>
    </row>
    <row r="204" spans="1:1">
      <c r="A204" s="751"/>
    </row>
    <row r="205" spans="1:1">
      <c r="A205" s="751"/>
    </row>
    <row r="206" spans="1:1">
      <c r="A206" s="751"/>
    </row>
    <row r="207" spans="1:1">
      <c r="A207" s="751"/>
    </row>
    <row r="208" spans="1:1">
      <c r="A208" s="751"/>
    </row>
    <row r="209" spans="1:1">
      <c r="A209" s="751"/>
    </row>
    <row r="210" spans="1:1">
      <c r="A210" s="751"/>
    </row>
    <row r="211" spans="1:1">
      <c r="A211" s="751"/>
    </row>
    <row r="212" spans="1:1">
      <c r="A212" s="751"/>
    </row>
    <row r="213" spans="1:1">
      <c r="A213" s="751"/>
    </row>
    <row r="214" spans="1:1">
      <c r="A214" s="751"/>
    </row>
    <row r="215" spans="1:1">
      <c r="A215" s="751"/>
    </row>
    <row r="216" spans="1:1">
      <c r="A216" s="751"/>
    </row>
    <row r="217" spans="1:1">
      <c r="A217" s="751"/>
    </row>
    <row r="218" spans="1:1">
      <c r="A218" s="751"/>
    </row>
    <row r="219" spans="1:1">
      <c r="A219" s="751"/>
    </row>
    <row r="220" spans="1:1">
      <c r="A220" s="751"/>
    </row>
    <row r="221" spans="1:1">
      <c r="A221" s="751"/>
    </row>
    <row r="222" spans="1:1">
      <c r="A222" s="751"/>
    </row>
    <row r="223" spans="1:1">
      <c r="A223" s="751"/>
    </row>
    <row r="224" spans="1:1">
      <c r="A224" s="751"/>
    </row>
    <row r="225" spans="1:1">
      <c r="A225" s="751"/>
    </row>
    <row r="226" spans="1:1">
      <c r="A226" s="751"/>
    </row>
    <row r="227" spans="1:1">
      <c r="A227" s="751"/>
    </row>
    <row r="228" spans="1:1">
      <c r="A228" s="751"/>
    </row>
    <row r="229" spans="1:1">
      <c r="A229" s="751"/>
    </row>
    <row r="230" spans="1:1">
      <c r="A230" s="751"/>
    </row>
    <row r="231" spans="1:1">
      <c r="A231" s="752"/>
    </row>
    <row r="232" spans="1:1">
      <c r="A232" s="752"/>
    </row>
    <row r="233" spans="1:1">
      <c r="A233" s="752"/>
    </row>
    <row r="234" spans="1:1">
      <c r="A234" s="752"/>
    </row>
    <row r="235" spans="1:1">
      <c r="A235" s="752"/>
    </row>
    <row r="236" spans="1:1">
      <c r="A236" s="752"/>
    </row>
    <row r="237" spans="1:1">
      <c r="A237" s="752"/>
    </row>
    <row r="238" spans="1:1">
      <c r="A238" s="752"/>
    </row>
    <row r="239" spans="1:1">
      <c r="A239" s="752"/>
    </row>
    <row r="240" spans="1:1">
      <c r="A240" s="752"/>
    </row>
    <row r="241" spans="1:1">
      <c r="A241" s="752"/>
    </row>
    <row r="242" spans="1:1">
      <c r="A242" s="752"/>
    </row>
    <row r="243" spans="1:1">
      <c r="A243" s="752"/>
    </row>
    <row r="244" spans="1:1">
      <c r="A244" s="752"/>
    </row>
    <row r="245" spans="1:1">
      <c r="A245" s="752"/>
    </row>
    <row r="246" spans="1:1">
      <c r="A246" s="752"/>
    </row>
    <row r="247" spans="1:1">
      <c r="A247" s="752"/>
    </row>
    <row r="248" spans="1:1">
      <c r="A248" s="752"/>
    </row>
    <row r="249" spans="1:1">
      <c r="A249" s="752"/>
    </row>
    <row r="250" spans="1:1">
      <c r="A250" s="752"/>
    </row>
    <row r="251" spans="1:1">
      <c r="A251" s="752"/>
    </row>
    <row r="252" spans="1:1">
      <c r="A252" s="752"/>
    </row>
    <row r="253" spans="1:1">
      <c r="A253" s="752"/>
    </row>
    <row r="254" spans="1:1">
      <c r="A254" s="752"/>
    </row>
    <row r="255" spans="1:1">
      <c r="A255" s="752"/>
    </row>
    <row r="256" spans="1:1">
      <c r="A256" s="752"/>
    </row>
    <row r="257" spans="1:1">
      <c r="A257" s="752"/>
    </row>
    <row r="258" spans="1:1">
      <c r="A258" s="752"/>
    </row>
    <row r="259" spans="1:1">
      <c r="A259" s="752"/>
    </row>
    <row r="260" spans="1:1">
      <c r="A260" s="752"/>
    </row>
    <row r="261" spans="1:1">
      <c r="A261" s="752"/>
    </row>
    <row r="262" spans="1:1">
      <c r="A262" s="752"/>
    </row>
    <row r="263" spans="1:1">
      <c r="A263" s="752"/>
    </row>
    <row r="264" spans="1:1">
      <c r="A264" s="752"/>
    </row>
    <row r="265" spans="1:1">
      <c r="A265" s="752"/>
    </row>
    <row r="266" spans="1:1">
      <c r="A266" s="752"/>
    </row>
    <row r="267" spans="1:1">
      <c r="A267" s="752"/>
    </row>
    <row r="268" spans="1:1">
      <c r="A268" s="752"/>
    </row>
    <row r="269" spans="1:1">
      <c r="A269" s="752"/>
    </row>
    <row r="270" spans="1:1">
      <c r="A270" s="752"/>
    </row>
    <row r="271" spans="1:1">
      <c r="A271" s="752"/>
    </row>
    <row r="272" spans="1:1">
      <c r="A272" s="752"/>
    </row>
    <row r="273" spans="1:1">
      <c r="A273" s="752"/>
    </row>
    <row r="274" spans="1:1">
      <c r="A274" s="752"/>
    </row>
    <row r="275" spans="1:1">
      <c r="A275" s="752"/>
    </row>
    <row r="276" spans="1:1">
      <c r="A276" s="752"/>
    </row>
    <row r="277" spans="1:1">
      <c r="A277" s="752"/>
    </row>
    <row r="278" spans="1:1">
      <c r="A278" s="752"/>
    </row>
    <row r="279" spans="1:1">
      <c r="A279" s="752"/>
    </row>
    <row r="280" spans="1:1">
      <c r="A280" s="752"/>
    </row>
    <row r="281" spans="1:1">
      <c r="A281" s="752"/>
    </row>
    <row r="282" spans="1:1">
      <c r="A282" s="752"/>
    </row>
    <row r="283" spans="1:1">
      <c r="A283" s="752"/>
    </row>
    <row r="284" spans="1:1">
      <c r="A284" s="752"/>
    </row>
    <row r="285" spans="1:1">
      <c r="A285" s="752"/>
    </row>
    <row r="286" spans="1:1">
      <c r="A286" s="752"/>
    </row>
    <row r="287" spans="1:1">
      <c r="A287" s="752"/>
    </row>
    <row r="288" spans="1:1">
      <c r="A288" s="752"/>
    </row>
    <row r="289" spans="1:1">
      <c r="A289" s="752"/>
    </row>
    <row r="290" spans="1:1">
      <c r="A290" s="752"/>
    </row>
    <row r="291" spans="1:1">
      <c r="A291" s="752"/>
    </row>
    <row r="292" spans="1:1">
      <c r="A292" s="752"/>
    </row>
    <row r="293" spans="1:1">
      <c r="A293" s="752"/>
    </row>
    <row r="294" spans="1:1">
      <c r="A294" s="752"/>
    </row>
    <row r="295" spans="1:1">
      <c r="A295" s="752"/>
    </row>
    <row r="296" spans="1:1">
      <c r="A296" s="752"/>
    </row>
    <row r="297" spans="1:1">
      <c r="A297" s="752"/>
    </row>
    <row r="298" spans="1:1">
      <c r="A298" s="752"/>
    </row>
    <row r="299" spans="1:1">
      <c r="A299" s="752"/>
    </row>
    <row r="300" spans="1:1">
      <c r="A300" s="752"/>
    </row>
    <row r="301" spans="1:1">
      <c r="A301" s="752"/>
    </row>
    <row r="302" spans="1:1">
      <c r="A302" s="752"/>
    </row>
    <row r="303" spans="1:1">
      <c r="A303" s="752"/>
    </row>
    <row r="304" spans="1:1">
      <c r="A304" s="752"/>
    </row>
    <row r="305" spans="1:1">
      <c r="A305" s="752"/>
    </row>
    <row r="306" spans="1:1">
      <c r="A306" s="752"/>
    </row>
    <row r="307" spans="1:1">
      <c r="A307" s="752"/>
    </row>
    <row r="308" spans="1:1">
      <c r="A308" s="752"/>
    </row>
    <row r="309" spans="1:1">
      <c r="A309" s="752"/>
    </row>
    <row r="310" spans="1:1">
      <c r="A310" s="752"/>
    </row>
    <row r="311" spans="1:1">
      <c r="A311" s="752"/>
    </row>
    <row r="312" spans="1:1">
      <c r="A312" s="752"/>
    </row>
    <row r="313" spans="1:1">
      <c r="A313" s="752"/>
    </row>
    <row r="314" spans="1:1">
      <c r="A314" s="752"/>
    </row>
    <row r="315" spans="1:1">
      <c r="A315" s="752"/>
    </row>
    <row r="316" spans="1:1">
      <c r="A316" s="752"/>
    </row>
    <row r="317" spans="1:1">
      <c r="A317" s="752"/>
    </row>
    <row r="318" spans="1:1">
      <c r="A318" s="752"/>
    </row>
    <row r="319" spans="1:1">
      <c r="A319" s="752"/>
    </row>
    <row r="320" spans="1:1">
      <c r="A320" s="752"/>
    </row>
    <row r="321" spans="1:1">
      <c r="A321" s="752"/>
    </row>
    <row r="322" spans="1:1">
      <c r="A322" s="752"/>
    </row>
    <row r="323" spans="1:1">
      <c r="A323" s="752"/>
    </row>
    <row r="324" spans="1:1">
      <c r="A324" s="752"/>
    </row>
    <row r="325" spans="1:1">
      <c r="A325" s="752"/>
    </row>
    <row r="326" spans="1:1">
      <c r="A326" s="752"/>
    </row>
    <row r="327" spans="1:1">
      <c r="A327" s="752"/>
    </row>
    <row r="328" spans="1:1">
      <c r="A328" s="752"/>
    </row>
    <row r="329" spans="1:1">
      <c r="A329" s="752"/>
    </row>
    <row r="330" spans="1:1">
      <c r="A330" s="752"/>
    </row>
    <row r="331" spans="1:1">
      <c r="A331" s="752"/>
    </row>
    <row r="332" spans="1:1">
      <c r="A332" s="752"/>
    </row>
    <row r="333" spans="1:1">
      <c r="A333" s="752"/>
    </row>
    <row r="334" spans="1:1">
      <c r="A334" s="752"/>
    </row>
    <row r="335" spans="1:1">
      <c r="A335" s="752"/>
    </row>
    <row r="336" spans="1:1">
      <c r="A336" s="752"/>
    </row>
    <row r="337" spans="1:1">
      <c r="A337" s="752"/>
    </row>
    <row r="338" spans="1:1">
      <c r="A338" s="752"/>
    </row>
    <row r="339" spans="1:1">
      <c r="A339" s="752"/>
    </row>
    <row r="340" spans="1:1">
      <c r="A340" s="752"/>
    </row>
    <row r="341" spans="1:1">
      <c r="A341" s="752"/>
    </row>
    <row r="342" spans="1:1">
      <c r="A342" s="752"/>
    </row>
    <row r="343" spans="1:1">
      <c r="A343" s="752"/>
    </row>
    <row r="344" spans="1:1">
      <c r="A344" s="752"/>
    </row>
    <row r="345" spans="1:1">
      <c r="A345" s="752"/>
    </row>
    <row r="346" spans="1:1">
      <c r="A346" s="752"/>
    </row>
    <row r="347" spans="1:1">
      <c r="A347" s="752"/>
    </row>
    <row r="348" spans="1:1">
      <c r="A348" s="752"/>
    </row>
    <row r="349" spans="1:1">
      <c r="A349" s="752"/>
    </row>
    <row r="350" spans="1:1">
      <c r="A350" s="752"/>
    </row>
    <row r="351" spans="1:1">
      <c r="A351" s="752"/>
    </row>
    <row r="352" spans="1:1">
      <c r="A352" s="752"/>
    </row>
    <row r="353" spans="1:1">
      <c r="A353" s="752"/>
    </row>
    <row r="354" spans="1:1">
      <c r="A354" s="752"/>
    </row>
    <row r="355" spans="1:1">
      <c r="A355" s="752"/>
    </row>
    <row r="356" spans="1:1">
      <c r="A356" s="752"/>
    </row>
    <row r="357" spans="1:1">
      <c r="A357" s="752"/>
    </row>
    <row r="358" spans="1:1">
      <c r="A358" s="752"/>
    </row>
    <row r="359" spans="1:1">
      <c r="A359" s="752"/>
    </row>
    <row r="360" spans="1:1">
      <c r="A360" s="752"/>
    </row>
    <row r="361" spans="1:1">
      <c r="A361" s="752"/>
    </row>
    <row r="362" spans="1:1">
      <c r="A362" s="752"/>
    </row>
    <row r="363" spans="1:1">
      <c r="A363" s="752"/>
    </row>
    <row r="364" spans="1:1">
      <c r="A364" s="752"/>
    </row>
    <row r="365" spans="1:1">
      <c r="A365" s="752"/>
    </row>
    <row r="366" spans="1:1">
      <c r="A366" s="752"/>
    </row>
    <row r="367" spans="1:1">
      <c r="A367" s="752"/>
    </row>
    <row r="368" spans="1:1">
      <c r="A368" s="752"/>
    </row>
    <row r="369" spans="1:1">
      <c r="A369" s="752"/>
    </row>
    <row r="370" spans="1:1">
      <c r="A370" s="752"/>
    </row>
    <row r="371" spans="1:1">
      <c r="A371" s="752"/>
    </row>
    <row r="372" spans="1:1">
      <c r="A372" s="752"/>
    </row>
    <row r="373" spans="1:1">
      <c r="A373" s="752"/>
    </row>
    <row r="374" spans="1:1">
      <c r="A374" s="752"/>
    </row>
    <row r="375" spans="1:1">
      <c r="A375" s="752"/>
    </row>
    <row r="376" spans="1:1">
      <c r="A376" s="752"/>
    </row>
    <row r="377" spans="1:1">
      <c r="A377" s="752"/>
    </row>
    <row r="378" spans="1:1">
      <c r="A378" s="752"/>
    </row>
    <row r="379" spans="1:1">
      <c r="A379" s="752"/>
    </row>
    <row r="380" spans="1:1">
      <c r="A380" s="752"/>
    </row>
    <row r="381" spans="1:1">
      <c r="A381" s="752"/>
    </row>
    <row r="382" spans="1:1">
      <c r="A382" s="752"/>
    </row>
    <row r="383" spans="1:1">
      <c r="A383" s="752"/>
    </row>
    <row r="384" spans="1:1">
      <c r="A384" s="752"/>
    </row>
    <row r="385" spans="1:1">
      <c r="A385" s="752"/>
    </row>
    <row r="386" spans="1:1">
      <c r="A386" s="752"/>
    </row>
    <row r="387" spans="1:1">
      <c r="A387" s="752"/>
    </row>
    <row r="388" spans="1:1">
      <c r="A388" s="752"/>
    </row>
    <row r="389" spans="1:1">
      <c r="A389" s="752"/>
    </row>
    <row r="390" spans="1:1">
      <c r="A390" s="752"/>
    </row>
    <row r="391" spans="1:1">
      <c r="A391" s="752"/>
    </row>
    <row r="392" spans="1:1">
      <c r="A392" s="752"/>
    </row>
    <row r="393" spans="1:1">
      <c r="A393" s="752"/>
    </row>
    <row r="394" spans="1:1">
      <c r="A394" s="752"/>
    </row>
    <row r="395" spans="1:1">
      <c r="A395" s="752"/>
    </row>
    <row r="396" spans="1:1">
      <c r="A396" s="752"/>
    </row>
    <row r="397" spans="1:1">
      <c r="A397" s="752"/>
    </row>
    <row r="398" spans="1:1">
      <c r="A398" s="752"/>
    </row>
    <row r="399" spans="1:1">
      <c r="A399" s="752"/>
    </row>
    <row r="400" spans="1:1">
      <c r="A400" s="752"/>
    </row>
    <row r="401" spans="1:1">
      <c r="A401" s="752"/>
    </row>
    <row r="402" spans="1:1">
      <c r="A402" s="752"/>
    </row>
    <row r="403" spans="1:1">
      <c r="A403" s="752"/>
    </row>
    <row r="404" spans="1:1">
      <c r="A404" s="752"/>
    </row>
    <row r="405" spans="1:1">
      <c r="A405" s="752"/>
    </row>
    <row r="406" spans="1:1">
      <c r="A406" s="752"/>
    </row>
    <row r="407" spans="1:1">
      <c r="A407" s="752"/>
    </row>
    <row r="408" spans="1:1">
      <c r="A408" s="752"/>
    </row>
    <row r="409" spans="1:1">
      <c r="A409" s="752"/>
    </row>
    <row r="410" spans="1:1">
      <c r="A410" s="752"/>
    </row>
    <row r="411" spans="1:1">
      <c r="A411" s="752"/>
    </row>
    <row r="412" spans="1:1">
      <c r="A412" s="752"/>
    </row>
    <row r="413" spans="1:1">
      <c r="A413" s="752"/>
    </row>
    <row r="414" spans="1:1">
      <c r="A414" s="752"/>
    </row>
    <row r="415" spans="1:1">
      <c r="A415" s="752"/>
    </row>
    <row r="416" spans="1:1">
      <c r="A416" s="752"/>
    </row>
    <row r="417" spans="1:1">
      <c r="A417" s="752"/>
    </row>
    <row r="418" spans="1:1">
      <c r="A418" s="752"/>
    </row>
    <row r="419" spans="1:1">
      <c r="A419" s="752"/>
    </row>
    <row r="420" spans="1:1">
      <c r="A420" s="752"/>
    </row>
    <row r="421" spans="1:1">
      <c r="A421" s="752"/>
    </row>
    <row r="422" spans="1:1">
      <c r="A422" s="752"/>
    </row>
    <row r="423" spans="1:1">
      <c r="A423" s="752"/>
    </row>
    <row r="424" spans="1:1">
      <c r="A424" s="752"/>
    </row>
    <row r="425" spans="1:1">
      <c r="A425" s="752"/>
    </row>
    <row r="426" spans="1:1">
      <c r="A426" s="752"/>
    </row>
    <row r="427" spans="1:1">
      <c r="A427" s="752"/>
    </row>
    <row r="428" spans="1:1">
      <c r="A428" s="752"/>
    </row>
    <row r="429" spans="1:1">
      <c r="A429" s="752"/>
    </row>
    <row r="430" spans="1:1">
      <c r="A430" s="752"/>
    </row>
    <row r="431" spans="1:1">
      <c r="A431" s="752"/>
    </row>
    <row r="432" spans="1:1">
      <c r="A432" s="752"/>
    </row>
    <row r="433" spans="1:1">
      <c r="A433" s="752"/>
    </row>
    <row r="434" spans="1:1">
      <c r="A434" s="752"/>
    </row>
    <row r="435" spans="1:1">
      <c r="A435" s="752"/>
    </row>
    <row r="436" spans="1:1">
      <c r="A436" s="752"/>
    </row>
    <row r="437" spans="1:1">
      <c r="A437" s="752"/>
    </row>
    <row r="438" spans="1:1">
      <c r="A438" s="752"/>
    </row>
    <row r="439" spans="1:1">
      <c r="A439" s="752"/>
    </row>
    <row r="440" spans="1:1">
      <c r="A440" s="752"/>
    </row>
    <row r="441" spans="1:1">
      <c r="A441" s="752"/>
    </row>
    <row r="442" spans="1:1">
      <c r="A442" s="752"/>
    </row>
    <row r="443" spans="1:1">
      <c r="A443" s="752"/>
    </row>
    <row r="444" spans="1:1">
      <c r="A444" s="752"/>
    </row>
    <row r="445" spans="1:1">
      <c r="A445" s="752"/>
    </row>
    <row r="446" spans="1:1">
      <c r="A446" s="752"/>
    </row>
    <row r="447" spans="1:1">
      <c r="A447" s="752"/>
    </row>
    <row r="448" spans="1:1">
      <c r="A448" s="752"/>
    </row>
    <row r="449" spans="1:1">
      <c r="A449" s="752"/>
    </row>
    <row r="450" spans="1:1">
      <c r="A450" s="752"/>
    </row>
    <row r="451" spans="1:1">
      <c r="A451" s="752"/>
    </row>
    <row r="452" spans="1:1">
      <c r="A452" s="752"/>
    </row>
    <row r="453" spans="1:1">
      <c r="A453" s="752"/>
    </row>
    <row r="454" spans="1:1">
      <c r="A454" s="752"/>
    </row>
    <row r="455" spans="1:1">
      <c r="A455" s="752"/>
    </row>
    <row r="456" spans="1:1">
      <c r="A456" s="752"/>
    </row>
    <row r="457" spans="1:1">
      <c r="A457" s="752"/>
    </row>
    <row r="458" spans="1:1">
      <c r="A458" s="752"/>
    </row>
    <row r="459" spans="1:1">
      <c r="A459" s="752"/>
    </row>
    <row r="460" spans="1:1">
      <c r="A460" s="752"/>
    </row>
    <row r="461" spans="1:1">
      <c r="A461" s="752"/>
    </row>
    <row r="462" spans="1:1">
      <c r="A462" s="752"/>
    </row>
    <row r="463" spans="1:1">
      <c r="A463" s="752"/>
    </row>
    <row r="464" spans="1:1">
      <c r="A464" s="752"/>
    </row>
    <row r="465" spans="1:1">
      <c r="A465" s="752"/>
    </row>
    <row r="466" spans="1:1">
      <c r="A466" s="752"/>
    </row>
    <row r="467" spans="1:1">
      <c r="A467" s="752"/>
    </row>
    <row r="468" spans="1:1">
      <c r="A468" s="752"/>
    </row>
    <row r="469" spans="1:1">
      <c r="A469" s="752"/>
    </row>
    <row r="470" spans="1:1">
      <c r="A470" s="752"/>
    </row>
    <row r="471" spans="1:1">
      <c r="A471" s="752"/>
    </row>
    <row r="472" spans="1:1">
      <c r="A472" s="752"/>
    </row>
    <row r="473" spans="1:1">
      <c r="A473" s="752"/>
    </row>
    <row r="474" spans="1:1">
      <c r="A474" s="752"/>
    </row>
    <row r="475" spans="1:1">
      <c r="A475" s="752"/>
    </row>
    <row r="476" spans="1:1">
      <c r="A476" s="752"/>
    </row>
    <row r="477" spans="1:1">
      <c r="A477" s="752"/>
    </row>
    <row r="478" spans="1:1">
      <c r="A478" s="752"/>
    </row>
    <row r="479" spans="1:1">
      <c r="A479" s="752"/>
    </row>
    <row r="480" spans="1:1">
      <c r="A480" s="752"/>
    </row>
    <row r="481" spans="1:1">
      <c r="A481" s="752"/>
    </row>
    <row r="482" spans="1:1">
      <c r="A482" s="752"/>
    </row>
    <row r="483" spans="1:1">
      <c r="A483" s="752"/>
    </row>
    <row r="484" spans="1:1">
      <c r="A484" s="752"/>
    </row>
    <row r="485" spans="1:1">
      <c r="A485" s="752"/>
    </row>
    <row r="486" spans="1:1">
      <c r="A486" s="752"/>
    </row>
    <row r="487" spans="1:1">
      <c r="A487" s="752"/>
    </row>
    <row r="488" spans="1:1">
      <c r="A488" s="752"/>
    </row>
    <row r="489" spans="1:1">
      <c r="A489" s="752"/>
    </row>
    <row r="490" spans="1:1">
      <c r="A490" s="752"/>
    </row>
    <row r="491" spans="1:1">
      <c r="A491" s="752"/>
    </row>
    <row r="492" spans="1:1">
      <c r="A492" s="752"/>
    </row>
    <row r="493" spans="1:1">
      <c r="A493" s="752"/>
    </row>
    <row r="494" spans="1:1">
      <c r="A494" s="752"/>
    </row>
    <row r="495" spans="1:1">
      <c r="A495" s="752"/>
    </row>
    <row r="496" spans="1:1">
      <c r="A496" s="752"/>
    </row>
    <row r="497" spans="1:1">
      <c r="A497" s="752"/>
    </row>
    <row r="498" spans="1:1">
      <c r="A498" s="752"/>
    </row>
    <row r="499" spans="1:1">
      <c r="A499" s="752"/>
    </row>
    <row r="500" spans="1:1">
      <c r="A500" s="752"/>
    </row>
    <row r="501" spans="1:1">
      <c r="A501" s="752"/>
    </row>
    <row r="502" spans="1:1">
      <c r="A502" s="752"/>
    </row>
    <row r="503" spans="1:1">
      <c r="A503" s="752"/>
    </row>
    <row r="504" spans="1:1">
      <c r="A504" s="752"/>
    </row>
    <row r="505" spans="1:1">
      <c r="A505" s="752"/>
    </row>
    <row r="506" spans="1:1">
      <c r="A506" s="752"/>
    </row>
    <row r="507" spans="1:1">
      <c r="A507" s="752"/>
    </row>
    <row r="508" spans="1:1">
      <c r="A508" s="752"/>
    </row>
    <row r="509" spans="1:1">
      <c r="A509" s="752"/>
    </row>
    <row r="510" spans="1:1">
      <c r="A510" s="752"/>
    </row>
    <row r="511" spans="1:1">
      <c r="A511" s="752"/>
    </row>
    <row r="512" spans="1:1">
      <c r="A512" s="752"/>
    </row>
    <row r="513" spans="1:1">
      <c r="A513" s="752"/>
    </row>
    <row r="514" spans="1:1">
      <c r="A514" s="752"/>
    </row>
    <row r="515" spans="1:1">
      <c r="A515" s="752"/>
    </row>
    <row r="516" spans="1:1">
      <c r="A516" s="752"/>
    </row>
    <row r="517" spans="1:1">
      <c r="A517" s="752"/>
    </row>
    <row r="518" spans="1:1">
      <c r="A518" s="752"/>
    </row>
    <row r="519" spans="1:1">
      <c r="A519" s="752"/>
    </row>
    <row r="520" spans="1:1">
      <c r="A520" s="752"/>
    </row>
    <row r="521" spans="1:1">
      <c r="A521" s="752"/>
    </row>
    <row r="522" spans="1:1">
      <c r="A522" s="752"/>
    </row>
    <row r="523" spans="1:1">
      <c r="A523" s="752"/>
    </row>
    <row r="524" spans="1:1">
      <c r="A524" s="752"/>
    </row>
    <row r="525" spans="1:1">
      <c r="A525" s="752"/>
    </row>
    <row r="526" spans="1:1">
      <c r="A526" s="752"/>
    </row>
    <row r="527" spans="1:1">
      <c r="A527" s="752"/>
    </row>
    <row r="528" spans="1:1">
      <c r="A528" s="752"/>
    </row>
    <row r="529" spans="1:1">
      <c r="A529" s="752"/>
    </row>
    <row r="530" spans="1:1">
      <c r="A530" s="752"/>
    </row>
    <row r="531" spans="1:1">
      <c r="A531" s="752"/>
    </row>
    <row r="532" spans="1:1">
      <c r="A532" s="752"/>
    </row>
    <row r="533" spans="1:1">
      <c r="A533" s="752"/>
    </row>
    <row r="534" spans="1:1">
      <c r="A534" s="752"/>
    </row>
    <row r="535" spans="1:1">
      <c r="A535" s="752"/>
    </row>
    <row r="536" spans="1:1">
      <c r="A536" s="752"/>
    </row>
    <row r="537" spans="1:1">
      <c r="A537" s="752"/>
    </row>
    <row r="538" spans="1:1">
      <c r="A538" s="752"/>
    </row>
    <row r="539" spans="1:1">
      <c r="A539" s="752"/>
    </row>
    <row r="540" spans="1:1">
      <c r="A540" s="752"/>
    </row>
    <row r="541" spans="1:1">
      <c r="A541" s="752"/>
    </row>
    <row r="542" spans="1:1">
      <c r="A542" s="752"/>
    </row>
    <row r="543" spans="1:1">
      <c r="A543" s="752"/>
    </row>
    <row r="544" spans="1:1">
      <c r="A544" s="752"/>
    </row>
    <row r="545" spans="1:1">
      <c r="A545" s="752"/>
    </row>
    <row r="546" spans="1:1">
      <c r="A546" s="752"/>
    </row>
    <row r="547" spans="1:1">
      <c r="A547" s="752"/>
    </row>
    <row r="548" spans="1:1">
      <c r="A548" s="752"/>
    </row>
    <row r="549" spans="1:1">
      <c r="A549" s="752"/>
    </row>
    <row r="550" spans="1:1">
      <c r="A550" s="752"/>
    </row>
    <row r="551" spans="1:1">
      <c r="A551" s="752"/>
    </row>
    <row r="552" spans="1:1">
      <c r="A552" s="752"/>
    </row>
    <row r="553" spans="1:1">
      <c r="A553" s="752"/>
    </row>
    <row r="554" spans="1:1">
      <c r="A554" s="752"/>
    </row>
    <row r="555" spans="1:1">
      <c r="A555" s="752"/>
    </row>
    <row r="556" spans="1:1">
      <c r="A556" s="752"/>
    </row>
    <row r="557" spans="1:1">
      <c r="A557" s="752"/>
    </row>
    <row r="558" spans="1:1">
      <c r="A558" s="752"/>
    </row>
    <row r="559" spans="1:1">
      <c r="A559" s="752"/>
    </row>
    <row r="560" spans="1:1">
      <c r="A560" s="752"/>
    </row>
    <row r="561" spans="1:1">
      <c r="A561" s="752"/>
    </row>
    <row r="562" spans="1:1">
      <c r="A562" s="752"/>
    </row>
    <row r="563" spans="1:1">
      <c r="A563" s="752"/>
    </row>
    <row r="564" spans="1:1">
      <c r="A564" s="752"/>
    </row>
    <row r="565" spans="1:1">
      <c r="A565" s="752"/>
    </row>
    <row r="566" spans="1:1">
      <c r="A566" s="752"/>
    </row>
    <row r="567" spans="1:1">
      <c r="A567" s="752"/>
    </row>
    <row r="568" spans="1:1">
      <c r="A568" s="752"/>
    </row>
    <row r="569" spans="1:1">
      <c r="A569" s="752"/>
    </row>
    <row r="570" spans="1:1">
      <c r="A570" s="752"/>
    </row>
    <row r="571" spans="1:1">
      <c r="A571" s="752"/>
    </row>
    <row r="572" spans="1:1">
      <c r="A572" s="752"/>
    </row>
    <row r="573" spans="1:1">
      <c r="A573" s="752"/>
    </row>
    <row r="574" spans="1:1">
      <c r="A574" s="752"/>
    </row>
    <row r="575" spans="1:1">
      <c r="A575" s="752"/>
    </row>
    <row r="576" spans="1:1">
      <c r="A576" s="752"/>
    </row>
    <row r="577" spans="1:1">
      <c r="A577" s="752"/>
    </row>
    <row r="578" spans="1:1">
      <c r="A578" s="752"/>
    </row>
    <row r="579" spans="1:1">
      <c r="A579" s="752"/>
    </row>
    <row r="580" spans="1:1">
      <c r="A580" s="752"/>
    </row>
    <row r="581" spans="1:1">
      <c r="A581" s="752"/>
    </row>
    <row r="582" spans="1:1">
      <c r="A582" s="752"/>
    </row>
    <row r="583" spans="1:1">
      <c r="A583" s="752"/>
    </row>
    <row r="584" spans="1:1">
      <c r="A584" s="752"/>
    </row>
    <row r="585" spans="1:1">
      <c r="A585" s="752"/>
    </row>
    <row r="586" spans="1:1">
      <c r="A586" s="752"/>
    </row>
    <row r="587" spans="1:1">
      <c r="A587" s="752"/>
    </row>
    <row r="588" spans="1:1">
      <c r="A588" s="752"/>
    </row>
    <row r="589" spans="1:1">
      <c r="A589" s="752"/>
    </row>
    <row r="590" spans="1:1">
      <c r="A590" s="752"/>
    </row>
    <row r="591" spans="1:1">
      <c r="A591" s="752"/>
    </row>
    <row r="592" spans="1:1">
      <c r="A592" s="752"/>
    </row>
    <row r="593" spans="1:1">
      <c r="A593" s="752"/>
    </row>
    <row r="594" spans="1:1">
      <c r="A594" s="752"/>
    </row>
    <row r="595" spans="1:1">
      <c r="A595" s="752"/>
    </row>
    <row r="596" spans="1:1">
      <c r="A596" s="752"/>
    </row>
    <row r="597" spans="1:1">
      <c r="A597" s="752"/>
    </row>
    <row r="598" spans="1:1">
      <c r="A598" s="752"/>
    </row>
    <row r="599" spans="1:1">
      <c r="A599" s="752"/>
    </row>
    <row r="600" spans="1:1">
      <c r="A600" s="752"/>
    </row>
    <row r="601" spans="1:1">
      <c r="A601" s="752"/>
    </row>
    <row r="602" spans="1:1">
      <c r="A602" s="752"/>
    </row>
    <row r="603" spans="1:1">
      <c r="A603" s="752"/>
    </row>
    <row r="604" spans="1:1">
      <c r="A604" s="752"/>
    </row>
    <row r="605" spans="1:1">
      <c r="A605" s="752"/>
    </row>
    <row r="606" spans="1:1">
      <c r="A606" s="752"/>
    </row>
    <row r="607" spans="1:1">
      <c r="A607" s="752"/>
    </row>
    <row r="608" spans="1:1">
      <c r="A608" s="752"/>
    </row>
    <row r="609" spans="1:1">
      <c r="A609" s="752"/>
    </row>
    <row r="610" spans="1:1">
      <c r="A610" s="752"/>
    </row>
    <row r="611" spans="1:1">
      <c r="A611" s="752"/>
    </row>
    <row r="612" spans="1:1">
      <c r="A612" s="752"/>
    </row>
    <row r="613" spans="1:1">
      <c r="A613" s="752"/>
    </row>
    <row r="614" spans="1:1">
      <c r="A614" s="752"/>
    </row>
    <row r="615" spans="1:1">
      <c r="A615" s="752"/>
    </row>
    <row r="616" spans="1:1">
      <c r="A616" s="752"/>
    </row>
    <row r="617" spans="1:1">
      <c r="A617" s="752"/>
    </row>
    <row r="618" spans="1:1">
      <c r="A618" s="752"/>
    </row>
    <row r="619" spans="1:1">
      <c r="A619" s="752"/>
    </row>
    <row r="620" spans="1:1">
      <c r="A620" s="752"/>
    </row>
    <row r="621" spans="1:1">
      <c r="A621" s="752"/>
    </row>
    <row r="622" spans="1:1">
      <c r="A622" s="752"/>
    </row>
    <row r="623" spans="1:1">
      <c r="A623" s="752"/>
    </row>
    <row r="624" spans="1:1">
      <c r="A624" s="752"/>
    </row>
    <row r="625" spans="1:1">
      <c r="A625" s="752"/>
    </row>
    <row r="626" spans="1:1">
      <c r="A626" s="752"/>
    </row>
    <row r="627" spans="1:1">
      <c r="A627" s="752"/>
    </row>
    <row r="628" spans="1:1">
      <c r="A628" s="752"/>
    </row>
    <row r="629" spans="1:1">
      <c r="A629" s="752"/>
    </row>
    <row r="630" spans="1:1">
      <c r="A630" s="752"/>
    </row>
    <row r="631" spans="1:1">
      <c r="A631" s="752"/>
    </row>
    <row r="632" spans="1:1">
      <c r="A632" s="752"/>
    </row>
    <row r="633" spans="1:1">
      <c r="A633" s="752"/>
    </row>
    <row r="634" spans="1:1">
      <c r="A634" s="752"/>
    </row>
    <row r="635" spans="1:1">
      <c r="A635" s="752"/>
    </row>
    <row r="636" spans="1:1">
      <c r="A636" s="752"/>
    </row>
    <row r="637" spans="1:1">
      <c r="A637" s="752"/>
    </row>
    <row r="638" spans="1:1">
      <c r="A638" s="752"/>
    </row>
    <row r="639" spans="1:1">
      <c r="A639" s="752"/>
    </row>
    <row r="640" spans="1:1">
      <c r="A640" s="752"/>
    </row>
    <row r="641" spans="1:1">
      <c r="A641" s="752"/>
    </row>
    <row r="642" spans="1:1">
      <c r="A642" s="752"/>
    </row>
    <row r="643" spans="1:1">
      <c r="A643" s="752"/>
    </row>
    <row r="644" spans="1:1">
      <c r="A644" s="752"/>
    </row>
    <row r="645" spans="1:1">
      <c r="A645" s="752"/>
    </row>
    <row r="646" spans="1:1">
      <c r="A646" s="752"/>
    </row>
    <row r="647" spans="1:1">
      <c r="A647" s="752"/>
    </row>
    <row r="648" spans="1:1">
      <c r="A648" s="752"/>
    </row>
    <row r="649" spans="1:1">
      <c r="A649" s="752"/>
    </row>
    <row r="650" spans="1:1">
      <c r="A650" s="752"/>
    </row>
    <row r="651" spans="1:1">
      <c r="A651" s="752"/>
    </row>
    <row r="652" spans="1:1">
      <c r="A652" s="752"/>
    </row>
    <row r="653" spans="1:1">
      <c r="A653" s="752"/>
    </row>
    <row r="654" spans="1:1">
      <c r="A654" s="752"/>
    </row>
    <row r="655" spans="1:1">
      <c r="A655" s="752"/>
    </row>
    <row r="656" spans="1:1">
      <c r="A656" s="752"/>
    </row>
    <row r="657" spans="1:1">
      <c r="A657" s="752"/>
    </row>
    <row r="658" spans="1:1">
      <c r="A658" s="752"/>
    </row>
    <row r="659" spans="1:1">
      <c r="A659" s="752"/>
    </row>
    <row r="660" spans="1:1">
      <c r="A660" s="752"/>
    </row>
    <row r="661" spans="1:1">
      <c r="A661" s="752"/>
    </row>
    <row r="662" spans="1:1">
      <c r="A662" s="752"/>
    </row>
    <row r="663" spans="1:1">
      <c r="A663" s="752"/>
    </row>
    <row r="664" spans="1:1">
      <c r="A664" s="75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64"/>
  <sheetViews>
    <sheetView showGridLines="0" topLeftCell="A2" zoomScale="25" zoomScaleNormal="25" workbookViewId="0">
      <selection activeCell="D10" sqref="D10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375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6" s="195" customFormat="1" ht="92.25" customHeight="1">
      <c r="A8" s="194"/>
      <c r="B8" s="862" t="s">
        <v>157</v>
      </c>
      <c r="C8" s="862"/>
      <c r="D8" s="862"/>
      <c r="E8" s="862"/>
      <c r="F8" s="862"/>
      <c r="G8" s="862"/>
      <c r="H8" s="862"/>
      <c r="I8" s="862"/>
      <c r="J8" s="862" t="s">
        <v>54</v>
      </c>
      <c r="K8" s="862"/>
      <c r="L8" s="862"/>
      <c r="M8" s="862"/>
      <c r="N8" s="862"/>
      <c r="O8" s="862"/>
      <c r="P8" s="862"/>
      <c r="Q8" s="862"/>
      <c r="R8" s="193"/>
      <c r="Y8" s="195">
        <v>1</v>
      </c>
      <c r="Z8" s="195">
        <v>1</v>
      </c>
    </row>
    <row r="9" spans="1:26" s="202" customFormat="1" ht="222.7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5.1" customHeight="1">
      <c r="A10" s="742" t="s">
        <v>13</v>
      </c>
      <c r="B10" s="204">
        <v>4615122.4953831993</v>
      </c>
      <c r="C10" s="204">
        <v>3714.6755099999996</v>
      </c>
      <c r="D10" s="204">
        <v>7934.74874</v>
      </c>
      <c r="E10" s="204">
        <v>0</v>
      </c>
      <c r="F10" s="204">
        <v>0</v>
      </c>
      <c r="G10" s="204">
        <v>0</v>
      </c>
      <c r="H10" s="204">
        <v>2143923.75667</v>
      </c>
      <c r="I10" s="204">
        <v>6770695.6763000004</v>
      </c>
      <c r="J10" s="204">
        <v>2815308.7486866</v>
      </c>
      <c r="K10" s="204">
        <v>61.822868799999995</v>
      </c>
      <c r="L10" s="204">
        <v>1500</v>
      </c>
      <c r="M10" s="204">
        <v>4788.8801199999998</v>
      </c>
      <c r="N10" s="204">
        <v>10622.496789999999</v>
      </c>
      <c r="O10" s="204">
        <v>1313.3036100000002</v>
      </c>
      <c r="P10" s="204">
        <v>122400.12366</v>
      </c>
      <c r="Q10" s="204">
        <v>2955995.3757399996</v>
      </c>
      <c r="R10" s="193"/>
    </row>
    <row r="11" spans="1:26" ht="95.1" customHeight="1">
      <c r="A11" s="742" t="s">
        <v>14</v>
      </c>
      <c r="B11" s="204">
        <v>6888.6647599999997</v>
      </c>
      <c r="C11" s="204">
        <v>757.19762000000003</v>
      </c>
      <c r="D11" s="204">
        <v>0</v>
      </c>
      <c r="E11" s="204">
        <v>0</v>
      </c>
      <c r="F11" s="204">
        <v>0</v>
      </c>
      <c r="G11" s="204">
        <v>238.32223000000002</v>
      </c>
      <c r="H11" s="204">
        <v>998262.29541000002</v>
      </c>
      <c r="I11" s="204">
        <v>1006146.48002</v>
      </c>
      <c r="J11" s="204">
        <v>8879.1983</v>
      </c>
      <c r="K11" s="204">
        <v>18.061762599999998</v>
      </c>
      <c r="L11" s="204">
        <v>0</v>
      </c>
      <c r="M11" s="204">
        <v>0</v>
      </c>
      <c r="N11" s="204">
        <v>0</v>
      </c>
      <c r="O11" s="204">
        <v>0</v>
      </c>
      <c r="P11" s="204">
        <v>5415.7165100000002</v>
      </c>
      <c r="Q11" s="204">
        <v>14312.976570000001</v>
      </c>
      <c r="R11" s="193"/>
    </row>
    <row r="12" spans="1:26" ht="95.1" customHeight="1">
      <c r="A12" s="742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6" ht="95.1" customHeight="1">
      <c r="A13" s="742" t="s">
        <v>933</v>
      </c>
      <c r="B13" s="204">
        <v>361122.95600999997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361122.95600999997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6" ht="95.1" customHeight="1">
      <c r="A14" s="742" t="s">
        <v>17</v>
      </c>
      <c r="B14" s="204">
        <v>2046945.9605088001</v>
      </c>
      <c r="C14" s="204">
        <v>3171.5385686</v>
      </c>
      <c r="D14" s="204">
        <v>10859.730668600001</v>
      </c>
      <c r="E14" s="204">
        <v>0</v>
      </c>
      <c r="F14" s="204">
        <v>26333.851359200002</v>
      </c>
      <c r="G14" s="204">
        <v>0</v>
      </c>
      <c r="H14" s="204">
        <v>0</v>
      </c>
      <c r="I14" s="204">
        <v>2087311.0811099999</v>
      </c>
      <c r="J14" s="204">
        <v>930098.01884060004</v>
      </c>
      <c r="K14" s="204">
        <v>6041.3941868000002</v>
      </c>
      <c r="L14" s="204">
        <v>11394.688407600001</v>
      </c>
      <c r="M14" s="204">
        <v>0</v>
      </c>
      <c r="N14" s="204">
        <v>13128.053736</v>
      </c>
      <c r="O14" s="204">
        <v>798.77854000000002</v>
      </c>
      <c r="P14" s="204">
        <v>0</v>
      </c>
      <c r="Q14" s="204">
        <v>961460.93374000001</v>
      </c>
      <c r="R14" s="193"/>
    </row>
    <row r="15" spans="1:26" ht="95.1" customHeight="1">
      <c r="A15" s="742" t="s">
        <v>934</v>
      </c>
      <c r="B15" s="204">
        <v>71867.302379999994</v>
      </c>
      <c r="C15" s="204">
        <v>638.22675000000004</v>
      </c>
      <c r="D15" s="204">
        <v>1980.3798899999999</v>
      </c>
      <c r="E15" s="204">
        <v>192.42994000000002</v>
      </c>
      <c r="F15" s="204">
        <v>0</v>
      </c>
      <c r="G15" s="204">
        <v>0</v>
      </c>
      <c r="H15" s="204">
        <v>0</v>
      </c>
      <c r="I15" s="204">
        <v>74678.338959999994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6" ht="95.1" customHeight="1">
      <c r="A16" s="742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5.1" customHeight="1">
      <c r="A17" s="742" t="s">
        <v>936</v>
      </c>
      <c r="B17" s="204">
        <v>2206257.9557652003</v>
      </c>
      <c r="C17" s="204">
        <v>1614.6981396000001</v>
      </c>
      <c r="D17" s="204">
        <v>19821.875126999999</v>
      </c>
      <c r="E17" s="204">
        <v>0</v>
      </c>
      <c r="F17" s="204">
        <v>45048.2157554</v>
      </c>
      <c r="G17" s="204">
        <v>0</v>
      </c>
      <c r="H17" s="204">
        <v>0</v>
      </c>
      <c r="I17" s="204">
        <v>2272742.7447699998</v>
      </c>
      <c r="J17" s="204">
        <v>1404973.7202448002</v>
      </c>
      <c r="K17" s="204">
        <v>0</v>
      </c>
      <c r="L17" s="204">
        <v>6631.8861106000004</v>
      </c>
      <c r="M17" s="204">
        <v>0</v>
      </c>
      <c r="N17" s="204">
        <v>14590.4290514</v>
      </c>
      <c r="O17" s="204">
        <v>0</v>
      </c>
      <c r="P17" s="204">
        <v>0</v>
      </c>
      <c r="Q17" s="204">
        <v>1426196.0354300002</v>
      </c>
      <c r="R17" s="193"/>
    </row>
    <row r="18" spans="1:18" ht="95.1" customHeight="1">
      <c r="A18" s="742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95.1" customHeight="1">
      <c r="A19" s="742" t="s">
        <v>21</v>
      </c>
      <c r="B19" s="204">
        <v>608877.50527059997</v>
      </c>
      <c r="C19" s="204">
        <v>10965.688320000001</v>
      </c>
      <c r="D19" s="204">
        <v>13535.133619999999</v>
      </c>
      <c r="E19" s="204">
        <v>4585.6039900000005</v>
      </c>
      <c r="F19" s="204">
        <v>8766.6632899999986</v>
      </c>
      <c r="G19" s="204">
        <v>1443.9782299999999</v>
      </c>
      <c r="H19" s="204">
        <v>15721.15849</v>
      </c>
      <c r="I19" s="204">
        <v>663895.73121</v>
      </c>
      <c r="J19" s="204">
        <v>182.48208</v>
      </c>
      <c r="K19" s="204">
        <v>654.41098</v>
      </c>
      <c r="L19" s="204">
        <v>0</v>
      </c>
      <c r="M19" s="204">
        <v>0</v>
      </c>
      <c r="N19" s="204">
        <v>0</v>
      </c>
      <c r="O19" s="204">
        <v>0</v>
      </c>
      <c r="P19" s="204">
        <v>7</v>
      </c>
      <c r="Q19" s="204">
        <v>843.8930600000001</v>
      </c>
      <c r="R19" s="193"/>
    </row>
    <row r="20" spans="1:18" ht="95.1" customHeight="1">
      <c r="A20" s="742" t="s">
        <v>937</v>
      </c>
      <c r="B20" s="204">
        <v>243020.08108</v>
      </c>
      <c r="C20" s="204">
        <v>744.46803</v>
      </c>
      <c r="D20" s="204">
        <v>4290.3842800000002</v>
      </c>
      <c r="E20" s="204">
        <v>416.39186999999998</v>
      </c>
      <c r="F20" s="204">
        <v>282.96115999999995</v>
      </c>
      <c r="G20" s="204">
        <v>0</v>
      </c>
      <c r="H20" s="204">
        <v>0</v>
      </c>
      <c r="I20" s="204">
        <v>248754.28641999999</v>
      </c>
      <c r="J20" s="204">
        <v>113998.80737000001</v>
      </c>
      <c r="K20" s="204">
        <v>419.09953999999999</v>
      </c>
      <c r="L20" s="204">
        <v>1772.1813999999999</v>
      </c>
      <c r="M20" s="204">
        <v>48.157620000000001</v>
      </c>
      <c r="N20" s="204">
        <v>5932.8547800000006</v>
      </c>
      <c r="O20" s="204">
        <v>35.810510000000001</v>
      </c>
      <c r="P20" s="204">
        <v>6339.2066399999994</v>
      </c>
      <c r="Q20" s="204">
        <v>128546.11786</v>
      </c>
      <c r="R20" s="193"/>
    </row>
    <row r="21" spans="1:18" ht="95.1" customHeight="1">
      <c r="A21" s="742" t="s">
        <v>938</v>
      </c>
      <c r="B21" s="204">
        <v>959683.19100559992</v>
      </c>
      <c r="C21" s="204">
        <v>3015.7245573999999</v>
      </c>
      <c r="D21" s="204">
        <v>12792.3377014</v>
      </c>
      <c r="E21" s="204">
        <v>5.6666000000000007</v>
      </c>
      <c r="F21" s="204">
        <v>41959.807323000001</v>
      </c>
      <c r="G21" s="204">
        <v>3005.1435847999996</v>
      </c>
      <c r="H21" s="204">
        <v>66057.816359999997</v>
      </c>
      <c r="I21" s="204">
        <v>1086519.6871400001</v>
      </c>
      <c r="J21" s="204">
        <v>391546.00625059998</v>
      </c>
      <c r="K21" s="204">
        <v>8476.3572899999999</v>
      </c>
      <c r="L21" s="204">
        <v>1655.6779299999998</v>
      </c>
      <c r="M21" s="204">
        <v>412.51387</v>
      </c>
      <c r="N21" s="204">
        <v>8569.9357041999992</v>
      </c>
      <c r="O21" s="204">
        <v>416.47733539999996</v>
      </c>
      <c r="P21" s="204">
        <v>17206.212079999998</v>
      </c>
      <c r="Q21" s="204">
        <v>428283.18047000002</v>
      </c>
      <c r="R21" s="193"/>
    </row>
    <row r="22" spans="1:18" ht="95.1" customHeight="1">
      <c r="A22" s="742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5.1" customHeight="1">
      <c r="A23" s="742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5.1" customHeight="1">
      <c r="A24" s="742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5.1" customHeight="1">
      <c r="A25" s="742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5.1" customHeight="1">
      <c r="A26" s="742" t="s">
        <v>941</v>
      </c>
      <c r="B26" s="205">
        <v>24218.898499999999</v>
      </c>
      <c r="C26" s="205">
        <v>0</v>
      </c>
      <c r="D26" s="205">
        <v>73.895440000000008</v>
      </c>
      <c r="E26" s="205">
        <v>0</v>
      </c>
      <c r="F26" s="205">
        <v>203.55183</v>
      </c>
      <c r="G26" s="205">
        <v>0</v>
      </c>
      <c r="H26" s="205">
        <v>5</v>
      </c>
      <c r="I26" s="205">
        <v>24501.34577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95.1" customHeight="1">
      <c r="A27" s="742" t="s">
        <v>942</v>
      </c>
      <c r="B27" s="205">
        <v>12425.30811</v>
      </c>
      <c r="C27" s="205">
        <v>564.15764999999999</v>
      </c>
      <c r="D27" s="205">
        <v>0</v>
      </c>
      <c r="E27" s="205">
        <v>0</v>
      </c>
      <c r="F27" s="205">
        <v>1072.43759</v>
      </c>
      <c r="G27" s="205">
        <v>0</v>
      </c>
      <c r="H27" s="205">
        <v>29.439070000000001</v>
      </c>
      <c r="I27" s="205">
        <v>14091.342419999999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95.1" customHeight="1">
      <c r="A28" s="742" t="s">
        <v>29</v>
      </c>
      <c r="B28" s="205">
        <v>1318.24305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1318.24305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5.1" customHeight="1">
      <c r="A29" s="742" t="s">
        <v>30</v>
      </c>
      <c r="B29" s="205">
        <v>1289249.7186401999</v>
      </c>
      <c r="C29" s="205">
        <v>6613.7725880000007</v>
      </c>
      <c r="D29" s="205">
        <v>36589.036486800003</v>
      </c>
      <c r="E29" s="205">
        <v>1933.23928</v>
      </c>
      <c r="F29" s="205">
        <v>2132.7354</v>
      </c>
      <c r="G29" s="205">
        <v>0</v>
      </c>
      <c r="H29" s="205">
        <v>186264.09208</v>
      </c>
      <c r="I29" s="205">
        <v>1522782.5944700001</v>
      </c>
      <c r="J29" s="205">
        <v>490316.70534079999</v>
      </c>
      <c r="K29" s="205">
        <v>527.73895999999991</v>
      </c>
      <c r="L29" s="204">
        <v>5245.4076299999997</v>
      </c>
      <c r="M29" s="204">
        <v>0</v>
      </c>
      <c r="N29" s="204">
        <v>16031.690420000001</v>
      </c>
      <c r="O29" s="204">
        <v>0</v>
      </c>
      <c r="P29" s="204">
        <v>106660.94829</v>
      </c>
      <c r="Q29" s="204">
        <v>618782.49064999993</v>
      </c>
      <c r="R29" s="193"/>
    </row>
    <row r="30" spans="1:18" ht="95.1" customHeight="1">
      <c r="A30" s="742" t="s">
        <v>31</v>
      </c>
      <c r="B30" s="205">
        <v>14881.18758</v>
      </c>
      <c r="C30" s="205">
        <v>0</v>
      </c>
      <c r="D30" s="205">
        <v>256.43607000000003</v>
      </c>
      <c r="E30" s="205">
        <v>0</v>
      </c>
      <c r="F30" s="205">
        <v>0</v>
      </c>
      <c r="G30" s="205">
        <v>0</v>
      </c>
      <c r="H30" s="205">
        <v>0</v>
      </c>
      <c r="I30" s="205">
        <v>15137.62365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95.1" customHeight="1">
      <c r="A31" s="742" t="s">
        <v>943</v>
      </c>
      <c r="B31" s="205">
        <v>17299.732020200001</v>
      </c>
      <c r="C31" s="205">
        <v>0</v>
      </c>
      <c r="D31" s="205">
        <v>525.80998</v>
      </c>
      <c r="E31" s="205">
        <v>0</v>
      </c>
      <c r="F31" s="205">
        <v>932.30393000000004</v>
      </c>
      <c r="G31" s="205">
        <v>0</v>
      </c>
      <c r="H31" s="205">
        <v>751.73820999999998</v>
      </c>
      <c r="I31" s="205">
        <v>19509.584139999999</v>
      </c>
      <c r="J31" s="205">
        <v>30568.694460000002</v>
      </c>
      <c r="K31" s="205">
        <v>0</v>
      </c>
      <c r="L31" s="204">
        <v>666.43707999999992</v>
      </c>
      <c r="M31" s="204">
        <v>0</v>
      </c>
      <c r="N31" s="204">
        <v>4017.6987881999999</v>
      </c>
      <c r="O31" s="204">
        <v>0</v>
      </c>
      <c r="P31" s="204">
        <v>3805.9075899999998</v>
      </c>
      <c r="Q31" s="204">
        <v>39058.73792</v>
      </c>
      <c r="R31" s="193"/>
    </row>
    <row r="32" spans="1:18" ht="95.1" customHeight="1">
      <c r="A32" s="742" t="s">
        <v>944</v>
      </c>
      <c r="B32" s="204">
        <v>667471.07414779998</v>
      </c>
      <c r="C32" s="204">
        <v>5700.36</v>
      </c>
      <c r="D32" s="204">
        <v>0</v>
      </c>
      <c r="E32" s="204">
        <v>0</v>
      </c>
      <c r="F32" s="204">
        <v>0</v>
      </c>
      <c r="G32" s="204">
        <v>0</v>
      </c>
      <c r="H32" s="204">
        <v>38596.908609999999</v>
      </c>
      <c r="I32" s="204">
        <v>711768.34276000003</v>
      </c>
      <c r="J32" s="204">
        <v>1711866.3265016</v>
      </c>
      <c r="K32" s="204">
        <v>183470.74245179998</v>
      </c>
      <c r="L32" s="204">
        <v>2621.2215899999997</v>
      </c>
      <c r="M32" s="204">
        <v>1108.80393</v>
      </c>
      <c r="N32" s="204">
        <v>17371.844463000001</v>
      </c>
      <c r="O32" s="204">
        <v>7323.7025960000001</v>
      </c>
      <c r="P32" s="204">
        <v>128030.87626</v>
      </c>
      <c r="Q32" s="204">
        <v>2051793.5178099999</v>
      </c>
      <c r="R32" s="193"/>
    </row>
    <row r="33" spans="1:18" ht="95.1" customHeight="1">
      <c r="A33" s="742" t="s">
        <v>34</v>
      </c>
      <c r="B33" s="204">
        <v>349643.78015060001</v>
      </c>
      <c r="C33" s="204">
        <v>10346.3514</v>
      </c>
      <c r="D33" s="204">
        <v>3746.6621126</v>
      </c>
      <c r="E33" s="204">
        <v>225.60694000000001</v>
      </c>
      <c r="F33" s="204">
        <v>14412.9730502</v>
      </c>
      <c r="G33" s="204">
        <v>1037.9547299999999</v>
      </c>
      <c r="H33" s="204">
        <v>34602.885799999996</v>
      </c>
      <c r="I33" s="204">
        <v>414016.21419999999</v>
      </c>
      <c r="J33" s="204">
        <v>75542.351964200003</v>
      </c>
      <c r="K33" s="204">
        <v>15485.014169600001</v>
      </c>
      <c r="L33" s="204">
        <v>1135.3358937999999</v>
      </c>
      <c r="M33" s="204">
        <v>459.68439000000001</v>
      </c>
      <c r="N33" s="204">
        <v>3743.6354218000001</v>
      </c>
      <c r="O33" s="204">
        <v>1857.207357</v>
      </c>
      <c r="P33" s="204">
        <v>8501.2196600000007</v>
      </c>
      <c r="Q33" s="204">
        <v>106724.44887000001</v>
      </c>
      <c r="R33" s="193"/>
    </row>
    <row r="34" spans="1:18" ht="95.1" customHeight="1">
      <c r="A34" s="742" t="s">
        <v>945</v>
      </c>
      <c r="B34" s="204">
        <v>43335.440350000004</v>
      </c>
      <c r="C34" s="204">
        <v>619.57636000000002</v>
      </c>
      <c r="D34" s="204">
        <v>900.56939999999997</v>
      </c>
      <c r="E34" s="204">
        <v>0</v>
      </c>
      <c r="F34" s="204">
        <v>0</v>
      </c>
      <c r="G34" s="204">
        <v>0</v>
      </c>
      <c r="H34" s="204">
        <v>0</v>
      </c>
      <c r="I34" s="204">
        <v>44855.586109999997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99">
      <c r="A35" s="742" t="s">
        <v>946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95.1" customHeight="1">
      <c r="A36" s="742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5.1" customHeight="1">
      <c r="A37" s="742" t="s">
        <v>948</v>
      </c>
      <c r="B37" s="204">
        <v>93284.005700000009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93284.005700000009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95.1" customHeight="1">
      <c r="A38" s="742" t="s">
        <v>949</v>
      </c>
      <c r="B38" s="204">
        <v>286970.81595999998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286970.81595999998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745</v>
      </c>
      <c r="B39" s="261">
        <f>SUM(B10:B38)</f>
        <v>13919884.316372201</v>
      </c>
      <c r="C39" s="261">
        <f t="shared" ref="C39:Q39" si="0">SUM(C10:C38)</f>
        <v>48466.435493600002</v>
      </c>
      <c r="D39" s="261">
        <f t="shared" si="0"/>
        <v>113306.99951639998</v>
      </c>
      <c r="E39" s="261">
        <f t="shared" si="0"/>
        <v>7358.9386199999999</v>
      </c>
      <c r="F39" s="261">
        <f t="shared" si="0"/>
        <v>141145.5006878</v>
      </c>
      <c r="G39" s="261">
        <f t="shared" si="0"/>
        <v>5725.3987748</v>
      </c>
      <c r="H39" s="261">
        <f t="shared" si="0"/>
        <v>3484215.0906999991</v>
      </c>
      <c r="I39" s="261">
        <f t="shared" si="0"/>
        <v>17720102.680170003</v>
      </c>
      <c r="J39" s="261">
        <f t="shared" si="0"/>
        <v>7973281.0600391999</v>
      </c>
      <c r="K39" s="261">
        <f t="shared" si="0"/>
        <v>215154.64220959999</v>
      </c>
      <c r="L39" s="261">
        <f t="shared" si="0"/>
        <v>32622.836042000003</v>
      </c>
      <c r="M39" s="261">
        <f t="shared" si="0"/>
        <v>6818.0399299999999</v>
      </c>
      <c r="N39" s="261">
        <f t="shared" si="0"/>
        <v>94008.639154600009</v>
      </c>
      <c r="O39" s="261">
        <f t="shared" si="0"/>
        <v>11745.279948399999</v>
      </c>
      <c r="P39" s="261">
        <f t="shared" si="0"/>
        <v>398367.21068999998</v>
      </c>
      <c r="Q39" s="261">
        <f t="shared" si="0"/>
        <v>8731997.7081199978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1.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>
      <c r="A42" s="733" t="s">
        <v>738</v>
      </c>
      <c r="B42" s="733"/>
      <c r="C42" s="733"/>
      <c r="D42" s="73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65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64"/>
  <sheetViews>
    <sheetView showGridLines="0" topLeftCell="A2" zoomScale="25" zoomScaleNormal="25" workbookViewId="0">
      <selection activeCell="C10" sqref="C10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375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6" s="195" customFormat="1" ht="92.25" customHeight="1">
      <c r="A8" s="194"/>
      <c r="B8" s="862" t="s">
        <v>835</v>
      </c>
      <c r="C8" s="862"/>
      <c r="D8" s="862"/>
      <c r="E8" s="862"/>
      <c r="F8" s="862"/>
      <c r="G8" s="862"/>
      <c r="H8" s="862"/>
      <c r="I8" s="862"/>
      <c r="J8" s="862" t="s">
        <v>53</v>
      </c>
      <c r="K8" s="862"/>
      <c r="L8" s="862"/>
      <c r="M8" s="862"/>
      <c r="N8" s="862"/>
      <c r="O8" s="862"/>
      <c r="P8" s="862"/>
      <c r="Q8" s="862"/>
      <c r="R8" s="193"/>
      <c r="Y8" s="195">
        <v>1</v>
      </c>
      <c r="Z8" s="195">
        <v>1</v>
      </c>
    </row>
    <row r="9" spans="1:26" s="202" customFormat="1" ht="227.2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5.1" customHeight="1">
      <c r="A10" s="259" t="s">
        <v>13</v>
      </c>
      <c r="B10" s="204">
        <v>1730564.6402479999</v>
      </c>
      <c r="C10" s="204">
        <v>24668.44198</v>
      </c>
      <c r="D10" s="204">
        <v>0</v>
      </c>
      <c r="E10" s="204">
        <v>0</v>
      </c>
      <c r="F10" s="204">
        <v>0</v>
      </c>
      <c r="G10" s="204">
        <v>0</v>
      </c>
      <c r="H10" s="204">
        <v>178151.85850999999</v>
      </c>
      <c r="I10" s="204">
        <v>1933384.94074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193"/>
    </row>
    <row r="11" spans="1:26" ht="95.1" customHeight="1">
      <c r="A11" s="259" t="s">
        <v>14</v>
      </c>
      <c r="B11" s="204">
        <v>1536.59618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1978.2897600000001</v>
      </c>
      <c r="I11" s="204">
        <v>3514.8859400000001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6" ht="95.1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6" ht="95.1" customHeight="1">
      <c r="A13" s="259" t="s">
        <v>933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6" ht="95.1" customHeight="1">
      <c r="A14" s="259" t="s">
        <v>17</v>
      </c>
      <c r="B14" s="204">
        <v>658927.3828868001</v>
      </c>
      <c r="C14" s="204">
        <v>12197.993944399999</v>
      </c>
      <c r="D14" s="204">
        <v>1680.350148</v>
      </c>
      <c r="E14" s="204">
        <v>1056.5103799999999</v>
      </c>
      <c r="F14" s="204">
        <v>9502.8590368000005</v>
      </c>
      <c r="G14" s="204">
        <v>5434.9973908000002</v>
      </c>
      <c r="H14" s="204">
        <v>0</v>
      </c>
      <c r="I14" s="204">
        <v>688800.09378</v>
      </c>
      <c r="J14" s="204">
        <v>199891.25573840001</v>
      </c>
      <c r="K14" s="204">
        <v>448.62018860000001</v>
      </c>
      <c r="L14" s="204">
        <v>13.797690000000001</v>
      </c>
      <c r="M14" s="204">
        <v>0</v>
      </c>
      <c r="N14" s="204">
        <v>403.3558342</v>
      </c>
      <c r="O14" s="204">
        <v>0</v>
      </c>
      <c r="P14" s="204">
        <v>0</v>
      </c>
      <c r="Q14" s="204">
        <v>200757.02943999998</v>
      </c>
      <c r="R14" s="193"/>
    </row>
    <row r="15" spans="1:26" ht="95.1" customHeight="1">
      <c r="A15" s="259" t="s">
        <v>934</v>
      </c>
      <c r="B15" s="204">
        <v>2385.7181399999999</v>
      </c>
      <c r="C15" s="204">
        <v>0</v>
      </c>
      <c r="D15" s="204">
        <v>95.684649999999991</v>
      </c>
      <c r="E15" s="204">
        <v>0</v>
      </c>
      <c r="F15" s="204">
        <v>196.32464999999999</v>
      </c>
      <c r="G15" s="204">
        <v>0</v>
      </c>
      <c r="H15" s="204">
        <v>0</v>
      </c>
      <c r="I15" s="204">
        <v>2677.7274400000001</v>
      </c>
      <c r="J15" s="204">
        <v>854219.54889999994</v>
      </c>
      <c r="K15" s="204">
        <v>5635.0047000000004</v>
      </c>
      <c r="L15" s="204">
        <v>1133.2018799999998</v>
      </c>
      <c r="M15" s="204">
        <v>0</v>
      </c>
      <c r="N15" s="204">
        <v>2027.1101699999999</v>
      </c>
      <c r="O15" s="204">
        <v>22.015840000000001</v>
      </c>
      <c r="P15" s="204">
        <v>0</v>
      </c>
      <c r="Q15" s="204">
        <v>863036.88149000006</v>
      </c>
      <c r="R15" s="193"/>
    </row>
    <row r="16" spans="1:26" ht="95.1" customHeight="1">
      <c r="A16" s="259" t="s">
        <v>935</v>
      </c>
      <c r="B16" s="204">
        <v>21.357669999999999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21.357669999999999</v>
      </c>
      <c r="J16" s="204">
        <v>31228.981319999999</v>
      </c>
      <c r="K16" s="204">
        <v>0</v>
      </c>
      <c r="L16" s="204">
        <v>79.21772</v>
      </c>
      <c r="M16" s="204">
        <v>0</v>
      </c>
      <c r="N16" s="204">
        <v>81.692719999999994</v>
      </c>
      <c r="O16" s="204">
        <v>0</v>
      </c>
      <c r="P16" s="204">
        <v>0</v>
      </c>
      <c r="Q16" s="204">
        <v>31389.891760000002</v>
      </c>
      <c r="R16" s="193"/>
    </row>
    <row r="17" spans="1:18" ht="95.1" customHeight="1">
      <c r="A17" s="259" t="s">
        <v>936</v>
      </c>
      <c r="B17" s="204">
        <v>790750.62424679997</v>
      </c>
      <c r="C17" s="204">
        <v>6854.0418737999998</v>
      </c>
      <c r="D17" s="204">
        <v>2655.9053905999999</v>
      </c>
      <c r="E17" s="204">
        <v>0</v>
      </c>
      <c r="F17" s="204">
        <v>1461.4660802000001</v>
      </c>
      <c r="G17" s="204">
        <v>1547.7762</v>
      </c>
      <c r="H17" s="204">
        <v>0</v>
      </c>
      <c r="I17" s="204">
        <v>803269.81378999993</v>
      </c>
      <c r="J17" s="204">
        <v>206106.64916999999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206106.64916999999</v>
      </c>
      <c r="R17" s="193"/>
    </row>
    <row r="18" spans="1:18" ht="95.1" customHeight="1">
      <c r="A18" s="259" t="s">
        <v>20</v>
      </c>
      <c r="B18" s="204">
        <v>119.32816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119.32816</v>
      </c>
      <c r="J18" s="204">
        <v>21699.815930000001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21699.815930000001</v>
      </c>
      <c r="R18" s="193"/>
    </row>
    <row r="19" spans="1:18" ht="95.1" customHeight="1">
      <c r="A19" s="259" t="s">
        <v>21</v>
      </c>
      <c r="B19" s="204">
        <v>688801.15911280003</v>
      </c>
      <c r="C19" s="204">
        <v>37711.618619999994</v>
      </c>
      <c r="D19" s="204">
        <v>8254.6906978000006</v>
      </c>
      <c r="E19" s="204">
        <v>2305.13355</v>
      </c>
      <c r="F19" s="204">
        <v>25711.5746038</v>
      </c>
      <c r="G19" s="204">
        <v>5369.7721900000006</v>
      </c>
      <c r="H19" s="204">
        <v>0</v>
      </c>
      <c r="I19" s="204">
        <v>768153.94877000002</v>
      </c>
      <c r="J19" s="204">
        <v>1914720.0027708001</v>
      </c>
      <c r="K19" s="204">
        <v>12104.006820000001</v>
      </c>
      <c r="L19" s="204">
        <v>1612.49378</v>
      </c>
      <c r="M19" s="204">
        <v>48.357030000000002</v>
      </c>
      <c r="N19" s="204">
        <v>5778.5797999999995</v>
      </c>
      <c r="O19" s="204">
        <v>146.38398999999998</v>
      </c>
      <c r="P19" s="204">
        <v>3.75</v>
      </c>
      <c r="Q19" s="204">
        <v>1934413.5741900001</v>
      </c>
      <c r="R19" s="193"/>
    </row>
    <row r="20" spans="1:18" ht="95.1" customHeight="1">
      <c r="A20" s="259" t="s">
        <v>937</v>
      </c>
      <c r="B20" s="204">
        <v>72107.880430999998</v>
      </c>
      <c r="C20" s="204">
        <v>5923.7239116000001</v>
      </c>
      <c r="D20" s="204">
        <v>2151.1452000000004</v>
      </c>
      <c r="E20" s="204">
        <v>699.49195999999995</v>
      </c>
      <c r="F20" s="204">
        <v>2725.3925099999997</v>
      </c>
      <c r="G20" s="204">
        <v>1220.9053899999999</v>
      </c>
      <c r="H20" s="204">
        <v>0</v>
      </c>
      <c r="I20" s="204">
        <v>84828.539400000009</v>
      </c>
      <c r="J20" s="204">
        <v>5062092.5092000002</v>
      </c>
      <c r="K20" s="204">
        <v>52626.817457599995</v>
      </c>
      <c r="L20" s="204">
        <v>20504.8960276</v>
      </c>
      <c r="M20" s="204">
        <v>1797.3597199999999</v>
      </c>
      <c r="N20" s="204">
        <v>25427.011109400002</v>
      </c>
      <c r="O20" s="204">
        <v>1829.15879</v>
      </c>
      <c r="P20" s="204">
        <v>210.0463</v>
      </c>
      <c r="Q20" s="204">
        <v>5164487.7986199996</v>
      </c>
      <c r="R20" s="193"/>
    </row>
    <row r="21" spans="1:18" ht="95.1" customHeight="1">
      <c r="A21" s="259" t="s">
        <v>938</v>
      </c>
      <c r="B21" s="204">
        <v>1086005.2994646002</v>
      </c>
      <c r="C21" s="204">
        <v>34101.836119799998</v>
      </c>
      <c r="D21" s="204">
        <v>4098.0490013999997</v>
      </c>
      <c r="E21" s="204">
        <v>948.65535</v>
      </c>
      <c r="F21" s="204">
        <v>10944.225707</v>
      </c>
      <c r="G21" s="204">
        <v>2508.5341756000003</v>
      </c>
      <c r="H21" s="204">
        <v>9006.3170900000005</v>
      </c>
      <c r="I21" s="204">
        <v>1147612.9169100001</v>
      </c>
      <c r="J21" s="204">
        <v>509791.74639780005</v>
      </c>
      <c r="K21" s="204">
        <v>2102.1306353999998</v>
      </c>
      <c r="L21" s="204">
        <v>304.10108740000004</v>
      </c>
      <c r="M21" s="204">
        <v>0</v>
      </c>
      <c r="N21" s="204">
        <v>883.02526280000006</v>
      </c>
      <c r="O21" s="204">
        <v>0</v>
      </c>
      <c r="P21" s="204">
        <v>87.574389999999994</v>
      </c>
      <c r="Q21" s="204">
        <v>513168.57776000001</v>
      </c>
      <c r="R21" s="193"/>
    </row>
    <row r="22" spans="1:18" ht="95.1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5.1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5.1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5.1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5.1" customHeight="1">
      <c r="A26" s="259" t="s">
        <v>941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494954.40536999999</v>
      </c>
      <c r="K26" s="205">
        <v>2969.1810227999999</v>
      </c>
      <c r="L26" s="204">
        <v>806.3263199999999</v>
      </c>
      <c r="M26" s="204">
        <v>0</v>
      </c>
      <c r="N26" s="204">
        <v>2048.5672199999999</v>
      </c>
      <c r="O26" s="204">
        <v>44.275880000000001</v>
      </c>
      <c r="P26" s="204">
        <v>0</v>
      </c>
      <c r="Q26" s="204">
        <v>500822.75581</v>
      </c>
      <c r="R26" s="193"/>
    </row>
    <row r="27" spans="1:18" ht="95.1" customHeight="1">
      <c r="A27" s="259" t="s">
        <v>942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17370.6757158</v>
      </c>
      <c r="K27" s="205">
        <v>148.73886999999999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17519.41459</v>
      </c>
      <c r="R27" s="193"/>
    </row>
    <row r="28" spans="1:18" ht="95.1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5.1" customHeight="1">
      <c r="A29" s="259" t="s">
        <v>30</v>
      </c>
      <c r="B29" s="205">
        <v>573924.29345860006</v>
      </c>
      <c r="C29" s="205">
        <v>12725.527195800001</v>
      </c>
      <c r="D29" s="205">
        <v>5141.2255077999998</v>
      </c>
      <c r="E29" s="205">
        <v>3053.0976299999998</v>
      </c>
      <c r="F29" s="205">
        <v>6557.4683145999998</v>
      </c>
      <c r="G29" s="205">
        <v>1361.1604499999999</v>
      </c>
      <c r="H29" s="205">
        <v>134133.87516</v>
      </c>
      <c r="I29" s="205">
        <v>736896.64771000005</v>
      </c>
      <c r="J29" s="205">
        <v>254884.01666999998</v>
      </c>
      <c r="K29" s="205">
        <v>3827.37934</v>
      </c>
      <c r="L29" s="204">
        <v>681.78284999999994</v>
      </c>
      <c r="M29" s="204">
        <v>16.360569999999999</v>
      </c>
      <c r="N29" s="204">
        <v>695.03671999999995</v>
      </c>
      <c r="O29" s="204">
        <v>25.504750000000001</v>
      </c>
      <c r="P29" s="204">
        <v>0</v>
      </c>
      <c r="Q29" s="204">
        <v>260130.0809</v>
      </c>
      <c r="R29" s="193"/>
    </row>
    <row r="30" spans="1:18" ht="95.1" customHeight="1">
      <c r="A30" s="259" t="s">
        <v>31</v>
      </c>
      <c r="B30" s="205">
        <v>3407.9042100000001</v>
      </c>
      <c r="C30" s="205">
        <v>1885.7754399999999</v>
      </c>
      <c r="D30" s="205">
        <v>154.55154000000002</v>
      </c>
      <c r="E30" s="205">
        <v>0</v>
      </c>
      <c r="F30" s="205">
        <v>0</v>
      </c>
      <c r="G30" s="205">
        <v>0</v>
      </c>
      <c r="H30" s="205">
        <v>0</v>
      </c>
      <c r="I30" s="205">
        <v>5448.2311900000004</v>
      </c>
      <c r="J30" s="205">
        <v>570760.98066</v>
      </c>
      <c r="K30" s="205">
        <v>9667.2858400000005</v>
      </c>
      <c r="L30" s="204">
        <v>3696.5122672000002</v>
      </c>
      <c r="M30" s="204">
        <v>149.43457999999998</v>
      </c>
      <c r="N30" s="204">
        <v>3181.8182700000002</v>
      </c>
      <c r="O30" s="204">
        <v>75.975259999999992</v>
      </c>
      <c r="P30" s="204">
        <v>0</v>
      </c>
      <c r="Q30" s="204">
        <v>587532.00688</v>
      </c>
      <c r="R30" s="193"/>
    </row>
    <row r="31" spans="1:18" ht="95.1" customHeight="1">
      <c r="A31" s="259" t="s">
        <v>943</v>
      </c>
      <c r="B31" s="205">
        <v>276139.5675228</v>
      </c>
      <c r="C31" s="205">
        <v>10396.355637800001</v>
      </c>
      <c r="D31" s="205">
        <v>1107.6984600000001</v>
      </c>
      <c r="E31" s="205">
        <v>101.66647999999999</v>
      </c>
      <c r="F31" s="205">
        <v>3424.2945800000002</v>
      </c>
      <c r="G31" s="205">
        <v>1025.30628</v>
      </c>
      <c r="H31" s="205">
        <v>15518.64472</v>
      </c>
      <c r="I31" s="205">
        <v>307713.53367999999</v>
      </c>
      <c r="J31" s="205">
        <v>139087.98513679998</v>
      </c>
      <c r="K31" s="205">
        <v>384.59653000000003</v>
      </c>
      <c r="L31" s="204">
        <v>51.699461199999995</v>
      </c>
      <c r="M31" s="204">
        <v>0</v>
      </c>
      <c r="N31" s="204">
        <v>528.93605000000002</v>
      </c>
      <c r="O31" s="204">
        <v>0</v>
      </c>
      <c r="P31" s="204">
        <v>0</v>
      </c>
      <c r="Q31" s="204">
        <v>140053.21716999999</v>
      </c>
      <c r="R31" s="193"/>
    </row>
    <row r="32" spans="1:18" ht="95.1" customHeight="1">
      <c r="A32" s="259" t="s">
        <v>944</v>
      </c>
      <c r="B32" s="204">
        <v>1202168.8042726</v>
      </c>
      <c r="C32" s="204">
        <v>25517.746487599998</v>
      </c>
      <c r="D32" s="204">
        <v>0</v>
      </c>
      <c r="E32" s="204">
        <v>1097.3490200000001</v>
      </c>
      <c r="F32" s="204">
        <v>0</v>
      </c>
      <c r="G32" s="204">
        <v>4085.11186</v>
      </c>
      <c r="H32" s="204">
        <v>43692.098570000002</v>
      </c>
      <c r="I32" s="204">
        <v>1276561.1102199999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193"/>
    </row>
    <row r="33" spans="1:18" ht="95.1" customHeight="1">
      <c r="A33" s="259" t="s">
        <v>34</v>
      </c>
      <c r="B33" s="204">
        <v>216032.9437454</v>
      </c>
      <c r="C33" s="204">
        <v>23495.467855399998</v>
      </c>
      <c r="D33" s="204">
        <v>569.09068660000003</v>
      </c>
      <c r="E33" s="204">
        <v>1202.0915500000001</v>
      </c>
      <c r="F33" s="204">
        <v>9592.5728085999999</v>
      </c>
      <c r="G33" s="204">
        <v>4604.2144985999994</v>
      </c>
      <c r="H33" s="204">
        <v>6275.57834</v>
      </c>
      <c r="I33" s="204">
        <v>261771.95947999999</v>
      </c>
      <c r="J33" s="204">
        <v>10875.9274286</v>
      </c>
      <c r="K33" s="204">
        <v>0</v>
      </c>
      <c r="L33" s="204">
        <v>6.9576863999999992</v>
      </c>
      <c r="M33" s="204">
        <v>0</v>
      </c>
      <c r="N33" s="204">
        <v>57.131829599999996</v>
      </c>
      <c r="O33" s="204">
        <v>0</v>
      </c>
      <c r="P33" s="204">
        <v>592.68747999999994</v>
      </c>
      <c r="Q33" s="204">
        <v>11532.70443</v>
      </c>
      <c r="R33" s="193"/>
    </row>
    <row r="34" spans="1:18" ht="95.1" customHeight="1">
      <c r="A34" s="259" t="s">
        <v>945</v>
      </c>
      <c r="B34" s="204">
        <v>39.325789999999998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39.325789999999998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01.25">
      <c r="A35" s="259" t="s">
        <v>946</v>
      </c>
      <c r="B35" s="204">
        <v>355.98225000000002</v>
      </c>
      <c r="C35" s="204">
        <v>265.58235999999999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621.56461000000002</v>
      </c>
      <c r="J35" s="204">
        <v>561.00963000000002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561.00963000000002</v>
      </c>
      <c r="R35" s="193"/>
    </row>
    <row r="36" spans="1:18" ht="95.1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5.1" customHeight="1">
      <c r="A37" s="259" t="s">
        <v>948</v>
      </c>
      <c r="B37" s="204">
        <v>4919.6000000000004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4919.6000000000004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95.1" customHeight="1">
      <c r="A38" s="259" t="s">
        <v>949</v>
      </c>
      <c r="B38" s="204">
        <v>2784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2784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745</v>
      </c>
      <c r="B39" s="261">
        <f>SUM(B10:B38)</f>
        <v>7310992.4077894008</v>
      </c>
      <c r="C39" s="261">
        <f t="shared" ref="C39:Q39" si="0">SUM(C10:C38)</f>
        <v>195744.11142620002</v>
      </c>
      <c r="D39" s="261">
        <f t="shared" si="0"/>
        <v>25908.391282199998</v>
      </c>
      <c r="E39" s="261">
        <f t="shared" si="0"/>
        <v>10463.995920000001</v>
      </c>
      <c r="F39" s="261">
        <f t="shared" si="0"/>
        <v>70116.178291000004</v>
      </c>
      <c r="G39" s="261">
        <f t="shared" si="0"/>
        <v>27157.778435</v>
      </c>
      <c r="H39" s="261">
        <f t="shared" si="0"/>
        <v>388756.66214999999</v>
      </c>
      <c r="I39" s="261">
        <f t="shared" si="0"/>
        <v>8029139.5252799997</v>
      </c>
      <c r="J39" s="261">
        <f t="shared" si="0"/>
        <v>10288245.510038203</v>
      </c>
      <c r="K39" s="261">
        <f t="shared" si="0"/>
        <v>89913.761404399978</v>
      </c>
      <c r="L39" s="261">
        <f t="shared" si="0"/>
        <v>28890.986769800002</v>
      </c>
      <c r="M39" s="261">
        <f t="shared" si="0"/>
        <v>2011.5119</v>
      </c>
      <c r="N39" s="261">
        <f t="shared" si="0"/>
        <v>41112.264986000002</v>
      </c>
      <c r="O39" s="261">
        <f t="shared" si="0"/>
        <v>2143.3145100000002</v>
      </c>
      <c r="P39" s="261">
        <f t="shared" si="0"/>
        <v>894.0581699999999</v>
      </c>
      <c r="Q39" s="261">
        <f t="shared" si="0"/>
        <v>10453211.40777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7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>
      <c r="A43" s="656" t="s">
        <v>738</v>
      </c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64"/>
  <sheetViews>
    <sheetView showGridLines="0" topLeftCell="A2" zoomScale="25" zoomScaleNormal="25" workbookViewId="0">
      <selection activeCell="D13" sqref="D13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375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8.2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6" s="195" customFormat="1" ht="92.25" customHeight="1">
      <c r="A8" s="194"/>
      <c r="B8" s="862" t="s">
        <v>48</v>
      </c>
      <c r="C8" s="862"/>
      <c r="D8" s="862"/>
      <c r="E8" s="862"/>
      <c r="F8" s="862"/>
      <c r="G8" s="862"/>
      <c r="H8" s="862"/>
      <c r="I8" s="862"/>
      <c r="J8" s="862" t="s">
        <v>49</v>
      </c>
      <c r="K8" s="862"/>
      <c r="L8" s="862"/>
      <c r="M8" s="862"/>
      <c r="N8" s="862"/>
      <c r="O8" s="862"/>
      <c r="P8" s="862"/>
      <c r="Q8" s="862"/>
      <c r="R8" s="193"/>
      <c r="Y8" s="195">
        <v>1</v>
      </c>
      <c r="Z8" s="195">
        <v>1</v>
      </c>
    </row>
    <row r="9" spans="1:26" s="202" customFormat="1" ht="237.7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0" customHeight="1">
      <c r="A10" s="259" t="s">
        <v>13</v>
      </c>
      <c r="B10" s="204">
        <v>92136.351791399997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30298.63078</v>
      </c>
      <c r="I10" s="204">
        <v>122434.98256999999</v>
      </c>
      <c r="J10" s="204">
        <v>426933.07532999996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275765.54567000002</v>
      </c>
      <c r="Q10" s="204">
        <v>702698.62100000004</v>
      </c>
      <c r="R10" s="193"/>
    </row>
    <row r="11" spans="1:26" ht="90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6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6" ht="90" customHeight="1">
      <c r="A13" s="259" t="s">
        <v>933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6" ht="90" customHeight="1">
      <c r="A14" s="259" t="s">
        <v>17</v>
      </c>
      <c r="B14" s="204">
        <v>0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0</v>
      </c>
      <c r="I14" s="204">
        <v>0</v>
      </c>
      <c r="J14" s="204">
        <v>0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0</v>
      </c>
      <c r="R14" s="193"/>
    </row>
    <row r="15" spans="1:26" ht="90" customHeight="1">
      <c r="A15" s="259" t="s">
        <v>934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6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0" customHeight="1">
      <c r="A17" s="259" t="s">
        <v>936</v>
      </c>
      <c r="B17" s="204">
        <v>0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0</v>
      </c>
      <c r="R17" s="193"/>
    </row>
    <row r="18" spans="1:18" ht="90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90" customHeight="1">
      <c r="A19" s="259" t="s">
        <v>21</v>
      </c>
      <c r="B19" s="204">
        <v>0</v>
      </c>
      <c r="C19" s="204">
        <v>228.00960000000001</v>
      </c>
      <c r="D19" s="204">
        <v>0</v>
      </c>
      <c r="E19" s="204">
        <v>0</v>
      </c>
      <c r="F19" s="204">
        <v>0</v>
      </c>
      <c r="G19" s="204">
        <v>0</v>
      </c>
      <c r="H19" s="204">
        <v>0</v>
      </c>
      <c r="I19" s="204">
        <v>228.00960000000001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193"/>
    </row>
    <row r="20" spans="1:18" ht="90" customHeight="1">
      <c r="A20" s="259" t="s">
        <v>937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282.35245000000003</v>
      </c>
      <c r="I20" s="204">
        <v>282.35245000000003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90" customHeight="1">
      <c r="A21" s="259" t="s">
        <v>938</v>
      </c>
      <c r="B21" s="204">
        <v>0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0</v>
      </c>
      <c r="I21" s="204">
        <v>0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90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59" t="s">
        <v>941</v>
      </c>
      <c r="B26" s="205">
        <v>0</v>
      </c>
      <c r="C26" s="205">
        <v>225.60667000000001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225.60667000000001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90" customHeight="1">
      <c r="A27" s="259" t="s">
        <v>942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90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90" customHeight="1">
      <c r="A29" s="259" t="s">
        <v>30</v>
      </c>
      <c r="B29" s="205">
        <v>1431.5068899999999</v>
      </c>
      <c r="C29" s="205">
        <v>0</v>
      </c>
      <c r="D29" s="205">
        <v>63.975279999999998</v>
      </c>
      <c r="E29" s="205">
        <v>0</v>
      </c>
      <c r="F29" s="205">
        <v>56.532209999999999</v>
      </c>
      <c r="G29" s="205">
        <v>0</v>
      </c>
      <c r="H29" s="205">
        <v>0</v>
      </c>
      <c r="I29" s="205">
        <v>1552.0143799999998</v>
      </c>
      <c r="J29" s="205">
        <v>0</v>
      </c>
      <c r="K29" s="205">
        <v>0</v>
      </c>
      <c r="L29" s="204">
        <v>0</v>
      </c>
      <c r="M29" s="204">
        <v>0</v>
      </c>
      <c r="N29" s="204">
        <v>0</v>
      </c>
      <c r="O29" s="204">
        <v>0</v>
      </c>
      <c r="P29" s="204">
        <v>0</v>
      </c>
      <c r="Q29" s="204">
        <v>0</v>
      </c>
      <c r="R29" s="193"/>
    </row>
    <row r="30" spans="1:18" ht="90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90" customHeight="1">
      <c r="A31" s="259" t="s">
        <v>943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8" ht="90" customHeight="1">
      <c r="A32" s="259" t="s">
        <v>944</v>
      </c>
      <c r="B32" s="204">
        <v>23089.237900199998</v>
      </c>
      <c r="C32" s="204">
        <v>0</v>
      </c>
      <c r="D32" s="204">
        <v>0</v>
      </c>
      <c r="E32" s="204">
        <v>0</v>
      </c>
      <c r="F32" s="204">
        <v>0</v>
      </c>
      <c r="G32" s="204">
        <v>274.39999999999998</v>
      </c>
      <c r="H32" s="204">
        <v>3693.7785299999996</v>
      </c>
      <c r="I32" s="204">
        <v>27057.416430000001</v>
      </c>
      <c r="J32" s="204">
        <v>22082.60556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22082.60556</v>
      </c>
      <c r="R32" s="193"/>
    </row>
    <row r="33" spans="1:18" ht="90" customHeight="1">
      <c r="A33" s="259" t="s">
        <v>34</v>
      </c>
      <c r="B33" s="204">
        <v>0</v>
      </c>
      <c r="C33" s="204">
        <v>0</v>
      </c>
      <c r="D33" s="204">
        <v>0</v>
      </c>
      <c r="E33" s="204">
        <v>0</v>
      </c>
      <c r="F33" s="204">
        <v>0</v>
      </c>
      <c r="G33" s="204">
        <v>0</v>
      </c>
      <c r="H33" s="204">
        <v>0</v>
      </c>
      <c r="I33" s="204">
        <v>0</v>
      </c>
      <c r="J33" s="204">
        <v>0</v>
      </c>
      <c r="K33" s="204">
        <v>0</v>
      </c>
      <c r="L33" s="204">
        <v>0</v>
      </c>
      <c r="M33" s="204">
        <v>0</v>
      </c>
      <c r="N33" s="204">
        <v>0</v>
      </c>
      <c r="O33" s="204">
        <v>0</v>
      </c>
      <c r="P33" s="204">
        <v>0</v>
      </c>
      <c r="Q33" s="204">
        <v>0</v>
      </c>
      <c r="R33" s="193"/>
    </row>
    <row r="34" spans="1:18" ht="90" customHeight="1">
      <c r="A34" s="259" t="s">
        <v>945</v>
      </c>
      <c r="B34" s="204">
        <v>0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0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01.25">
      <c r="A35" s="259" t="s">
        <v>946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90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0" customHeight="1">
      <c r="A37" s="259" t="s">
        <v>948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90" customHeight="1">
      <c r="A38" s="259" t="s">
        <v>949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745</v>
      </c>
      <c r="B39" s="261">
        <f>SUM(B10:B38)</f>
        <v>116657.0965816</v>
      </c>
      <c r="C39" s="261">
        <f t="shared" ref="C39:Q39" si="0">SUM(C10:C38)</f>
        <v>453.61626999999999</v>
      </c>
      <c r="D39" s="261">
        <f t="shared" si="0"/>
        <v>63.975279999999998</v>
      </c>
      <c r="E39" s="261">
        <f t="shared" si="0"/>
        <v>0</v>
      </c>
      <c r="F39" s="261">
        <f t="shared" si="0"/>
        <v>56.532209999999999</v>
      </c>
      <c r="G39" s="261">
        <f t="shared" si="0"/>
        <v>274.39999999999998</v>
      </c>
      <c r="H39" s="261">
        <f t="shared" si="0"/>
        <v>34274.761759999994</v>
      </c>
      <c r="I39" s="261">
        <f t="shared" si="0"/>
        <v>151780.38209999999</v>
      </c>
      <c r="J39" s="261">
        <f t="shared" si="0"/>
        <v>449015.68088999996</v>
      </c>
      <c r="K39" s="261">
        <f t="shared" si="0"/>
        <v>0</v>
      </c>
      <c r="L39" s="261">
        <f t="shared" si="0"/>
        <v>0</v>
      </c>
      <c r="M39" s="261">
        <f t="shared" si="0"/>
        <v>0</v>
      </c>
      <c r="N39" s="261">
        <f t="shared" si="0"/>
        <v>0</v>
      </c>
      <c r="O39" s="261">
        <f t="shared" si="0"/>
        <v>0</v>
      </c>
      <c r="P39" s="261">
        <f t="shared" si="0"/>
        <v>275765.54567000002</v>
      </c>
      <c r="Q39" s="261">
        <f t="shared" si="0"/>
        <v>724781.2265600001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64"/>
  <sheetViews>
    <sheetView showGridLines="0" topLeftCell="A2" zoomScale="25" zoomScaleNormal="25" workbookViewId="0">
      <selection activeCell="A5" sqref="A5:Q5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375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17" width="53.7109375" style="375" customWidth="1"/>
    <col min="18" max="18" width="6.5703125" style="191" customWidth="1"/>
    <col min="19" max="256" width="11.42578125" style="375"/>
    <col min="257" max="257" width="255.7109375" style="375" bestFit="1" customWidth="1"/>
    <col min="258" max="273" width="53.7109375" style="375" customWidth="1"/>
    <col min="274" max="274" width="6.5703125" style="375" customWidth="1"/>
    <col min="275" max="512" width="11.42578125" style="375"/>
    <col min="513" max="513" width="255.7109375" style="375" bestFit="1" customWidth="1"/>
    <col min="514" max="529" width="53.7109375" style="375" customWidth="1"/>
    <col min="530" max="530" width="6.5703125" style="375" customWidth="1"/>
    <col min="531" max="768" width="11.42578125" style="375"/>
    <col min="769" max="769" width="255.7109375" style="375" bestFit="1" customWidth="1"/>
    <col min="770" max="785" width="53.7109375" style="375" customWidth="1"/>
    <col min="786" max="786" width="6.5703125" style="375" customWidth="1"/>
    <col min="787" max="1024" width="11.42578125" style="375"/>
    <col min="1025" max="1025" width="255.7109375" style="375" bestFit="1" customWidth="1"/>
    <col min="1026" max="1041" width="53.7109375" style="375" customWidth="1"/>
    <col min="1042" max="1042" width="6.5703125" style="375" customWidth="1"/>
    <col min="1043" max="1280" width="11.42578125" style="375"/>
    <col min="1281" max="1281" width="255.7109375" style="375" bestFit="1" customWidth="1"/>
    <col min="1282" max="1297" width="53.7109375" style="375" customWidth="1"/>
    <col min="1298" max="1298" width="6.5703125" style="375" customWidth="1"/>
    <col min="1299" max="1536" width="11.42578125" style="375"/>
    <col min="1537" max="1537" width="255.7109375" style="375" bestFit="1" customWidth="1"/>
    <col min="1538" max="1553" width="53.7109375" style="375" customWidth="1"/>
    <col min="1554" max="1554" width="6.5703125" style="375" customWidth="1"/>
    <col min="1555" max="1792" width="11.42578125" style="375"/>
    <col min="1793" max="1793" width="255.7109375" style="375" bestFit="1" customWidth="1"/>
    <col min="1794" max="1809" width="53.7109375" style="375" customWidth="1"/>
    <col min="1810" max="1810" width="6.5703125" style="375" customWidth="1"/>
    <col min="1811" max="2048" width="11.42578125" style="375"/>
    <col min="2049" max="2049" width="255.7109375" style="375" bestFit="1" customWidth="1"/>
    <col min="2050" max="2065" width="53.7109375" style="375" customWidth="1"/>
    <col min="2066" max="2066" width="6.5703125" style="375" customWidth="1"/>
    <col min="2067" max="2304" width="11.42578125" style="375"/>
    <col min="2305" max="2305" width="255.7109375" style="375" bestFit="1" customWidth="1"/>
    <col min="2306" max="2321" width="53.7109375" style="375" customWidth="1"/>
    <col min="2322" max="2322" width="6.5703125" style="375" customWidth="1"/>
    <col min="2323" max="2560" width="11.42578125" style="375"/>
    <col min="2561" max="2561" width="255.7109375" style="375" bestFit="1" customWidth="1"/>
    <col min="2562" max="2577" width="53.7109375" style="375" customWidth="1"/>
    <col min="2578" max="2578" width="6.5703125" style="375" customWidth="1"/>
    <col min="2579" max="2816" width="11.42578125" style="375"/>
    <col min="2817" max="2817" width="255.7109375" style="375" bestFit="1" customWidth="1"/>
    <col min="2818" max="2833" width="53.7109375" style="375" customWidth="1"/>
    <col min="2834" max="2834" width="6.5703125" style="375" customWidth="1"/>
    <col min="2835" max="3072" width="11.42578125" style="375"/>
    <col min="3073" max="3073" width="255.7109375" style="375" bestFit="1" customWidth="1"/>
    <col min="3074" max="3089" width="53.7109375" style="375" customWidth="1"/>
    <col min="3090" max="3090" width="6.5703125" style="375" customWidth="1"/>
    <col min="3091" max="3328" width="11.42578125" style="375"/>
    <col min="3329" max="3329" width="255.7109375" style="375" bestFit="1" customWidth="1"/>
    <col min="3330" max="3345" width="53.7109375" style="375" customWidth="1"/>
    <col min="3346" max="3346" width="6.5703125" style="375" customWidth="1"/>
    <col min="3347" max="3584" width="11.42578125" style="375"/>
    <col min="3585" max="3585" width="255.7109375" style="375" bestFit="1" customWidth="1"/>
    <col min="3586" max="3601" width="53.7109375" style="375" customWidth="1"/>
    <col min="3602" max="3602" width="6.5703125" style="375" customWidth="1"/>
    <col min="3603" max="3840" width="11.42578125" style="375"/>
    <col min="3841" max="3841" width="255.7109375" style="375" bestFit="1" customWidth="1"/>
    <col min="3842" max="3857" width="53.7109375" style="375" customWidth="1"/>
    <col min="3858" max="3858" width="6.5703125" style="375" customWidth="1"/>
    <col min="3859" max="4096" width="11.42578125" style="375"/>
    <col min="4097" max="4097" width="255.7109375" style="375" bestFit="1" customWidth="1"/>
    <col min="4098" max="4113" width="53.7109375" style="375" customWidth="1"/>
    <col min="4114" max="4114" width="6.5703125" style="375" customWidth="1"/>
    <col min="4115" max="4352" width="11.42578125" style="375"/>
    <col min="4353" max="4353" width="255.7109375" style="375" bestFit="1" customWidth="1"/>
    <col min="4354" max="4369" width="53.7109375" style="375" customWidth="1"/>
    <col min="4370" max="4370" width="6.5703125" style="375" customWidth="1"/>
    <col min="4371" max="4608" width="11.42578125" style="375"/>
    <col min="4609" max="4609" width="255.7109375" style="375" bestFit="1" customWidth="1"/>
    <col min="4610" max="4625" width="53.7109375" style="375" customWidth="1"/>
    <col min="4626" max="4626" width="6.5703125" style="375" customWidth="1"/>
    <col min="4627" max="4864" width="11.42578125" style="375"/>
    <col min="4865" max="4865" width="255.7109375" style="375" bestFit="1" customWidth="1"/>
    <col min="4866" max="4881" width="53.7109375" style="375" customWidth="1"/>
    <col min="4882" max="4882" width="6.5703125" style="375" customWidth="1"/>
    <col min="4883" max="5120" width="11.42578125" style="375"/>
    <col min="5121" max="5121" width="255.7109375" style="375" bestFit="1" customWidth="1"/>
    <col min="5122" max="5137" width="53.7109375" style="375" customWidth="1"/>
    <col min="5138" max="5138" width="6.5703125" style="375" customWidth="1"/>
    <col min="5139" max="5376" width="11.42578125" style="375"/>
    <col min="5377" max="5377" width="255.7109375" style="375" bestFit="1" customWidth="1"/>
    <col min="5378" max="5393" width="53.7109375" style="375" customWidth="1"/>
    <col min="5394" max="5394" width="6.5703125" style="375" customWidth="1"/>
    <col min="5395" max="5632" width="11.42578125" style="375"/>
    <col min="5633" max="5633" width="255.7109375" style="375" bestFit="1" customWidth="1"/>
    <col min="5634" max="5649" width="53.7109375" style="375" customWidth="1"/>
    <col min="5650" max="5650" width="6.5703125" style="375" customWidth="1"/>
    <col min="5651" max="5888" width="11.42578125" style="375"/>
    <col min="5889" max="5889" width="255.7109375" style="375" bestFit="1" customWidth="1"/>
    <col min="5890" max="5905" width="53.7109375" style="375" customWidth="1"/>
    <col min="5906" max="5906" width="6.5703125" style="375" customWidth="1"/>
    <col min="5907" max="6144" width="11.42578125" style="375"/>
    <col min="6145" max="6145" width="255.7109375" style="375" bestFit="1" customWidth="1"/>
    <col min="6146" max="6161" width="53.7109375" style="375" customWidth="1"/>
    <col min="6162" max="6162" width="6.5703125" style="375" customWidth="1"/>
    <col min="6163" max="6400" width="11.42578125" style="375"/>
    <col min="6401" max="6401" width="255.7109375" style="375" bestFit="1" customWidth="1"/>
    <col min="6402" max="6417" width="53.7109375" style="375" customWidth="1"/>
    <col min="6418" max="6418" width="6.5703125" style="375" customWidth="1"/>
    <col min="6419" max="6656" width="11.42578125" style="375"/>
    <col min="6657" max="6657" width="255.7109375" style="375" bestFit="1" customWidth="1"/>
    <col min="6658" max="6673" width="53.7109375" style="375" customWidth="1"/>
    <col min="6674" max="6674" width="6.5703125" style="375" customWidth="1"/>
    <col min="6675" max="6912" width="11.42578125" style="375"/>
    <col min="6913" max="6913" width="255.7109375" style="375" bestFit="1" customWidth="1"/>
    <col min="6914" max="6929" width="53.7109375" style="375" customWidth="1"/>
    <col min="6930" max="6930" width="6.5703125" style="375" customWidth="1"/>
    <col min="6931" max="7168" width="11.42578125" style="375"/>
    <col min="7169" max="7169" width="255.7109375" style="375" bestFit="1" customWidth="1"/>
    <col min="7170" max="7185" width="53.7109375" style="375" customWidth="1"/>
    <col min="7186" max="7186" width="6.5703125" style="375" customWidth="1"/>
    <col min="7187" max="7424" width="11.42578125" style="375"/>
    <col min="7425" max="7425" width="255.7109375" style="375" bestFit="1" customWidth="1"/>
    <col min="7426" max="7441" width="53.7109375" style="375" customWidth="1"/>
    <col min="7442" max="7442" width="6.5703125" style="375" customWidth="1"/>
    <col min="7443" max="7680" width="11.42578125" style="375"/>
    <col min="7681" max="7681" width="255.7109375" style="375" bestFit="1" customWidth="1"/>
    <col min="7682" max="7697" width="53.7109375" style="375" customWidth="1"/>
    <col min="7698" max="7698" width="6.5703125" style="375" customWidth="1"/>
    <col min="7699" max="7936" width="11.42578125" style="375"/>
    <col min="7937" max="7937" width="255.7109375" style="375" bestFit="1" customWidth="1"/>
    <col min="7938" max="7953" width="53.7109375" style="375" customWidth="1"/>
    <col min="7954" max="7954" width="6.5703125" style="375" customWidth="1"/>
    <col min="7955" max="8192" width="11.42578125" style="375"/>
    <col min="8193" max="8193" width="255.7109375" style="375" bestFit="1" customWidth="1"/>
    <col min="8194" max="8209" width="53.7109375" style="375" customWidth="1"/>
    <col min="8210" max="8210" width="6.5703125" style="375" customWidth="1"/>
    <col min="8211" max="8448" width="11.42578125" style="375"/>
    <col min="8449" max="8449" width="255.7109375" style="375" bestFit="1" customWidth="1"/>
    <col min="8450" max="8465" width="53.7109375" style="375" customWidth="1"/>
    <col min="8466" max="8466" width="6.5703125" style="375" customWidth="1"/>
    <col min="8467" max="8704" width="11.42578125" style="375"/>
    <col min="8705" max="8705" width="255.7109375" style="375" bestFit="1" customWidth="1"/>
    <col min="8706" max="8721" width="53.7109375" style="375" customWidth="1"/>
    <col min="8722" max="8722" width="6.5703125" style="375" customWidth="1"/>
    <col min="8723" max="8960" width="11.42578125" style="375"/>
    <col min="8961" max="8961" width="255.7109375" style="375" bestFit="1" customWidth="1"/>
    <col min="8962" max="8977" width="53.7109375" style="375" customWidth="1"/>
    <col min="8978" max="8978" width="6.5703125" style="375" customWidth="1"/>
    <col min="8979" max="9216" width="11.42578125" style="375"/>
    <col min="9217" max="9217" width="255.7109375" style="375" bestFit="1" customWidth="1"/>
    <col min="9218" max="9233" width="53.7109375" style="375" customWidth="1"/>
    <col min="9234" max="9234" width="6.5703125" style="375" customWidth="1"/>
    <col min="9235" max="9472" width="11.42578125" style="375"/>
    <col min="9473" max="9473" width="255.7109375" style="375" bestFit="1" customWidth="1"/>
    <col min="9474" max="9489" width="53.7109375" style="375" customWidth="1"/>
    <col min="9490" max="9490" width="6.5703125" style="375" customWidth="1"/>
    <col min="9491" max="9728" width="11.42578125" style="375"/>
    <col min="9729" max="9729" width="255.7109375" style="375" bestFit="1" customWidth="1"/>
    <col min="9730" max="9745" width="53.7109375" style="375" customWidth="1"/>
    <col min="9746" max="9746" width="6.5703125" style="375" customWidth="1"/>
    <col min="9747" max="9984" width="11.42578125" style="375"/>
    <col min="9985" max="9985" width="255.7109375" style="375" bestFit="1" customWidth="1"/>
    <col min="9986" max="10001" width="53.7109375" style="375" customWidth="1"/>
    <col min="10002" max="10002" width="6.5703125" style="375" customWidth="1"/>
    <col min="10003" max="10240" width="11.42578125" style="375"/>
    <col min="10241" max="10241" width="255.7109375" style="375" bestFit="1" customWidth="1"/>
    <col min="10242" max="10257" width="53.7109375" style="375" customWidth="1"/>
    <col min="10258" max="10258" width="6.5703125" style="375" customWidth="1"/>
    <col min="10259" max="10496" width="11.42578125" style="375"/>
    <col min="10497" max="10497" width="255.7109375" style="375" bestFit="1" customWidth="1"/>
    <col min="10498" max="10513" width="53.7109375" style="375" customWidth="1"/>
    <col min="10514" max="10514" width="6.5703125" style="375" customWidth="1"/>
    <col min="10515" max="10752" width="11.42578125" style="375"/>
    <col min="10753" max="10753" width="255.7109375" style="375" bestFit="1" customWidth="1"/>
    <col min="10754" max="10769" width="53.7109375" style="375" customWidth="1"/>
    <col min="10770" max="10770" width="6.5703125" style="375" customWidth="1"/>
    <col min="10771" max="11008" width="11.42578125" style="375"/>
    <col min="11009" max="11009" width="255.7109375" style="375" bestFit="1" customWidth="1"/>
    <col min="11010" max="11025" width="53.7109375" style="375" customWidth="1"/>
    <col min="11026" max="11026" width="6.5703125" style="375" customWidth="1"/>
    <col min="11027" max="11264" width="11.42578125" style="375"/>
    <col min="11265" max="11265" width="255.7109375" style="375" bestFit="1" customWidth="1"/>
    <col min="11266" max="11281" width="53.7109375" style="375" customWidth="1"/>
    <col min="11282" max="11282" width="6.5703125" style="375" customWidth="1"/>
    <col min="11283" max="11520" width="11.42578125" style="375"/>
    <col min="11521" max="11521" width="255.7109375" style="375" bestFit="1" customWidth="1"/>
    <col min="11522" max="11537" width="53.7109375" style="375" customWidth="1"/>
    <col min="11538" max="11538" width="6.5703125" style="375" customWidth="1"/>
    <col min="11539" max="11776" width="11.42578125" style="375"/>
    <col min="11777" max="11777" width="255.7109375" style="375" bestFit="1" customWidth="1"/>
    <col min="11778" max="11793" width="53.7109375" style="375" customWidth="1"/>
    <col min="11794" max="11794" width="6.5703125" style="375" customWidth="1"/>
    <col min="11795" max="12032" width="11.42578125" style="375"/>
    <col min="12033" max="12033" width="255.7109375" style="375" bestFit="1" customWidth="1"/>
    <col min="12034" max="12049" width="53.7109375" style="375" customWidth="1"/>
    <col min="12050" max="12050" width="6.5703125" style="375" customWidth="1"/>
    <col min="12051" max="12288" width="11.42578125" style="375"/>
    <col min="12289" max="12289" width="255.7109375" style="375" bestFit="1" customWidth="1"/>
    <col min="12290" max="12305" width="53.7109375" style="375" customWidth="1"/>
    <col min="12306" max="12306" width="6.5703125" style="375" customWidth="1"/>
    <col min="12307" max="12544" width="11.42578125" style="375"/>
    <col min="12545" max="12545" width="255.7109375" style="375" bestFit="1" customWidth="1"/>
    <col min="12546" max="12561" width="53.7109375" style="375" customWidth="1"/>
    <col min="12562" max="12562" width="6.5703125" style="375" customWidth="1"/>
    <col min="12563" max="12800" width="11.42578125" style="375"/>
    <col min="12801" max="12801" width="255.7109375" style="375" bestFit="1" customWidth="1"/>
    <col min="12802" max="12817" width="53.7109375" style="375" customWidth="1"/>
    <col min="12818" max="12818" width="6.5703125" style="375" customWidth="1"/>
    <col min="12819" max="13056" width="11.42578125" style="375"/>
    <col min="13057" max="13057" width="255.7109375" style="375" bestFit="1" customWidth="1"/>
    <col min="13058" max="13073" width="53.7109375" style="375" customWidth="1"/>
    <col min="13074" max="13074" width="6.5703125" style="375" customWidth="1"/>
    <col min="13075" max="13312" width="11.42578125" style="375"/>
    <col min="13313" max="13313" width="255.7109375" style="375" bestFit="1" customWidth="1"/>
    <col min="13314" max="13329" width="53.7109375" style="375" customWidth="1"/>
    <col min="13330" max="13330" width="6.5703125" style="375" customWidth="1"/>
    <col min="13331" max="13568" width="11.42578125" style="375"/>
    <col min="13569" max="13569" width="255.7109375" style="375" bestFit="1" customWidth="1"/>
    <col min="13570" max="13585" width="53.7109375" style="375" customWidth="1"/>
    <col min="13586" max="13586" width="6.5703125" style="375" customWidth="1"/>
    <col min="13587" max="13824" width="11.42578125" style="375"/>
    <col min="13825" max="13825" width="255.7109375" style="375" bestFit="1" customWidth="1"/>
    <col min="13826" max="13841" width="53.7109375" style="375" customWidth="1"/>
    <col min="13842" max="13842" width="6.5703125" style="375" customWidth="1"/>
    <col min="13843" max="14080" width="11.42578125" style="375"/>
    <col min="14081" max="14081" width="255.7109375" style="375" bestFit="1" customWidth="1"/>
    <col min="14082" max="14097" width="53.7109375" style="375" customWidth="1"/>
    <col min="14098" max="14098" width="6.5703125" style="375" customWidth="1"/>
    <col min="14099" max="14336" width="11.42578125" style="375"/>
    <col min="14337" max="14337" width="255.7109375" style="375" bestFit="1" customWidth="1"/>
    <col min="14338" max="14353" width="53.7109375" style="375" customWidth="1"/>
    <col min="14354" max="14354" width="6.5703125" style="375" customWidth="1"/>
    <col min="14355" max="14592" width="11.42578125" style="375"/>
    <col min="14593" max="14593" width="255.7109375" style="375" bestFit="1" customWidth="1"/>
    <col min="14594" max="14609" width="53.7109375" style="375" customWidth="1"/>
    <col min="14610" max="14610" width="6.5703125" style="375" customWidth="1"/>
    <col min="14611" max="14848" width="11.42578125" style="375"/>
    <col min="14849" max="14849" width="255.7109375" style="375" bestFit="1" customWidth="1"/>
    <col min="14850" max="14865" width="53.7109375" style="375" customWidth="1"/>
    <col min="14866" max="14866" width="6.5703125" style="375" customWidth="1"/>
    <col min="14867" max="15104" width="11.42578125" style="375"/>
    <col min="15105" max="15105" width="255.7109375" style="375" bestFit="1" customWidth="1"/>
    <col min="15106" max="15121" width="53.7109375" style="375" customWidth="1"/>
    <col min="15122" max="15122" width="6.5703125" style="375" customWidth="1"/>
    <col min="15123" max="15360" width="11.42578125" style="375"/>
    <col min="15361" max="15361" width="255.7109375" style="375" bestFit="1" customWidth="1"/>
    <col min="15362" max="15377" width="53.7109375" style="375" customWidth="1"/>
    <col min="15378" max="15378" width="6.5703125" style="375" customWidth="1"/>
    <col min="15379" max="15616" width="11.42578125" style="375"/>
    <col min="15617" max="15617" width="255.7109375" style="375" bestFit="1" customWidth="1"/>
    <col min="15618" max="15633" width="53.7109375" style="375" customWidth="1"/>
    <col min="15634" max="15634" width="6.5703125" style="375" customWidth="1"/>
    <col min="15635" max="15872" width="11.42578125" style="375"/>
    <col min="15873" max="15873" width="255.7109375" style="375" bestFit="1" customWidth="1"/>
    <col min="15874" max="15889" width="53.7109375" style="375" customWidth="1"/>
    <col min="15890" max="15890" width="6.5703125" style="375" customWidth="1"/>
    <col min="15891" max="16128" width="11.42578125" style="375"/>
    <col min="16129" max="16129" width="255.7109375" style="375" bestFit="1" customWidth="1"/>
    <col min="16130" max="16145" width="53.7109375" style="375" customWidth="1"/>
    <col min="16146" max="16146" width="6.5703125" style="375" customWidth="1"/>
    <col min="16147" max="16384" width="11.42578125" style="375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189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189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189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6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6" s="195" customFormat="1" ht="92.25" customHeight="1">
      <c r="A8" s="194"/>
      <c r="B8" s="862" t="s">
        <v>55</v>
      </c>
      <c r="C8" s="862"/>
      <c r="D8" s="862"/>
      <c r="E8" s="862"/>
      <c r="F8" s="862"/>
      <c r="G8" s="862"/>
      <c r="H8" s="862"/>
      <c r="I8" s="862"/>
      <c r="J8" s="862" t="s">
        <v>56</v>
      </c>
      <c r="K8" s="862"/>
      <c r="L8" s="862"/>
      <c r="M8" s="862"/>
      <c r="N8" s="862"/>
      <c r="O8" s="862"/>
      <c r="P8" s="862"/>
      <c r="Q8" s="862"/>
      <c r="R8" s="193"/>
      <c r="Y8" s="195">
        <v>1</v>
      </c>
      <c r="Z8" s="195">
        <v>1</v>
      </c>
    </row>
    <row r="9" spans="1:26" s="202" customFormat="1" ht="222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>
        <v>1</v>
      </c>
      <c r="Z9" s="202">
        <v>1</v>
      </c>
    </row>
    <row r="10" spans="1:26" ht="90" customHeight="1">
      <c r="A10" s="259" t="s">
        <v>13</v>
      </c>
      <c r="B10" s="204">
        <v>838044.19420000003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134728.13814</v>
      </c>
      <c r="I10" s="204">
        <v>972772.33234000008</v>
      </c>
      <c r="J10" s="204">
        <v>395501.44541000004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81835.277269999991</v>
      </c>
      <c r="Q10" s="204">
        <v>477336.72268000001</v>
      </c>
      <c r="R10" s="193"/>
    </row>
    <row r="11" spans="1:26" ht="90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253.81061</v>
      </c>
      <c r="K11" s="204">
        <v>1181.2280600000001</v>
      </c>
      <c r="L11" s="204">
        <v>0</v>
      </c>
      <c r="M11" s="204">
        <v>0</v>
      </c>
      <c r="N11" s="204">
        <v>0</v>
      </c>
      <c r="O11" s="204">
        <v>0</v>
      </c>
      <c r="P11" s="204">
        <v>283.19565</v>
      </c>
      <c r="Q11" s="204">
        <v>1718.23432</v>
      </c>
      <c r="R11" s="193"/>
    </row>
    <row r="12" spans="1:26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6" ht="90" customHeight="1">
      <c r="A13" s="259" t="s">
        <v>933</v>
      </c>
      <c r="B13" s="204">
        <v>388.47012999999998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388.47012999999998</v>
      </c>
      <c r="J13" s="204">
        <v>39327.659820000001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39327.659820000001</v>
      </c>
      <c r="R13" s="193"/>
    </row>
    <row r="14" spans="1:26" ht="90" customHeight="1">
      <c r="A14" s="259" t="s">
        <v>17</v>
      </c>
      <c r="B14" s="204">
        <v>619675.94674600009</v>
      </c>
      <c r="C14" s="204">
        <v>10908.883890000001</v>
      </c>
      <c r="D14" s="204">
        <v>3790.59998</v>
      </c>
      <c r="E14" s="204">
        <v>713.91170999999997</v>
      </c>
      <c r="F14" s="204">
        <v>4307.3121028000005</v>
      </c>
      <c r="G14" s="204">
        <v>0</v>
      </c>
      <c r="H14" s="204">
        <v>0</v>
      </c>
      <c r="I14" s="204">
        <v>639396.65443</v>
      </c>
      <c r="J14" s="204">
        <v>369979.48657419998</v>
      </c>
      <c r="K14" s="204">
        <v>2901.0884999999998</v>
      </c>
      <c r="L14" s="204">
        <v>642.14883999999995</v>
      </c>
      <c r="M14" s="204">
        <v>0</v>
      </c>
      <c r="N14" s="204">
        <v>5350.3838900000001</v>
      </c>
      <c r="O14" s="204">
        <v>38.565109999999997</v>
      </c>
      <c r="P14" s="204">
        <v>0</v>
      </c>
      <c r="Q14" s="204">
        <v>378911.67291000002</v>
      </c>
      <c r="R14" s="193"/>
    </row>
    <row r="15" spans="1:26" ht="90" customHeight="1">
      <c r="A15" s="259" t="s">
        <v>934</v>
      </c>
      <c r="B15" s="204">
        <v>401811.95675000001</v>
      </c>
      <c r="C15" s="204">
        <v>3859.9416499999998</v>
      </c>
      <c r="D15" s="204">
        <v>4253.1196399999999</v>
      </c>
      <c r="E15" s="204">
        <v>265.29278999999997</v>
      </c>
      <c r="F15" s="204">
        <v>750.67854</v>
      </c>
      <c r="G15" s="204">
        <v>0</v>
      </c>
      <c r="H15" s="204">
        <v>0</v>
      </c>
      <c r="I15" s="204">
        <v>410940.98937000002</v>
      </c>
      <c r="J15" s="204">
        <v>1060.5014099999999</v>
      </c>
      <c r="K15" s="204">
        <v>0</v>
      </c>
      <c r="L15" s="204">
        <v>0</v>
      </c>
      <c r="M15" s="204">
        <v>0</v>
      </c>
      <c r="N15" s="204">
        <v>22.192799999999998</v>
      </c>
      <c r="O15" s="204">
        <v>0</v>
      </c>
      <c r="P15" s="204">
        <v>0</v>
      </c>
      <c r="Q15" s="204">
        <v>1082.6942099999999</v>
      </c>
      <c r="R15" s="193"/>
    </row>
    <row r="16" spans="1:26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674.54317000000003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674.54317000000003</v>
      </c>
      <c r="R16" s="193"/>
    </row>
    <row r="17" spans="1:18" ht="90" customHeight="1">
      <c r="A17" s="259" t="s">
        <v>936</v>
      </c>
      <c r="B17" s="204">
        <v>947308.84435000003</v>
      </c>
      <c r="C17" s="204">
        <v>1404.10004</v>
      </c>
      <c r="D17" s="204">
        <v>3248.50477</v>
      </c>
      <c r="E17" s="204">
        <v>0</v>
      </c>
      <c r="F17" s="204">
        <v>2376.9907000000003</v>
      </c>
      <c r="G17" s="204">
        <v>0</v>
      </c>
      <c r="H17" s="204">
        <v>0</v>
      </c>
      <c r="I17" s="204">
        <v>954338.43986000004</v>
      </c>
      <c r="J17" s="204">
        <v>237145.22414999999</v>
      </c>
      <c r="K17" s="204">
        <v>0</v>
      </c>
      <c r="L17" s="204">
        <v>918.66542000000004</v>
      </c>
      <c r="M17" s="204">
        <v>0</v>
      </c>
      <c r="N17" s="204">
        <v>314.20213000000001</v>
      </c>
      <c r="O17" s="204">
        <v>0</v>
      </c>
      <c r="P17" s="204">
        <v>0</v>
      </c>
      <c r="Q17" s="204">
        <v>238378.09169999999</v>
      </c>
      <c r="R17" s="193"/>
    </row>
    <row r="18" spans="1:18" ht="90" customHeight="1">
      <c r="A18" s="259" t="s">
        <v>20</v>
      </c>
      <c r="B18" s="204">
        <v>41418.231380000005</v>
      </c>
      <c r="C18" s="204">
        <v>154.98651000000001</v>
      </c>
      <c r="D18" s="204">
        <v>95.14403999999999</v>
      </c>
      <c r="E18" s="204">
        <v>0</v>
      </c>
      <c r="F18" s="204">
        <v>0</v>
      </c>
      <c r="G18" s="204">
        <v>0</v>
      </c>
      <c r="H18" s="204">
        <v>0</v>
      </c>
      <c r="I18" s="204">
        <v>41668.361929999999</v>
      </c>
      <c r="J18" s="204">
        <v>457.40931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457.40931</v>
      </c>
      <c r="R18" s="193"/>
    </row>
    <row r="19" spans="1:18" ht="90" customHeight="1">
      <c r="A19" s="259" t="s">
        <v>21</v>
      </c>
      <c r="B19" s="204">
        <v>1724982.7892906</v>
      </c>
      <c r="C19" s="204">
        <v>19978.006927599999</v>
      </c>
      <c r="D19" s="204">
        <v>16363.008871400001</v>
      </c>
      <c r="E19" s="204">
        <v>2255.1828805999999</v>
      </c>
      <c r="F19" s="204">
        <v>14511.847260800001</v>
      </c>
      <c r="G19" s="204">
        <v>862.0434818</v>
      </c>
      <c r="H19" s="204">
        <v>170</v>
      </c>
      <c r="I19" s="204">
        <v>1779122.87873</v>
      </c>
      <c r="J19" s="204">
        <v>150453.77476</v>
      </c>
      <c r="K19" s="204">
        <v>10646.83582</v>
      </c>
      <c r="L19" s="204">
        <v>1088.6878899999999</v>
      </c>
      <c r="M19" s="204">
        <v>1081.8786200000002</v>
      </c>
      <c r="N19" s="204">
        <v>3963.6597999999999</v>
      </c>
      <c r="O19" s="204">
        <v>1418.76044</v>
      </c>
      <c r="P19" s="204">
        <v>15027.731529999999</v>
      </c>
      <c r="Q19" s="204">
        <v>183681.32886000001</v>
      </c>
      <c r="R19" s="193"/>
    </row>
    <row r="20" spans="1:18" ht="90" customHeight="1">
      <c r="A20" s="259" t="s">
        <v>937</v>
      </c>
      <c r="B20" s="204">
        <v>1527495.4386104001</v>
      </c>
      <c r="C20" s="204">
        <v>51071.621935999996</v>
      </c>
      <c r="D20" s="204">
        <v>37488.735633599994</v>
      </c>
      <c r="E20" s="204">
        <v>6408.99341</v>
      </c>
      <c r="F20" s="204">
        <v>24527.371400400003</v>
      </c>
      <c r="G20" s="204">
        <v>2099.328759</v>
      </c>
      <c r="H20" s="204">
        <v>340.68090000000001</v>
      </c>
      <c r="I20" s="204">
        <v>1649432.1707200001</v>
      </c>
      <c r="J20" s="204">
        <v>135064.53769999999</v>
      </c>
      <c r="K20" s="204">
        <v>3919.3117699999998</v>
      </c>
      <c r="L20" s="204">
        <v>1592.51268</v>
      </c>
      <c r="M20" s="204">
        <v>28.453949999999999</v>
      </c>
      <c r="N20" s="204">
        <v>6658.3245800000004</v>
      </c>
      <c r="O20" s="204">
        <v>399.37134000000003</v>
      </c>
      <c r="P20" s="204">
        <v>8775.8885800000007</v>
      </c>
      <c r="Q20" s="204">
        <v>156438.40059999999</v>
      </c>
      <c r="R20" s="193"/>
    </row>
    <row r="21" spans="1:18" ht="90" customHeight="1">
      <c r="A21" s="259" t="s">
        <v>938</v>
      </c>
      <c r="B21" s="204">
        <v>679572.60069980007</v>
      </c>
      <c r="C21" s="204">
        <v>526.11529000000007</v>
      </c>
      <c r="D21" s="204">
        <v>3000.6956500000001</v>
      </c>
      <c r="E21" s="204">
        <v>134.90095000000002</v>
      </c>
      <c r="F21" s="204">
        <v>101.45139999999999</v>
      </c>
      <c r="G21" s="204">
        <v>0</v>
      </c>
      <c r="H21" s="204">
        <v>16071.478349999999</v>
      </c>
      <c r="I21" s="204">
        <v>699407.24234</v>
      </c>
      <c r="J21" s="204">
        <v>529935.56130000006</v>
      </c>
      <c r="K21" s="204">
        <v>29786.445820000001</v>
      </c>
      <c r="L21" s="204">
        <v>1981.4524968000001</v>
      </c>
      <c r="M21" s="204">
        <v>406.13900999999998</v>
      </c>
      <c r="N21" s="204">
        <v>6737.84897</v>
      </c>
      <c r="O21" s="204">
        <v>2296.9116622000001</v>
      </c>
      <c r="P21" s="204">
        <v>35452.839610000003</v>
      </c>
      <c r="Q21" s="204">
        <v>606597.19886999996</v>
      </c>
      <c r="R21" s="193"/>
    </row>
    <row r="22" spans="1:18" ht="90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0" customHeight="1">
      <c r="A26" s="259" t="s">
        <v>941</v>
      </c>
      <c r="B26" s="205">
        <v>905830.25424899999</v>
      </c>
      <c r="C26" s="205">
        <v>12913.7837</v>
      </c>
      <c r="D26" s="205">
        <v>7814.6352699999998</v>
      </c>
      <c r="E26" s="205">
        <v>976.51788999999997</v>
      </c>
      <c r="F26" s="205">
        <v>2917.3947499999999</v>
      </c>
      <c r="G26" s="205">
        <v>993.99787000000003</v>
      </c>
      <c r="H26" s="205">
        <v>0</v>
      </c>
      <c r="I26" s="205">
        <v>931446.58373000007</v>
      </c>
      <c r="J26" s="205">
        <v>13145.713029999999</v>
      </c>
      <c r="K26" s="205">
        <v>1568.20165</v>
      </c>
      <c r="L26" s="204">
        <v>62.947420000000001</v>
      </c>
      <c r="M26" s="204">
        <v>0</v>
      </c>
      <c r="N26" s="204">
        <v>470.74447999999995</v>
      </c>
      <c r="O26" s="204">
        <v>84.700770000000006</v>
      </c>
      <c r="P26" s="204">
        <v>0</v>
      </c>
      <c r="Q26" s="204">
        <v>15332.307349999999</v>
      </c>
      <c r="R26" s="193"/>
    </row>
    <row r="27" spans="1:18" ht="90" customHeight="1">
      <c r="A27" s="259" t="s">
        <v>942</v>
      </c>
      <c r="B27" s="205">
        <v>224229.97640000001</v>
      </c>
      <c r="C27" s="205">
        <v>4140.4297400000005</v>
      </c>
      <c r="D27" s="205">
        <v>1131.093138</v>
      </c>
      <c r="E27" s="205">
        <v>0</v>
      </c>
      <c r="F27" s="205">
        <v>1974.83872</v>
      </c>
      <c r="G27" s="205">
        <v>0</v>
      </c>
      <c r="H27" s="205">
        <v>22.652799999999999</v>
      </c>
      <c r="I27" s="205">
        <v>231498.9908</v>
      </c>
      <c r="J27" s="205">
        <v>61617.819390000004</v>
      </c>
      <c r="K27" s="205">
        <v>12027.69621</v>
      </c>
      <c r="L27" s="204">
        <v>291.09069</v>
      </c>
      <c r="M27" s="204">
        <v>570.90432999999996</v>
      </c>
      <c r="N27" s="204">
        <v>1841.0542700000001</v>
      </c>
      <c r="O27" s="204">
        <v>237.89648</v>
      </c>
      <c r="P27" s="204">
        <v>0</v>
      </c>
      <c r="Q27" s="204">
        <v>76586.461370000005</v>
      </c>
      <c r="R27" s="193"/>
    </row>
    <row r="28" spans="1:18" ht="90" customHeight="1">
      <c r="A28" s="259" t="s">
        <v>29</v>
      </c>
      <c r="B28" s="205">
        <v>30649.998929999998</v>
      </c>
      <c r="C28" s="205">
        <v>24.861509999999999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30674.86044</v>
      </c>
      <c r="J28" s="205">
        <v>961.63754000000006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961.63754000000006</v>
      </c>
      <c r="R28" s="193"/>
    </row>
    <row r="29" spans="1:18" ht="90" customHeight="1">
      <c r="A29" s="259" t="s">
        <v>30</v>
      </c>
      <c r="B29" s="205">
        <v>693782.657274</v>
      </c>
      <c r="C29" s="205">
        <v>8498.5362597999992</v>
      </c>
      <c r="D29" s="205">
        <v>9773.630170800001</v>
      </c>
      <c r="E29" s="205">
        <v>1051.4406399999998</v>
      </c>
      <c r="F29" s="205">
        <v>2350.6048502000003</v>
      </c>
      <c r="G29" s="205">
        <v>184.58706000000001</v>
      </c>
      <c r="H29" s="205">
        <v>3</v>
      </c>
      <c r="I29" s="205">
        <v>715644.45625000005</v>
      </c>
      <c r="J29" s="205">
        <v>133351.91120999999</v>
      </c>
      <c r="K29" s="205">
        <v>923.05667000000005</v>
      </c>
      <c r="L29" s="204">
        <v>309.91834999999998</v>
      </c>
      <c r="M29" s="204">
        <v>30.23723</v>
      </c>
      <c r="N29" s="204">
        <v>1049.07664</v>
      </c>
      <c r="O29" s="204">
        <v>172.7517</v>
      </c>
      <c r="P29" s="204">
        <v>17610.612430000001</v>
      </c>
      <c r="Q29" s="204">
        <v>153447.56422999999</v>
      </c>
      <c r="R29" s="193"/>
    </row>
    <row r="30" spans="1:18" ht="90" customHeight="1">
      <c r="A30" s="259" t="s">
        <v>31</v>
      </c>
      <c r="B30" s="205">
        <v>428517.62840659998</v>
      </c>
      <c r="C30" s="205">
        <v>9131.7896075999997</v>
      </c>
      <c r="D30" s="205">
        <v>9552.9661099999994</v>
      </c>
      <c r="E30" s="205">
        <v>836.02442000000008</v>
      </c>
      <c r="F30" s="205">
        <v>3624.9218695999998</v>
      </c>
      <c r="G30" s="205">
        <v>445.29922999999997</v>
      </c>
      <c r="H30" s="205">
        <v>0</v>
      </c>
      <c r="I30" s="205">
        <v>452108.62964</v>
      </c>
      <c r="J30" s="205">
        <v>13166.94563</v>
      </c>
      <c r="K30" s="205">
        <v>131.60993999999999</v>
      </c>
      <c r="L30" s="204">
        <v>165.68345000000002</v>
      </c>
      <c r="M30" s="204">
        <v>0</v>
      </c>
      <c r="N30" s="204">
        <v>378.76125999999999</v>
      </c>
      <c r="O30" s="204">
        <v>0</v>
      </c>
      <c r="P30" s="204">
        <v>1293.2608</v>
      </c>
      <c r="Q30" s="204">
        <v>15136.26108</v>
      </c>
      <c r="R30" s="193"/>
    </row>
    <row r="31" spans="1:18" ht="90" customHeight="1">
      <c r="A31" s="259" t="s">
        <v>943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82205.275257400004</v>
      </c>
      <c r="K31" s="205">
        <v>872.91895999999997</v>
      </c>
      <c r="L31" s="204">
        <v>139.74978039999999</v>
      </c>
      <c r="M31" s="204">
        <v>333.91727000000003</v>
      </c>
      <c r="N31" s="204">
        <v>802.51522</v>
      </c>
      <c r="O31" s="204">
        <v>0</v>
      </c>
      <c r="P31" s="204">
        <v>224.6002</v>
      </c>
      <c r="Q31" s="204">
        <v>84578.976689999996</v>
      </c>
      <c r="R31" s="193"/>
    </row>
    <row r="32" spans="1:18" ht="90" customHeight="1">
      <c r="A32" s="259" t="s">
        <v>944</v>
      </c>
      <c r="B32" s="204">
        <v>243252.54128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9035.2090700000008</v>
      </c>
      <c r="I32" s="204">
        <v>252287.75034999999</v>
      </c>
      <c r="J32" s="204">
        <v>248131.32022999998</v>
      </c>
      <c r="K32" s="204">
        <v>10905.01109</v>
      </c>
      <c r="L32" s="204">
        <v>0</v>
      </c>
      <c r="M32" s="204">
        <v>0</v>
      </c>
      <c r="N32" s="204">
        <v>6191.18307</v>
      </c>
      <c r="O32" s="204">
        <v>0</v>
      </c>
      <c r="P32" s="204">
        <v>298986.03397000005</v>
      </c>
      <c r="Q32" s="204">
        <v>564213.54836000002</v>
      </c>
      <c r="R32" s="193"/>
    </row>
    <row r="33" spans="1:18" ht="90" customHeight="1">
      <c r="A33" s="259" t="s">
        <v>34</v>
      </c>
      <c r="B33" s="204">
        <v>344641.40899819997</v>
      </c>
      <c r="C33" s="204">
        <v>36247.031427199996</v>
      </c>
      <c r="D33" s="204">
        <v>2835.2467140000003</v>
      </c>
      <c r="E33" s="204">
        <v>1824.5141429999999</v>
      </c>
      <c r="F33" s="204">
        <v>13670.841433</v>
      </c>
      <c r="G33" s="204">
        <v>2200.6534855999998</v>
      </c>
      <c r="H33" s="204">
        <v>2195.8809999999999</v>
      </c>
      <c r="I33" s="204">
        <v>403615.5772</v>
      </c>
      <c r="J33" s="204">
        <v>37835.450700000001</v>
      </c>
      <c r="K33" s="204">
        <v>3363.2080000000001</v>
      </c>
      <c r="L33" s="204">
        <v>423.94643000000002</v>
      </c>
      <c r="M33" s="204">
        <v>0</v>
      </c>
      <c r="N33" s="204">
        <v>1313.35014</v>
      </c>
      <c r="O33" s="204">
        <v>418.04639000000003</v>
      </c>
      <c r="P33" s="204">
        <v>22088.83266</v>
      </c>
      <c r="Q33" s="204">
        <v>65442.834320000002</v>
      </c>
      <c r="R33" s="193"/>
    </row>
    <row r="34" spans="1:18" ht="90" customHeight="1">
      <c r="A34" s="259" t="s">
        <v>945</v>
      </c>
      <c r="B34" s="204">
        <v>3046.85196</v>
      </c>
      <c r="C34" s="204">
        <v>113.93397999999999</v>
      </c>
      <c r="D34" s="204">
        <v>0</v>
      </c>
      <c r="E34" s="204">
        <v>0</v>
      </c>
      <c r="F34" s="204">
        <v>74.998480000000001</v>
      </c>
      <c r="G34" s="204">
        <v>0</v>
      </c>
      <c r="H34" s="204">
        <v>0</v>
      </c>
      <c r="I34" s="204">
        <v>3235.78442</v>
      </c>
      <c r="J34" s="204">
        <v>169.35389000000001</v>
      </c>
      <c r="K34" s="204">
        <v>77.50949</v>
      </c>
      <c r="L34" s="204">
        <v>0</v>
      </c>
      <c r="M34" s="204">
        <v>0</v>
      </c>
      <c r="N34" s="204">
        <v>24</v>
      </c>
      <c r="O34" s="204">
        <v>0</v>
      </c>
      <c r="P34" s="204">
        <v>0</v>
      </c>
      <c r="Q34" s="204">
        <v>270.86338000000001</v>
      </c>
      <c r="R34" s="193"/>
    </row>
    <row r="35" spans="1:18" ht="90" customHeight="1">
      <c r="A35" s="259" t="s">
        <v>946</v>
      </c>
      <c r="B35" s="204">
        <v>293889.10827999999</v>
      </c>
      <c r="C35" s="204">
        <v>2610.2257200000004</v>
      </c>
      <c r="D35" s="204">
        <v>2796.7819800000002</v>
      </c>
      <c r="E35" s="204">
        <v>0</v>
      </c>
      <c r="F35" s="204">
        <v>2298.2122999999997</v>
      </c>
      <c r="G35" s="204">
        <v>0</v>
      </c>
      <c r="H35" s="204">
        <v>0</v>
      </c>
      <c r="I35" s="204">
        <v>301594.32827999996</v>
      </c>
      <c r="J35" s="204">
        <v>23610.82431</v>
      </c>
      <c r="K35" s="204">
        <v>3582.9548500000001</v>
      </c>
      <c r="L35" s="204">
        <v>0</v>
      </c>
      <c r="M35" s="204">
        <v>0</v>
      </c>
      <c r="N35" s="204">
        <v>675.98334</v>
      </c>
      <c r="O35" s="204">
        <v>0</v>
      </c>
      <c r="P35" s="204">
        <v>0</v>
      </c>
      <c r="Q35" s="204">
        <v>27869.762500000001</v>
      </c>
      <c r="R35" s="193"/>
    </row>
    <row r="36" spans="1:18" ht="90" customHeight="1">
      <c r="A36" s="259" t="s">
        <v>947</v>
      </c>
      <c r="B36" s="204">
        <v>10824.685720000001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10824.685720000001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90" customHeight="1">
      <c r="A37" s="259" t="s">
        <v>948</v>
      </c>
      <c r="B37" s="204">
        <v>20586.151721400001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20586.151719999998</v>
      </c>
      <c r="J37" s="204">
        <v>14425.45765</v>
      </c>
      <c r="K37" s="204">
        <v>102.42558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14527.883230000001</v>
      </c>
      <c r="R37" s="193"/>
    </row>
    <row r="38" spans="1:18" ht="90" customHeight="1">
      <c r="A38" s="259" t="s">
        <v>949</v>
      </c>
      <c r="B38" s="204">
        <v>112716.49856000001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112716.49856000001</v>
      </c>
      <c r="J38" s="204">
        <v>79263.696280000004</v>
      </c>
      <c r="K38" s="204">
        <v>17013.87067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96277.566950000008</v>
      </c>
      <c r="R38" s="193"/>
    </row>
    <row r="39" spans="1:18" s="140" customFormat="1" ht="83.25" customHeight="1">
      <c r="A39" s="260" t="s">
        <v>745</v>
      </c>
      <c r="B39" s="261">
        <f t="shared" ref="B39:P39" si="0">SUM(B10:B38)</f>
        <v>10092666.233935999</v>
      </c>
      <c r="C39" s="261">
        <f t="shared" si="0"/>
        <v>161584.2481882</v>
      </c>
      <c r="D39" s="261">
        <f t="shared" si="0"/>
        <v>102144.16196779997</v>
      </c>
      <c r="E39" s="261">
        <f t="shared" si="0"/>
        <v>14466.778833599999</v>
      </c>
      <c r="F39" s="261">
        <f t="shared" si="0"/>
        <v>73487.463806799991</v>
      </c>
      <c r="G39" s="261">
        <f t="shared" si="0"/>
        <v>6785.9098863999998</v>
      </c>
      <c r="H39" s="261">
        <f t="shared" si="0"/>
        <v>162567.04026000001</v>
      </c>
      <c r="I39" s="261">
        <f t="shared" si="0"/>
        <v>10613701.836960001</v>
      </c>
      <c r="J39" s="261">
        <f t="shared" si="0"/>
        <v>2567739.3593315999</v>
      </c>
      <c r="K39" s="261">
        <f t="shared" si="0"/>
        <v>99003.373080000005</v>
      </c>
      <c r="L39" s="261">
        <f t="shared" si="0"/>
        <v>7616.8034472000018</v>
      </c>
      <c r="M39" s="261">
        <f t="shared" si="0"/>
        <v>2451.5304100000003</v>
      </c>
      <c r="N39" s="261">
        <f t="shared" si="0"/>
        <v>35793.280590000002</v>
      </c>
      <c r="O39" s="261">
        <f t="shared" si="0"/>
        <v>5067.0038922000012</v>
      </c>
      <c r="P39" s="261">
        <f t="shared" si="0"/>
        <v>481578.27270000003</v>
      </c>
      <c r="Q39" s="261">
        <f>SUM(Q10:Q38)</f>
        <v>3199249.6234499998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64"/>
  <sheetViews>
    <sheetView showGridLines="0" topLeftCell="A2" zoomScale="25" zoomScaleNormal="25" workbookViewId="0">
      <selection activeCell="D11" sqref="D11"/>
    </sheetView>
  </sheetViews>
  <sheetFormatPr baseColWidth="10" defaultRowHeight="60"/>
  <cols>
    <col min="1" max="1" width="255.7109375" style="20" bestFit="1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656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25" width="53.7109375" style="375" customWidth="1"/>
    <col min="26" max="26" width="6.5703125" style="191" customWidth="1"/>
    <col min="27" max="256" width="11.42578125" style="375"/>
    <col min="257" max="257" width="255.7109375" style="375" bestFit="1" customWidth="1"/>
    <col min="258" max="281" width="53.7109375" style="375" customWidth="1"/>
    <col min="282" max="282" width="6.5703125" style="375" customWidth="1"/>
    <col min="283" max="512" width="11.42578125" style="375"/>
    <col min="513" max="513" width="255.7109375" style="375" bestFit="1" customWidth="1"/>
    <col min="514" max="537" width="53.7109375" style="375" customWidth="1"/>
    <col min="538" max="538" width="6.5703125" style="375" customWidth="1"/>
    <col min="539" max="768" width="11.42578125" style="375"/>
    <col min="769" max="769" width="255.7109375" style="375" bestFit="1" customWidth="1"/>
    <col min="770" max="793" width="53.7109375" style="375" customWidth="1"/>
    <col min="794" max="794" width="6.5703125" style="375" customWidth="1"/>
    <col min="795" max="1024" width="11.42578125" style="375"/>
    <col min="1025" max="1025" width="255.7109375" style="375" bestFit="1" customWidth="1"/>
    <col min="1026" max="1049" width="53.7109375" style="375" customWidth="1"/>
    <col min="1050" max="1050" width="6.5703125" style="375" customWidth="1"/>
    <col min="1051" max="1280" width="11.42578125" style="375"/>
    <col min="1281" max="1281" width="255.7109375" style="375" bestFit="1" customWidth="1"/>
    <col min="1282" max="1305" width="53.7109375" style="375" customWidth="1"/>
    <col min="1306" max="1306" width="6.5703125" style="375" customWidth="1"/>
    <col min="1307" max="1536" width="11.42578125" style="375"/>
    <col min="1537" max="1537" width="255.7109375" style="375" bestFit="1" customWidth="1"/>
    <col min="1538" max="1561" width="53.7109375" style="375" customWidth="1"/>
    <col min="1562" max="1562" width="6.5703125" style="375" customWidth="1"/>
    <col min="1563" max="1792" width="11.42578125" style="375"/>
    <col min="1793" max="1793" width="255.7109375" style="375" bestFit="1" customWidth="1"/>
    <col min="1794" max="1817" width="53.7109375" style="375" customWidth="1"/>
    <col min="1818" max="1818" width="6.5703125" style="375" customWidth="1"/>
    <col min="1819" max="2048" width="11.42578125" style="375"/>
    <col min="2049" max="2049" width="255.7109375" style="375" bestFit="1" customWidth="1"/>
    <col min="2050" max="2073" width="53.7109375" style="375" customWidth="1"/>
    <col min="2074" max="2074" width="6.5703125" style="375" customWidth="1"/>
    <col min="2075" max="2304" width="11.42578125" style="375"/>
    <col min="2305" max="2305" width="255.7109375" style="375" bestFit="1" customWidth="1"/>
    <col min="2306" max="2329" width="53.7109375" style="375" customWidth="1"/>
    <col min="2330" max="2330" width="6.5703125" style="375" customWidth="1"/>
    <col min="2331" max="2560" width="11.42578125" style="375"/>
    <col min="2561" max="2561" width="255.7109375" style="375" bestFit="1" customWidth="1"/>
    <col min="2562" max="2585" width="53.7109375" style="375" customWidth="1"/>
    <col min="2586" max="2586" width="6.5703125" style="375" customWidth="1"/>
    <col min="2587" max="2816" width="11.42578125" style="375"/>
    <col min="2817" max="2817" width="255.7109375" style="375" bestFit="1" customWidth="1"/>
    <col min="2818" max="2841" width="53.7109375" style="375" customWidth="1"/>
    <col min="2842" max="2842" width="6.5703125" style="375" customWidth="1"/>
    <col min="2843" max="3072" width="11.42578125" style="375"/>
    <col min="3073" max="3073" width="255.7109375" style="375" bestFit="1" customWidth="1"/>
    <col min="3074" max="3097" width="53.7109375" style="375" customWidth="1"/>
    <col min="3098" max="3098" width="6.5703125" style="375" customWidth="1"/>
    <col min="3099" max="3328" width="11.42578125" style="375"/>
    <col min="3329" max="3329" width="255.7109375" style="375" bestFit="1" customWidth="1"/>
    <col min="3330" max="3353" width="53.7109375" style="375" customWidth="1"/>
    <col min="3354" max="3354" width="6.5703125" style="375" customWidth="1"/>
    <col min="3355" max="3584" width="11.42578125" style="375"/>
    <col min="3585" max="3585" width="255.7109375" style="375" bestFit="1" customWidth="1"/>
    <col min="3586" max="3609" width="53.7109375" style="375" customWidth="1"/>
    <col min="3610" max="3610" width="6.5703125" style="375" customWidth="1"/>
    <col min="3611" max="3840" width="11.42578125" style="375"/>
    <col min="3841" max="3841" width="255.7109375" style="375" bestFit="1" customWidth="1"/>
    <col min="3842" max="3865" width="53.7109375" style="375" customWidth="1"/>
    <col min="3866" max="3866" width="6.5703125" style="375" customWidth="1"/>
    <col min="3867" max="4096" width="11.42578125" style="375"/>
    <col min="4097" max="4097" width="255.7109375" style="375" bestFit="1" customWidth="1"/>
    <col min="4098" max="4121" width="53.7109375" style="375" customWidth="1"/>
    <col min="4122" max="4122" width="6.5703125" style="375" customWidth="1"/>
    <col min="4123" max="4352" width="11.42578125" style="375"/>
    <col min="4353" max="4353" width="255.7109375" style="375" bestFit="1" customWidth="1"/>
    <col min="4354" max="4377" width="53.7109375" style="375" customWidth="1"/>
    <col min="4378" max="4378" width="6.5703125" style="375" customWidth="1"/>
    <col min="4379" max="4608" width="11.42578125" style="375"/>
    <col min="4609" max="4609" width="255.7109375" style="375" bestFit="1" customWidth="1"/>
    <col min="4610" max="4633" width="53.7109375" style="375" customWidth="1"/>
    <col min="4634" max="4634" width="6.5703125" style="375" customWidth="1"/>
    <col min="4635" max="4864" width="11.42578125" style="375"/>
    <col min="4865" max="4865" width="255.7109375" style="375" bestFit="1" customWidth="1"/>
    <col min="4866" max="4889" width="53.7109375" style="375" customWidth="1"/>
    <col min="4890" max="4890" width="6.5703125" style="375" customWidth="1"/>
    <col min="4891" max="5120" width="11.42578125" style="375"/>
    <col min="5121" max="5121" width="255.7109375" style="375" bestFit="1" customWidth="1"/>
    <col min="5122" max="5145" width="53.7109375" style="375" customWidth="1"/>
    <col min="5146" max="5146" width="6.5703125" style="375" customWidth="1"/>
    <col min="5147" max="5376" width="11.42578125" style="375"/>
    <col min="5377" max="5377" width="255.7109375" style="375" bestFit="1" customWidth="1"/>
    <col min="5378" max="5401" width="53.7109375" style="375" customWidth="1"/>
    <col min="5402" max="5402" width="6.5703125" style="375" customWidth="1"/>
    <col min="5403" max="5632" width="11.42578125" style="375"/>
    <col min="5633" max="5633" width="255.7109375" style="375" bestFit="1" customWidth="1"/>
    <col min="5634" max="5657" width="53.7109375" style="375" customWidth="1"/>
    <col min="5658" max="5658" width="6.5703125" style="375" customWidth="1"/>
    <col min="5659" max="5888" width="11.42578125" style="375"/>
    <col min="5889" max="5889" width="255.7109375" style="375" bestFit="1" customWidth="1"/>
    <col min="5890" max="5913" width="53.7109375" style="375" customWidth="1"/>
    <col min="5914" max="5914" width="6.5703125" style="375" customWidth="1"/>
    <col min="5915" max="6144" width="11.42578125" style="375"/>
    <col min="6145" max="6145" width="255.7109375" style="375" bestFit="1" customWidth="1"/>
    <col min="6146" max="6169" width="53.7109375" style="375" customWidth="1"/>
    <col min="6170" max="6170" width="6.5703125" style="375" customWidth="1"/>
    <col min="6171" max="6400" width="11.42578125" style="375"/>
    <col min="6401" max="6401" width="255.7109375" style="375" bestFit="1" customWidth="1"/>
    <col min="6402" max="6425" width="53.7109375" style="375" customWidth="1"/>
    <col min="6426" max="6426" width="6.5703125" style="375" customWidth="1"/>
    <col min="6427" max="6656" width="11.42578125" style="375"/>
    <col min="6657" max="6657" width="255.7109375" style="375" bestFit="1" customWidth="1"/>
    <col min="6658" max="6681" width="53.7109375" style="375" customWidth="1"/>
    <col min="6682" max="6682" width="6.5703125" style="375" customWidth="1"/>
    <col min="6683" max="6912" width="11.42578125" style="375"/>
    <col min="6913" max="6913" width="255.7109375" style="375" bestFit="1" customWidth="1"/>
    <col min="6914" max="6937" width="53.7109375" style="375" customWidth="1"/>
    <col min="6938" max="6938" width="6.5703125" style="375" customWidth="1"/>
    <col min="6939" max="7168" width="11.42578125" style="375"/>
    <col min="7169" max="7169" width="255.7109375" style="375" bestFit="1" customWidth="1"/>
    <col min="7170" max="7193" width="53.7109375" style="375" customWidth="1"/>
    <col min="7194" max="7194" width="6.5703125" style="375" customWidth="1"/>
    <col min="7195" max="7424" width="11.42578125" style="375"/>
    <col min="7425" max="7425" width="255.7109375" style="375" bestFit="1" customWidth="1"/>
    <col min="7426" max="7449" width="53.7109375" style="375" customWidth="1"/>
    <col min="7450" max="7450" width="6.5703125" style="375" customWidth="1"/>
    <col min="7451" max="7680" width="11.42578125" style="375"/>
    <col min="7681" max="7681" width="255.7109375" style="375" bestFit="1" customWidth="1"/>
    <col min="7682" max="7705" width="53.7109375" style="375" customWidth="1"/>
    <col min="7706" max="7706" width="6.5703125" style="375" customWidth="1"/>
    <col min="7707" max="7936" width="11.42578125" style="375"/>
    <col min="7937" max="7937" width="255.7109375" style="375" bestFit="1" customWidth="1"/>
    <col min="7938" max="7961" width="53.7109375" style="375" customWidth="1"/>
    <col min="7962" max="7962" width="6.5703125" style="375" customWidth="1"/>
    <col min="7963" max="8192" width="11.42578125" style="375"/>
    <col min="8193" max="8193" width="255.7109375" style="375" bestFit="1" customWidth="1"/>
    <col min="8194" max="8217" width="53.7109375" style="375" customWidth="1"/>
    <col min="8218" max="8218" width="6.5703125" style="375" customWidth="1"/>
    <col min="8219" max="8448" width="11.42578125" style="375"/>
    <col min="8449" max="8449" width="255.7109375" style="375" bestFit="1" customWidth="1"/>
    <col min="8450" max="8473" width="53.7109375" style="375" customWidth="1"/>
    <col min="8474" max="8474" width="6.5703125" style="375" customWidth="1"/>
    <col min="8475" max="8704" width="11.42578125" style="375"/>
    <col min="8705" max="8705" width="255.7109375" style="375" bestFit="1" customWidth="1"/>
    <col min="8706" max="8729" width="53.7109375" style="375" customWidth="1"/>
    <col min="8730" max="8730" width="6.5703125" style="375" customWidth="1"/>
    <col min="8731" max="8960" width="11.42578125" style="375"/>
    <col min="8961" max="8961" width="255.7109375" style="375" bestFit="1" customWidth="1"/>
    <col min="8962" max="8985" width="53.7109375" style="375" customWidth="1"/>
    <col min="8986" max="8986" width="6.5703125" style="375" customWidth="1"/>
    <col min="8987" max="9216" width="11.42578125" style="375"/>
    <col min="9217" max="9217" width="255.7109375" style="375" bestFit="1" customWidth="1"/>
    <col min="9218" max="9241" width="53.7109375" style="375" customWidth="1"/>
    <col min="9242" max="9242" width="6.5703125" style="375" customWidth="1"/>
    <col min="9243" max="9472" width="11.42578125" style="375"/>
    <col min="9473" max="9473" width="255.7109375" style="375" bestFit="1" customWidth="1"/>
    <col min="9474" max="9497" width="53.7109375" style="375" customWidth="1"/>
    <col min="9498" max="9498" width="6.5703125" style="375" customWidth="1"/>
    <col min="9499" max="9728" width="11.42578125" style="375"/>
    <col min="9729" max="9729" width="255.7109375" style="375" bestFit="1" customWidth="1"/>
    <col min="9730" max="9753" width="53.7109375" style="375" customWidth="1"/>
    <col min="9754" max="9754" width="6.5703125" style="375" customWidth="1"/>
    <col min="9755" max="9984" width="11.42578125" style="375"/>
    <col min="9985" max="9985" width="255.7109375" style="375" bestFit="1" customWidth="1"/>
    <col min="9986" max="10009" width="53.7109375" style="375" customWidth="1"/>
    <col min="10010" max="10010" width="6.5703125" style="375" customWidth="1"/>
    <col min="10011" max="10240" width="11.42578125" style="375"/>
    <col min="10241" max="10241" width="255.7109375" style="375" bestFit="1" customWidth="1"/>
    <col min="10242" max="10265" width="53.7109375" style="375" customWidth="1"/>
    <col min="10266" max="10266" width="6.5703125" style="375" customWidth="1"/>
    <col min="10267" max="10496" width="11.42578125" style="375"/>
    <col min="10497" max="10497" width="255.7109375" style="375" bestFit="1" customWidth="1"/>
    <col min="10498" max="10521" width="53.7109375" style="375" customWidth="1"/>
    <col min="10522" max="10522" width="6.5703125" style="375" customWidth="1"/>
    <col min="10523" max="10752" width="11.42578125" style="375"/>
    <col min="10753" max="10753" width="255.7109375" style="375" bestFit="1" customWidth="1"/>
    <col min="10754" max="10777" width="53.7109375" style="375" customWidth="1"/>
    <col min="10778" max="10778" width="6.5703125" style="375" customWidth="1"/>
    <col min="10779" max="11008" width="11.42578125" style="375"/>
    <col min="11009" max="11009" width="255.7109375" style="375" bestFit="1" customWidth="1"/>
    <col min="11010" max="11033" width="53.7109375" style="375" customWidth="1"/>
    <col min="11034" max="11034" width="6.5703125" style="375" customWidth="1"/>
    <col min="11035" max="11264" width="11.42578125" style="375"/>
    <col min="11265" max="11265" width="255.7109375" style="375" bestFit="1" customWidth="1"/>
    <col min="11266" max="11289" width="53.7109375" style="375" customWidth="1"/>
    <col min="11290" max="11290" width="6.5703125" style="375" customWidth="1"/>
    <col min="11291" max="11520" width="11.42578125" style="375"/>
    <col min="11521" max="11521" width="255.7109375" style="375" bestFit="1" customWidth="1"/>
    <col min="11522" max="11545" width="53.7109375" style="375" customWidth="1"/>
    <col min="11546" max="11546" width="6.5703125" style="375" customWidth="1"/>
    <col min="11547" max="11776" width="11.42578125" style="375"/>
    <col min="11777" max="11777" width="255.7109375" style="375" bestFit="1" customWidth="1"/>
    <col min="11778" max="11801" width="53.7109375" style="375" customWidth="1"/>
    <col min="11802" max="11802" width="6.5703125" style="375" customWidth="1"/>
    <col min="11803" max="12032" width="11.42578125" style="375"/>
    <col min="12033" max="12033" width="255.7109375" style="375" bestFit="1" customWidth="1"/>
    <col min="12034" max="12057" width="53.7109375" style="375" customWidth="1"/>
    <col min="12058" max="12058" width="6.5703125" style="375" customWidth="1"/>
    <col min="12059" max="12288" width="11.42578125" style="375"/>
    <col min="12289" max="12289" width="255.7109375" style="375" bestFit="1" customWidth="1"/>
    <col min="12290" max="12313" width="53.7109375" style="375" customWidth="1"/>
    <col min="12314" max="12314" width="6.5703125" style="375" customWidth="1"/>
    <col min="12315" max="12544" width="11.42578125" style="375"/>
    <col min="12545" max="12545" width="255.7109375" style="375" bestFit="1" customWidth="1"/>
    <col min="12546" max="12569" width="53.7109375" style="375" customWidth="1"/>
    <col min="12570" max="12570" width="6.5703125" style="375" customWidth="1"/>
    <col min="12571" max="12800" width="11.42578125" style="375"/>
    <col min="12801" max="12801" width="255.7109375" style="375" bestFit="1" customWidth="1"/>
    <col min="12802" max="12825" width="53.7109375" style="375" customWidth="1"/>
    <col min="12826" max="12826" width="6.5703125" style="375" customWidth="1"/>
    <col min="12827" max="13056" width="11.42578125" style="375"/>
    <col min="13057" max="13057" width="255.7109375" style="375" bestFit="1" customWidth="1"/>
    <col min="13058" max="13081" width="53.7109375" style="375" customWidth="1"/>
    <col min="13082" max="13082" width="6.5703125" style="375" customWidth="1"/>
    <col min="13083" max="13312" width="11.42578125" style="375"/>
    <col min="13313" max="13313" width="255.7109375" style="375" bestFit="1" customWidth="1"/>
    <col min="13314" max="13337" width="53.7109375" style="375" customWidth="1"/>
    <col min="13338" max="13338" width="6.5703125" style="375" customWidth="1"/>
    <col min="13339" max="13568" width="11.42578125" style="375"/>
    <col min="13569" max="13569" width="255.7109375" style="375" bestFit="1" customWidth="1"/>
    <col min="13570" max="13593" width="53.7109375" style="375" customWidth="1"/>
    <col min="13594" max="13594" width="6.5703125" style="375" customWidth="1"/>
    <col min="13595" max="13824" width="11.42578125" style="375"/>
    <col min="13825" max="13825" width="255.7109375" style="375" bestFit="1" customWidth="1"/>
    <col min="13826" max="13849" width="53.7109375" style="375" customWidth="1"/>
    <col min="13850" max="13850" width="6.5703125" style="375" customWidth="1"/>
    <col min="13851" max="14080" width="11.42578125" style="375"/>
    <col min="14081" max="14081" width="255.7109375" style="375" bestFit="1" customWidth="1"/>
    <col min="14082" max="14105" width="53.7109375" style="375" customWidth="1"/>
    <col min="14106" max="14106" width="6.5703125" style="375" customWidth="1"/>
    <col min="14107" max="14336" width="11.42578125" style="375"/>
    <col min="14337" max="14337" width="255.7109375" style="375" bestFit="1" customWidth="1"/>
    <col min="14338" max="14361" width="53.7109375" style="375" customWidth="1"/>
    <col min="14362" max="14362" width="6.5703125" style="375" customWidth="1"/>
    <col min="14363" max="14592" width="11.42578125" style="375"/>
    <col min="14593" max="14593" width="255.7109375" style="375" bestFit="1" customWidth="1"/>
    <col min="14594" max="14617" width="53.7109375" style="375" customWidth="1"/>
    <col min="14618" max="14618" width="6.5703125" style="375" customWidth="1"/>
    <col min="14619" max="14848" width="11.42578125" style="375"/>
    <col min="14849" max="14849" width="255.7109375" style="375" bestFit="1" customWidth="1"/>
    <col min="14850" max="14873" width="53.7109375" style="375" customWidth="1"/>
    <col min="14874" max="14874" width="6.5703125" style="375" customWidth="1"/>
    <col min="14875" max="15104" width="11.42578125" style="375"/>
    <col min="15105" max="15105" width="255.7109375" style="375" bestFit="1" customWidth="1"/>
    <col min="15106" max="15129" width="53.7109375" style="375" customWidth="1"/>
    <col min="15130" max="15130" width="6.5703125" style="375" customWidth="1"/>
    <col min="15131" max="15360" width="11.42578125" style="375"/>
    <col min="15361" max="15361" width="255.7109375" style="375" bestFit="1" customWidth="1"/>
    <col min="15362" max="15385" width="53.7109375" style="375" customWidth="1"/>
    <col min="15386" max="15386" width="6.5703125" style="375" customWidth="1"/>
    <col min="15387" max="15616" width="11.42578125" style="375"/>
    <col min="15617" max="15617" width="255.7109375" style="375" bestFit="1" customWidth="1"/>
    <col min="15618" max="15641" width="53.7109375" style="375" customWidth="1"/>
    <col min="15642" max="15642" width="6.5703125" style="375" customWidth="1"/>
    <col min="15643" max="15872" width="11.42578125" style="375"/>
    <col min="15873" max="15873" width="255.7109375" style="375" bestFit="1" customWidth="1"/>
    <col min="15874" max="15897" width="53.7109375" style="375" customWidth="1"/>
    <col min="15898" max="15898" width="6.5703125" style="375" customWidth="1"/>
    <col min="15899" max="16128" width="11.42578125" style="375"/>
    <col min="16129" max="16129" width="255.7109375" style="375" bestFit="1" customWidth="1"/>
    <col min="16130" max="16153" width="53.7109375" style="375" customWidth="1"/>
    <col min="16154" max="16154" width="6.5703125" style="375" customWidth="1"/>
    <col min="16155" max="16384" width="11.42578125" style="375"/>
  </cols>
  <sheetData>
    <row r="1" spans="1:33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856" t="s">
        <v>552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189"/>
    </row>
    <row r="3" spans="1:33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  <c r="Z3" s="189"/>
    </row>
    <row r="4" spans="1:33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  <c r="Z4" s="189"/>
    </row>
    <row r="5" spans="1:33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  <c r="Z5" s="190"/>
    </row>
    <row r="6" spans="1:33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254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7"/>
      <c r="L7" s="258"/>
      <c r="M7" s="258"/>
      <c r="N7" s="256"/>
      <c r="O7" s="256"/>
      <c r="P7" s="256"/>
      <c r="Q7" s="256"/>
      <c r="R7" s="256"/>
      <c r="S7" s="258"/>
      <c r="T7" s="256"/>
      <c r="U7" s="256"/>
      <c r="V7" s="258"/>
      <c r="W7" s="258"/>
      <c r="X7" s="256"/>
      <c r="Y7" s="258"/>
      <c r="Z7" s="193"/>
    </row>
    <row r="8" spans="1:33" s="195" customFormat="1" ht="92.25" customHeight="1">
      <c r="A8" s="194"/>
      <c r="B8" s="862" t="s">
        <v>664</v>
      </c>
      <c r="C8" s="862"/>
      <c r="D8" s="862"/>
      <c r="E8" s="862"/>
      <c r="F8" s="862"/>
      <c r="G8" s="862"/>
      <c r="H8" s="862"/>
      <c r="I8" s="862"/>
      <c r="J8" s="862" t="s">
        <v>546</v>
      </c>
      <c r="K8" s="862"/>
      <c r="L8" s="862"/>
      <c r="M8" s="862"/>
      <c r="N8" s="862"/>
      <c r="O8" s="862"/>
      <c r="P8" s="862"/>
      <c r="Q8" s="862"/>
      <c r="R8" s="862" t="s">
        <v>116</v>
      </c>
      <c r="S8" s="862"/>
      <c r="T8" s="862"/>
      <c r="U8" s="862"/>
      <c r="V8" s="862"/>
      <c r="W8" s="862"/>
      <c r="X8" s="862"/>
      <c r="Y8" s="862"/>
      <c r="Z8" s="193">
        <v>1</v>
      </c>
    </row>
    <row r="9" spans="1:33" s="202" customFormat="1" ht="222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7" t="s">
        <v>167</v>
      </c>
      <c r="L9" s="196" t="s">
        <v>168</v>
      </c>
      <c r="M9" s="198" t="s">
        <v>169</v>
      </c>
      <c r="N9" s="199" t="s">
        <v>170</v>
      </c>
      <c r="O9" s="198" t="s">
        <v>171</v>
      </c>
      <c r="P9" s="196" t="s">
        <v>172</v>
      </c>
      <c r="Q9" s="199" t="s">
        <v>43</v>
      </c>
      <c r="R9" s="196" t="s">
        <v>41</v>
      </c>
      <c r="S9" s="198" t="s">
        <v>167</v>
      </c>
      <c r="T9" s="199" t="s">
        <v>168</v>
      </c>
      <c r="U9" s="198" t="s">
        <v>169</v>
      </c>
      <c r="V9" s="196" t="s">
        <v>170</v>
      </c>
      <c r="W9" s="198" t="s">
        <v>171</v>
      </c>
      <c r="X9" s="196" t="s">
        <v>172</v>
      </c>
      <c r="Y9" s="196" t="s">
        <v>43</v>
      </c>
      <c r="Z9" s="200">
        <v>1</v>
      </c>
      <c r="AA9" s="201"/>
      <c r="AB9" s="201"/>
      <c r="AC9" s="200"/>
      <c r="AD9" s="201"/>
      <c r="AE9" s="201"/>
      <c r="AF9" s="200"/>
      <c r="AG9" s="201"/>
    </row>
    <row r="10" spans="1:33" ht="90" customHeight="1">
      <c r="A10" s="259" t="s">
        <v>13</v>
      </c>
      <c r="B10" s="204">
        <v>2983283.3218899998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206740.17528</v>
      </c>
      <c r="I10" s="204">
        <v>3190023.4971699999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30990777.0551548</v>
      </c>
      <c r="S10" s="204">
        <v>737852.58112679992</v>
      </c>
      <c r="T10" s="204">
        <v>26311.57762</v>
      </c>
      <c r="U10" s="204">
        <v>34011.13725</v>
      </c>
      <c r="V10" s="204">
        <v>71811.966396400006</v>
      </c>
      <c r="W10" s="204">
        <v>21613.480489999998</v>
      </c>
      <c r="X10" s="204">
        <v>15317339.20885</v>
      </c>
      <c r="Y10" s="204">
        <v>47199717.006889999</v>
      </c>
      <c r="Z10" s="193"/>
    </row>
    <row r="11" spans="1:33" ht="90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10853.394837600001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68.599999999999994</v>
      </c>
      <c r="Q11" s="204">
        <v>10921.994839999999</v>
      </c>
      <c r="R11" s="204">
        <v>93661.549452399995</v>
      </c>
      <c r="S11" s="204">
        <v>1956.4874425999999</v>
      </c>
      <c r="T11" s="204">
        <v>1748.2</v>
      </c>
      <c r="U11" s="204">
        <v>0</v>
      </c>
      <c r="V11" s="204">
        <v>3532.7595660000002</v>
      </c>
      <c r="W11" s="204">
        <v>238.32223000000002</v>
      </c>
      <c r="X11" s="204">
        <v>1195956.69297</v>
      </c>
      <c r="Y11" s="204">
        <v>1297094.01165</v>
      </c>
      <c r="Z11" s="193"/>
    </row>
    <row r="12" spans="1:33" ht="90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206219.36611999999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206219.36611999999</v>
      </c>
      <c r="Z12" s="193"/>
    </row>
    <row r="13" spans="1:33" ht="90" customHeight="1">
      <c r="A13" s="259" t="s">
        <v>933</v>
      </c>
      <c r="B13" s="204">
        <v>374743.86663999996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374743.86663999996</v>
      </c>
      <c r="J13" s="204">
        <v>3227.9134800000002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3227.9134800000002</v>
      </c>
      <c r="R13" s="204">
        <v>1873638.7908299998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8034.7514000000001</v>
      </c>
      <c r="Y13" s="204">
        <v>1881673.54223</v>
      </c>
      <c r="Z13" s="193"/>
    </row>
    <row r="14" spans="1:33" ht="90" customHeight="1">
      <c r="A14" s="259" t="s">
        <v>17</v>
      </c>
      <c r="B14" s="204">
        <v>1027927.9784947999</v>
      </c>
      <c r="C14" s="204">
        <v>12982.518147600002</v>
      </c>
      <c r="D14" s="204">
        <v>4794.8164400000005</v>
      </c>
      <c r="E14" s="204">
        <v>1919.09383</v>
      </c>
      <c r="F14" s="204">
        <v>13588.5393324</v>
      </c>
      <c r="G14" s="204">
        <v>1255.17652</v>
      </c>
      <c r="H14" s="204">
        <v>0</v>
      </c>
      <c r="I14" s="204">
        <v>1062468.12274</v>
      </c>
      <c r="J14" s="204">
        <v>263998.3748618</v>
      </c>
      <c r="K14" s="204">
        <v>7052.7677266000001</v>
      </c>
      <c r="L14" s="204">
        <v>363.06007</v>
      </c>
      <c r="M14" s="204">
        <v>22.413270000000001</v>
      </c>
      <c r="N14" s="204">
        <v>2943.96209</v>
      </c>
      <c r="O14" s="204">
        <v>290.76251000000002</v>
      </c>
      <c r="P14" s="204">
        <v>0</v>
      </c>
      <c r="Q14" s="204">
        <v>274671.34052999999</v>
      </c>
      <c r="R14" s="204">
        <v>14823883.1899004</v>
      </c>
      <c r="S14" s="204">
        <v>84690.657239399996</v>
      </c>
      <c r="T14" s="204">
        <v>93429.8455674</v>
      </c>
      <c r="U14" s="204">
        <v>5399.2020154000002</v>
      </c>
      <c r="V14" s="204">
        <v>213127.6247318</v>
      </c>
      <c r="W14" s="204">
        <v>15694.5475678</v>
      </c>
      <c r="X14" s="204">
        <v>0</v>
      </c>
      <c r="Y14" s="204">
        <v>15236225.067030001</v>
      </c>
      <c r="Z14" s="193"/>
    </row>
    <row r="15" spans="1:33" ht="90" customHeight="1">
      <c r="A15" s="259" t="s">
        <v>934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17235.629870000001</v>
      </c>
      <c r="K15" s="204">
        <v>416.43603000000002</v>
      </c>
      <c r="L15" s="204">
        <v>111.01291999999999</v>
      </c>
      <c r="M15" s="204">
        <v>60.417439999999999</v>
      </c>
      <c r="N15" s="204">
        <v>91.886240000000001</v>
      </c>
      <c r="O15" s="204">
        <v>48.826160000000002</v>
      </c>
      <c r="P15" s="204">
        <v>0</v>
      </c>
      <c r="Q15" s="204">
        <v>17964.20866</v>
      </c>
      <c r="R15" s="204">
        <v>1888374.5102402</v>
      </c>
      <c r="S15" s="204">
        <v>11028.29068</v>
      </c>
      <c r="T15" s="204">
        <v>9350.4213049999998</v>
      </c>
      <c r="U15" s="204">
        <v>518.14017000000001</v>
      </c>
      <c r="V15" s="204">
        <v>7618.2120417999995</v>
      </c>
      <c r="W15" s="204">
        <v>129.73035000000002</v>
      </c>
      <c r="X15" s="204">
        <v>0</v>
      </c>
      <c r="Y15" s="204">
        <v>1917019.3048</v>
      </c>
      <c r="Z15" s="193"/>
    </row>
    <row r="16" spans="1:33" ht="90" customHeight="1">
      <c r="A16" s="259" t="s">
        <v>935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31924.882160000001</v>
      </c>
      <c r="S16" s="204">
        <v>0</v>
      </c>
      <c r="T16" s="204">
        <v>79.21772</v>
      </c>
      <c r="U16" s="204">
        <v>0</v>
      </c>
      <c r="V16" s="204">
        <v>81.692719999999994</v>
      </c>
      <c r="W16" s="204">
        <v>0</v>
      </c>
      <c r="X16" s="204">
        <v>0</v>
      </c>
      <c r="Y16" s="204">
        <v>32085.792600000001</v>
      </c>
      <c r="Z16" s="193"/>
    </row>
    <row r="17" spans="1:26" ht="90" customHeight="1">
      <c r="A17" s="259" t="s">
        <v>936</v>
      </c>
      <c r="B17" s="204">
        <v>813046.99145099998</v>
      </c>
      <c r="C17" s="204">
        <v>1164.1779099999999</v>
      </c>
      <c r="D17" s="204">
        <v>2056.90542</v>
      </c>
      <c r="E17" s="204">
        <v>83.708529999999996</v>
      </c>
      <c r="F17" s="204">
        <v>1544.6928554000001</v>
      </c>
      <c r="G17" s="204">
        <v>0</v>
      </c>
      <c r="H17" s="204">
        <v>0</v>
      </c>
      <c r="I17" s="204">
        <v>817896.47619000007</v>
      </c>
      <c r="J17" s="204">
        <v>299097.19647000002</v>
      </c>
      <c r="K17" s="204">
        <v>2110.4353599999999</v>
      </c>
      <c r="L17" s="204">
        <v>126.90496</v>
      </c>
      <c r="M17" s="204">
        <v>36.667139999999996</v>
      </c>
      <c r="N17" s="204">
        <v>515.95652000000007</v>
      </c>
      <c r="O17" s="204">
        <v>0</v>
      </c>
      <c r="P17" s="204">
        <v>0</v>
      </c>
      <c r="Q17" s="204">
        <v>301887.16044999997</v>
      </c>
      <c r="R17" s="204">
        <v>18975392.864046201</v>
      </c>
      <c r="S17" s="204">
        <v>20984.434910399999</v>
      </c>
      <c r="T17" s="204">
        <v>89905.675771199996</v>
      </c>
      <c r="U17" s="204">
        <v>120.37567</v>
      </c>
      <c r="V17" s="204">
        <v>158464.18276620001</v>
      </c>
      <c r="W17" s="204">
        <v>1631.4259424000002</v>
      </c>
      <c r="X17" s="204">
        <v>0</v>
      </c>
      <c r="Y17" s="204">
        <v>19246498.959169999</v>
      </c>
      <c r="Z17" s="193"/>
    </row>
    <row r="18" spans="1:26" ht="90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4940.9436599999999</v>
      </c>
      <c r="K18" s="204">
        <v>0</v>
      </c>
      <c r="L18" s="204">
        <v>0</v>
      </c>
      <c r="M18" s="204">
        <v>0</v>
      </c>
      <c r="N18" s="204">
        <v>45.497160000000001</v>
      </c>
      <c r="O18" s="204">
        <v>0</v>
      </c>
      <c r="P18" s="204">
        <v>0</v>
      </c>
      <c r="Q18" s="204">
        <v>4986.4408200000007</v>
      </c>
      <c r="R18" s="204">
        <v>154845.89997999999</v>
      </c>
      <c r="S18" s="204">
        <v>154.98651000000001</v>
      </c>
      <c r="T18" s="204">
        <v>95.14403999999999</v>
      </c>
      <c r="U18" s="204">
        <v>0</v>
      </c>
      <c r="V18" s="204">
        <v>105.3018</v>
      </c>
      <c r="W18" s="204">
        <v>0</v>
      </c>
      <c r="X18" s="204">
        <v>0</v>
      </c>
      <c r="Y18" s="204">
        <v>155201.33233</v>
      </c>
      <c r="Z18" s="193"/>
    </row>
    <row r="19" spans="1:26" ht="90" customHeight="1">
      <c r="A19" s="259" t="s">
        <v>21</v>
      </c>
      <c r="B19" s="204">
        <v>401381.36968</v>
      </c>
      <c r="C19" s="204">
        <v>892.33064000000002</v>
      </c>
      <c r="D19" s="204">
        <v>854.02429000000006</v>
      </c>
      <c r="E19" s="204">
        <v>106.04308</v>
      </c>
      <c r="F19" s="204">
        <v>956.41813000000002</v>
      </c>
      <c r="G19" s="204">
        <v>114.72307000000001</v>
      </c>
      <c r="H19" s="204">
        <v>4451.3601500000004</v>
      </c>
      <c r="I19" s="204">
        <v>408756.26904000004</v>
      </c>
      <c r="J19" s="204">
        <v>1225351.4393800001</v>
      </c>
      <c r="K19" s="204">
        <v>36842.752869999997</v>
      </c>
      <c r="L19" s="204">
        <v>7252.5004900000004</v>
      </c>
      <c r="M19" s="204">
        <v>2103.5456300000001</v>
      </c>
      <c r="N19" s="204">
        <v>8632.0957899999994</v>
      </c>
      <c r="O19" s="204">
        <v>2777.5143399999997</v>
      </c>
      <c r="P19" s="204">
        <v>76323.426529999997</v>
      </c>
      <c r="Q19" s="204">
        <v>1359283.2750299999</v>
      </c>
      <c r="R19" s="204">
        <v>10310704.169425</v>
      </c>
      <c r="S19" s="204">
        <v>181868.7326928</v>
      </c>
      <c r="T19" s="204">
        <v>87576.556216199999</v>
      </c>
      <c r="U19" s="204">
        <v>15998.7139606</v>
      </c>
      <c r="V19" s="204">
        <v>190948.0716622</v>
      </c>
      <c r="W19" s="204">
        <v>26672.484394400002</v>
      </c>
      <c r="X19" s="204">
        <v>272312.15472000005</v>
      </c>
      <c r="Y19" s="204">
        <v>11086080.883100001</v>
      </c>
      <c r="Z19" s="193"/>
    </row>
    <row r="20" spans="1:26" ht="90" customHeight="1">
      <c r="A20" s="259" t="s">
        <v>937</v>
      </c>
      <c r="B20" s="204">
        <v>333545.65502999997</v>
      </c>
      <c r="C20" s="204">
        <v>859.61850000000004</v>
      </c>
      <c r="D20" s="204">
        <v>1251.06979</v>
      </c>
      <c r="E20" s="204">
        <v>68.885210000000001</v>
      </c>
      <c r="F20" s="204">
        <v>443.87620000000004</v>
      </c>
      <c r="G20" s="204">
        <v>0</v>
      </c>
      <c r="H20" s="204">
        <v>14</v>
      </c>
      <c r="I20" s="204">
        <v>336183.10473000002</v>
      </c>
      <c r="J20" s="204">
        <v>1560807.4553699999</v>
      </c>
      <c r="K20" s="204">
        <v>27977.867920000001</v>
      </c>
      <c r="L20" s="204">
        <v>11620.776230000001</v>
      </c>
      <c r="M20" s="204">
        <v>1497.7810300000001</v>
      </c>
      <c r="N20" s="204">
        <v>14108.435438999999</v>
      </c>
      <c r="O20" s="204">
        <v>2231.5161000000003</v>
      </c>
      <c r="P20" s="204">
        <v>26746.589079999998</v>
      </c>
      <c r="Q20" s="204">
        <v>1644990.42117</v>
      </c>
      <c r="R20" s="204">
        <v>11578750.3788202</v>
      </c>
      <c r="S20" s="204">
        <v>190869.62257480001</v>
      </c>
      <c r="T20" s="204">
        <v>95435.724611600002</v>
      </c>
      <c r="U20" s="204">
        <v>12731.29355</v>
      </c>
      <c r="V20" s="204">
        <v>151674.61663879998</v>
      </c>
      <c r="W20" s="204">
        <v>17779.388978999999</v>
      </c>
      <c r="X20" s="204">
        <v>43889.206689999999</v>
      </c>
      <c r="Y20" s="204">
        <v>12091130.231969999</v>
      </c>
      <c r="Z20" s="193"/>
    </row>
    <row r="21" spans="1:26" ht="90" customHeight="1">
      <c r="A21" s="259" t="s">
        <v>938</v>
      </c>
      <c r="B21" s="204">
        <v>2559501.393985</v>
      </c>
      <c r="C21" s="204">
        <v>32579.912620999999</v>
      </c>
      <c r="D21" s="204">
        <v>15315.46098</v>
      </c>
      <c r="E21" s="204">
        <v>1331.4675400000001</v>
      </c>
      <c r="F21" s="204">
        <v>30307.217629999999</v>
      </c>
      <c r="G21" s="204">
        <v>4171.9265500000001</v>
      </c>
      <c r="H21" s="204">
        <v>1671.1540600000001</v>
      </c>
      <c r="I21" s="204">
        <v>2644878.5333600002</v>
      </c>
      <c r="J21" s="204">
        <v>1639290.9569663999</v>
      </c>
      <c r="K21" s="204">
        <v>94510.329454199993</v>
      </c>
      <c r="L21" s="204">
        <v>1063.2961599999999</v>
      </c>
      <c r="M21" s="204">
        <v>91.09984</v>
      </c>
      <c r="N21" s="204">
        <v>12660.841296000001</v>
      </c>
      <c r="O21" s="204">
        <v>4462.0794595999996</v>
      </c>
      <c r="P21" s="204">
        <v>4879.5205900000001</v>
      </c>
      <c r="Q21" s="204">
        <v>1756958.1237999999</v>
      </c>
      <c r="R21" s="204">
        <v>11584700.098329201</v>
      </c>
      <c r="S21" s="204">
        <v>277533.28921120003</v>
      </c>
      <c r="T21" s="204">
        <v>66538.330361200002</v>
      </c>
      <c r="U21" s="204">
        <v>5428.8713564</v>
      </c>
      <c r="V21" s="204">
        <v>181509.43432300002</v>
      </c>
      <c r="W21" s="204">
        <v>24348.4853788</v>
      </c>
      <c r="X21" s="204">
        <v>271264.65510000003</v>
      </c>
      <c r="Y21" s="204">
        <v>12411323.164110001</v>
      </c>
      <c r="Z21" s="193"/>
    </row>
    <row r="22" spans="1:26" ht="90" customHeight="1">
      <c r="A22" s="259" t="s">
        <v>24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  <c r="Z22" s="193"/>
    </row>
    <row r="23" spans="1:26" ht="90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  <c r="Z23" s="193"/>
    </row>
    <row r="24" spans="1:26" ht="90" customHeight="1">
      <c r="A24" s="259" t="s">
        <v>939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5">
        <v>0</v>
      </c>
      <c r="M24" s="205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5">
        <v>0</v>
      </c>
      <c r="T24" s="204">
        <v>0</v>
      </c>
      <c r="U24" s="204">
        <v>0</v>
      </c>
      <c r="V24" s="204">
        <v>0</v>
      </c>
      <c r="W24" s="204">
        <v>0</v>
      </c>
      <c r="X24" s="204">
        <v>0</v>
      </c>
      <c r="Y24" s="204">
        <v>0</v>
      </c>
      <c r="Z24" s="193"/>
    </row>
    <row r="25" spans="1:26" ht="90" customHeight="1">
      <c r="A25" s="259" t="s">
        <v>940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5">
        <v>0</v>
      </c>
      <c r="T25" s="204">
        <v>0</v>
      </c>
      <c r="U25" s="204">
        <v>0</v>
      </c>
      <c r="V25" s="204">
        <v>0</v>
      </c>
      <c r="W25" s="204">
        <v>0</v>
      </c>
      <c r="X25" s="204">
        <v>0</v>
      </c>
      <c r="Y25" s="204">
        <v>0</v>
      </c>
      <c r="Z25" s="193"/>
    </row>
    <row r="26" spans="1:26" ht="90" customHeight="1">
      <c r="A26" s="259" t="s">
        <v>941</v>
      </c>
      <c r="B26" s="205">
        <v>18082.74422</v>
      </c>
      <c r="C26" s="205">
        <v>56.196059999999996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18138.940280000003</v>
      </c>
      <c r="J26" s="205">
        <v>1221816.3270899998</v>
      </c>
      <c r="K26" s="205">
        <v>12152.1664</v>
      </c>
      <c r="L26" s="205">
        <v>3270.52432</v>
      </c>
      <c r="M26" s="205">
        <v>607.03102999999999</v>
      </c>
      <c r="N26" s="205">
        <v>4013.1111800000003</v>
      </c>
      <c r="O26" s="205">
        <v>395.70196999999996</v>
      </c>
      <c r="P26" s="205">
        <v>1043.40194</v>
      </c>
      <c r="Q26" s="205">
        <v>1243298.2639300001</v>
      </c>
      <c r="R26" s="205">
        <v>3532374.0781756002</v>
      </c>
      <c r="S26" s="205">
        <v>38974.796282799995</v>
      </c>
      <c r="T26" s="204">
        <v>17281.120780000001</v>
      </c>
      <c r="U26" s="204">
        <v>1652.10241</v>
      </c>
      <c r="V26" s="204">
        <v>19740.845776400001</v>
      </c>
      <c r="W26" s="204">
        <v>4001.0224348000002</v>
      </c>
      <c r="X26" s="204">
        <v>1905.19694</v>
      </c>
      <c r="Y26" s="204">
        <v>3615929.1628</v>
      </c>
      <c r="Z26" s="193"/>
    </row>
    <row r="27" spans="1:26" ht="90" customHeight="1">
      <c r="A27" s="259" t="s">
        <v>942</v>
      </c>
      <c r="B27" s="205">
        <v>282514.47762999998</v>
      </c>
      <c r="C27" s="205">
        <v>6714.9372999999996</v>
      </c>
      <c r="D27" s="205">
        <v>1750.3819099999998</v>
      </c>
      <c r="E27" s="205">
        <v>369.59692999999999</v>
      </c>
      <c r="F27" s="205">
        <v>3872.3481499999998</v>
      </c>
      <c r="G27" s="205">
        <v>777.35011999999995</v>
      </c>
      <c r="H27" s="205">
        <v>0</v>
      </c>
      <c r="I27" s="205">
        <v>295999.09204000002</v>
      </c>
      <c r="J27" s="205">
        <v>276647.83412999997</v>
      </c>
      <c r="K27" s="205">
        <v>8017.7239400000008</v>
      </c>
      <c r="L27" s="205">
        <v>225.93945000000002</v>
      </c>
      <c r="M27" s="205">
        <v>0</v>
      </c>
      <c r="N27" s="205">
        <v>1563.39048</v>
      </c>
      <c r="O27" s="205">
        <v>320</v>
      </c>
      <c r="P27" s="205">
        <v>131.39698999999999</v>
      </c>
      <c r="Q27" s="205">
        <v>286906.28499000001</v>
      </c>
      <c r="R27" s="205">
        <v>1033639.8381204</v>
      </c>
      <c r="S27" s="205">
        <v>37362.854880000006</v>
      </c>
      <c r="T27" s="204">
        <v>4248.8308980000002</v>
      </c>
      <c r="U27" s="204">
        <v>940.50126</v>
      </c>
      <c r="V27" s="204">
        <v>13657.3256752</v>
      </c>
      <c r="W27" s="204">
        <v>2097.4286194000001</v>
      </c>
      <c r="X27" s="204">
        <v>352.04115000000002</v>
      </c>
      <c r="Y27" s="204">
        <v>1092298.8206099998</v>
      </c>
      <c r="Z27" s="193"/>
    </row>
    <row r="28" spans="1:26" ht="90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5">
        <v>0</v>
      </c>
      <c r="M28" s="205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185492.53836000001</v>
      </c>
      <c r="S28" s="205">
        <v>924.40607999999997</v>
      </c>
      <c r="T28" s="204">
        <v>1600.00965</v>
      </c>
      <c r="U28" s="204">
        <v>60.76164</v>
      </c>
      <c r="V28" s="204">
        <v>4327.8756599999997</v>
      </c>
      <c r="W28" s="204">
        <v>0</v>
      </c>
      <c r="X28" s="204">
        <v>0</v>
      </c>
      <c r="Y28" s="204">
        <v>192405.59138999999</v>
      </c>
      <c r="Z28" s="193"/>
    </row>
    <row r="29" spans="1:26" ht="90" customHeight="1">
      <c r="A29" s="259" t="s">
        <v>30</v>
      </c>
      <c r="B29" s="205">
        <v>170498.51682019999</v>
      </c>
      <c r="C29" s="205">
        <v>326.30286999999998</v>
      </c>
      <c r="D29" s="205">
        <v>821.35005039999999</v>
      </c>
      <c r="E29" s="205">
        <v>0</v>
      </c>
      <c r="F29" s="205">
        <v>0</v>
      </c>
      <c r="G29" s="205">
        <v>0</v>
      </c>
      <c r="H29" s="205">
        <v>64366.507210000003</v>
      </c>
      <c r="I29" s="205">
        <v>236012.67694999999</v>
      </c>
      <c r="J29" s="205">
        <v>290488.03372000001</v>
      </c>
      <c r="K29" s="205">
        <v>2815.18019</v>
      </c>
      <c r="L29" s="205">
        <v>1829.07313</v>
      </c>
      <c r="M29" s="205">
        <v>111.04335</v>
      </c>
      <c r="N29" s="205">
        <v>687.97492</v>
      </c>
      <c r="O29" s="205">
        <v>0</v>
      </c>
      <c r="P29" s="205">
        <v>39377.790209999999</v>
      </c>
      <c r="Q29" s="205">
        <v>335309.09551999997</v>
      </c>
      <c r="R29" s="205">
        <v>9294112.4173610006</v>
      </c>
      <c r="S29" s="205">
        <v>39280.541373599997</v>
      </c>
      <c r="T29" s="204">
        <v>98915.130915000002</v>
      </c>
      <c r="U29" s="204">
        <v>6241.5783125999997</v>
      </c>
      <c r="V29" s="204">
        <v>111975.364709</v>
      </c>
      <c r="W29" s="204">
        <v>2366.7696900000001</v>
      </c>
      <c r="X29" s="204">
        <v>1204439.3560200001</v>
      </c>
      <c r="Y29" s="204">
        <v>10757331.15838</v>
      </c>
      <c r="Z29" s="193"/>
    </row>
    <row r="30" spans="1:26" ht="90" customHeight="1">
      <c r="A30" s="259" t="s">
        <v>31</v>
      </c>
      <c r="B30" s="205">
        <v>34203.210729999999</v>
      </c>
      <c r="C30" s="205">
        <v>77.776809999999998</v>
      </c>
      <c r="D30" s="205">
        <v>117.64024999999999</v>
      </c>
      <c r="E30" s="205">
        <v>0</v>
      </c>
      <c r="F30" s="205">
        <v>0</v>
      </c>
      <c r="G30" s="205">
        <v>0</v>
      </c>
      <c r="H30" s="205">
        <v>0</v>
      </c>
      <c r="I30" s="205">
        <v>34398.627789999999</v>
      </c>
      <c r="J30" s="205">
        <v>129388.34022</v>
      </c>
      <c r="K30" s="205">
        <v>1402.49667</v>
      </c>
      <c r="L30" s="205">
        <v>968.47649000000001</v>
      </c>
      <c r="M30" s="205">
        <v>47.003540000000001</v>
      </c>
      <c r="N30" s="205">
        <v>1236.59745</v>
      </c>
      <c r="O30" s="205">
        <v>46.595519999999993</v>
      </c>
      <c r="P30" s="205">
        <v>0</v>
      </c>
      <c r="Q30" s="205">
        <v>133089.50988999999</v>
      </c>
      <c r="R30" s="205">
        <v>1246617.8458894</v>
      </c>
      <c r="S30" s="205">
        <v>22296.7343076</v>
      </c>
      <c r="T30" s="204">
        <v>15752.4362418</v>
      </c>
      <c r="U30" s="204">
        <v>1032.46254</v>
      </c>
      <c r="V30" s="204">
        <v>10449.264993000001</v>
      </c>
      <c r="W30" s="204">
        <v>738.11093999999991</v>
      </c>
      <c r="X30" s="204">
        <v>4904.2385100000001</v>
      </c>
      <c r="Y30" s="204">
        <v>1301791.09342</v>
      </c>
      <c r="Z30" s="193"/>
    </row>
    <row r="31" spans="1:26" ht="90" customHeight="1">
      <c r="A31" s="259" t="s">
        <v>943</v>
      </c>
      <c r="B31" s="205">
        <v>108838.1547798</v>
      </c>
      <c r="C31" s="205">
        <v>1890.0397</v>
      </c>
      <c r="D31" s="205">
        <v>608.69037000000003</v>
      </c>
      <c r="E31" s="205">
        <v>0</v>
      </c>
      <c r="F31" s="205">
        <v>3335.9515000000001</v>
      </c>
      <c r="G31" s="205">
        <v>0</v>
      </c>
      <c r="H31" s="205">
        <v>45.389809999999997</v>
      </c>
      <c r="I31" s="205">
        <v>114718.22615999999</v>
      </c>
      <c r="J31" s="205">
        <v>68502.4563872</v>
      </c>
      <c r="K31" s="205">
        <v>2361.0207799999998</v>
      </c>
      <c r="L31" s="205">
        <v>78.671240000000012</v>
      </c>
      <c r="M31" s="205">
        <v>13.01619</v>
      </c>
      <c r="N31" s="205">
        <v>708.27773000000002</v>
      </c>
      <c r="O31" s="205">
        <v>45.505960000000002</v>
      </c>
      <c r="P31" s="205">
        <v>43.084769999999999</v>
      </c>
      <c r="Q31" s="205">
        <v>71752.033060000002</v>
      </c>
      <c r="R31" s="205">
        <v>1034953.3907979999</v>
      </c>
      <c r="S31" s="205">
        <v>16673.136192999998</v>
      </c>
      <c r="T31" s="204">
        <v>6857.4353421999995</v>
      </c>
      <c r="U31" s="204">
        <v>448.59994</v>
      </c>
      <c r="V31" s="204">
        <v>32315.1343954</v>
      </c>
      <c r="W31" s="204">
        <v>1485.6543174000001</v>
      </c>
      <c r="X31" s="204">
        <v>36656.888189999998</v>
      </c>
      <c r="Y31" s="204">
        <v>1129390.2391900001</v>
      </c>
      <c r="Z31" s="193"/>
    </row>
    <row r="32" spans="1:26" ht="90" customHeight="1">
      <c r="A32" s="259" t="s">
        <v>944</v>
      </c>
      <c r="B32" s="204">
        <v>755201.24737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29472.016970000001</v>
      </c>
      <c r="I32" s="204">
        <v>784673.26433999999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204">
        <v>10694747.548328198</v>
      </c>
      <c r="S32" s="204">
        <v>888273.00043299992</v>
      </c>
      <c r="T32" s="204">
        <v>59206.446876599999</v>
      </c>
      <c r="U32" s="204">
        <v>10175.425300000001</v>
      </c>
      <c r="V32" s="204">
        <v>118689.5726978</v>
      </c>
      <c r="W32" s="204">
        <v>139141.62265540002</v>
      </c>
      <c r="X32" s="204">
        <v>2106105.0969000002</v>
      </c>
      <c r="Y32" s="204">
        <v>14016338.713200001</v>
      </c>
      <c r="Z32" s="193"/>
    </row>
    <row r="33" spans="1:26" ht="90" customHeight="1">
      <c r="A33" s="259" t="s">
        <v>34</v>
      </c>
      <c r="B33" s="204">
        <v>279121.26260660001</v>
      </c>
      <c r="C33" s="204">
        <v>6947.7486200000003</v>
      </c>
      <c r="D33" s="204">
        <v>515.41999999999996</v>
      </c>
      <c r="E33" s="204">
        <v>0</v>
      </c>
      <c r="F33" s="204">
        <v>5509.9051200000004</v>
      </c>
      <c r="G33" s="204">
        <v>1280.9542799999999</v>
      </c>
      <c r="H33" s="204">
        <v>12383.06215</v>
      </c>
      <c r="I33" s="204">
        <v>305758.35277</v>
      </c>
      <c r="J33" s="204">
        <v>86400.803528600009</v>
      </c>
      <c r="K33" s="204">
        <v>7338.2776546000005</v>
      </c>
      <c r="L33" s="204">
        <v>4.5116099999999992</v>
      </c>
      <c r="M33" s="204">
        <v>0</v>
      </c>
      <c r="N33" s="204">
        <v>789.35942</v>
      </c>
      <c r="O33" s="204">
        <v>197.9406352</v>
      </c>
      <c r="P33" s="204">
        <v>8950.9937200000004</v>
      </c>
      <c r="Q33" s="204">
        <v>103681.88656999999</v>
      </c>
      <c r="R33" s="204">
        <v>3384873.2079956001</v>
      </c>
      <c r="S33" s="204">
        <v>210335.5128348</v>
      </c>
      <c r="T33" s="204">
        <v>37966.673303800002</v>
      </c>
      <c r="U33" s="204">
        <v>11354.595893</v>
      </c>
      <c r="V33" s="204">
        <v>147501.3608468</v>
      </c>
      <c r="W33" s="204">
        <v>64205.5923798</v>
      </c>
      <c r="X33" s="204">
        <v>514480.37225999997</v>
      </c>
      <c r="Y33" s="204">
        <v>4370717.3155800002</v>
      </c>
      <c r="Z33" s="193"/>
    </row>
    <row r="34" spans="1:26" ht="90" customHeight="1">
      <c r="A34" s="259" t="s">
        <v>945</v>
      </c>
      <c r="B34" s="204">
        <v>4251.9566299999997</v>
      </c>
      <c r="C34" s="204">
        <v>0</v>
      </c>
      <c r="D34" s="204">
        <v>0</v>
      </c>
      <c r="E34" s="204">
        <v>18.248669999999997</v>
      </c>
      <c r="F34" s="204">
        <v>0</v>
      </c>
      <c r="G34" s="204">
        <v>0</v>
      </c>
      <c r="H34" s="204">
        <v>0</v>
      </c>
      <c r="I34" s="204">
        <v>4270.2052999999996</v>
      </c>
      <c r="J34" s="204">
        <v>16352.010630000001</v>
      </c>
      <c r="K34" s="204">
        <v>55.33999</v>
      </c>
      <c r="L34" s="204">
        <v>0</v>
      </c>
      <c r="M34" s="204">
        <v>0</v>
      </c>
      <c r="N34" s="204">
        <v>191.7895</v>
      </c>
      <c r="O34" s="204">
        <v>0</v>
      </c>
      <c r="P34" s="204">
        <v>3.0309599999999999</v>
      </c>
      <c r="Q34" s="204">
        <v>16602.17108</v>
      </c>
      <c r="R34" s="204">
        <v>169533.1537544</v>
      </c>
      <c r="S34" s="204">
        <v>4707.1483899999994</v>
      </c>
      <c r="T34" s="204">
        <v>900.56939999999997</v>
      </c>
      <c r="U34" s="204">
        <v>18.248669999999997</v>
      </c>
      <c r="V34" s="204">
        <v>4198.0128804000005</v>
      </c>
      <c r="W34" s="204">
        <v>3192.8450800000001</v>
      </c>
      <c r="X34" s="204">
        <v>2075.4287399999998</v>
      </c>
      <c r="Y34" s="204">
        <v>184625.40690999999</v>
      </c>
      <c r="Z34" s="193"/>
    </row>
    <row r="35" spans="1:26" ht="101.25">
      <c r="A35" s="259" t="s">
        <v>946</v>
      </c>
      <c r="B35" s="204">
        <v>503225.53177999996</v>
      </c>
      <c r="C35" s="204">
        <v>19340.222949999999</v>
      </c>
      <c r="D35" s="204">
        <v>812.98211000000003</v>
      </c>
      <c r="E35" s="204">
        <v>168.84529000000001</v>
      </c>
      <c r="F35" s="204">
        <v>5923.8747300000005</v>
      </c>
      <c r="G35" s="204">
        <v>1999.2055800000001</v>
      </c>
      <c r="H35" s="204">
        <v>0</v>
      </c>
      <c r="I35" s="204">
        <v>531470.66243999999</v>
      </c>
      <c r="J35" s="204">
        <v>88684.065489999994</v>
      </c>
      <c r="K35" s="204">
        <v>434.67771000000005</v>
      </c>
      <c r="L35" s="204">
        <v>0</v>
      </c>
      <c r="M35" s="204">
        <v>0</v>
      </c>
      <c r="N35" s="204">
        <v>132.08405999999999</v>
      </c>
      <c r="O35" s="204">
        <v>0</v>
      </c>
      <c r="P35" s="204">
        <v>0</v>
      </c>
      <c r="Q35" s="204">
        <v>89250.827260000005</v>
      </c>
      <c r="R35" s="204">
        <v>1106513.768738</v>
      </c>
      <c r="S35" s="204">
        <v>47228.788959999998</v>
      </c>
      <c r="T35" s="204">
        <v>4220.8154400000003</v>
      </c>
      <c r="U35" s="204">
        <v>1271.35799</v>
      </c>
      <c r="V35" s="204">
        <v>19412.8643142</v>
      </c>
      <c r="W35" s="204">
        <v>5604.77081</v>
      </c>
      <c r="X35" s="204">
        <v>2.1840000000000002</v>
      </c>
      <c r="Y35" s="204">
        <v>1184254.5502500001</v>
      </c>
      <c r="Z35" s="193"/>
    </row>
    <row r="36" spans="1:26" ht="90" customHeight="1">
      <c r="A36" s="259" t="s">
        <v>947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22055.620329999998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22055.620329999998</v>
      </c>
      <c r="Z36" s="193"/>
    </row>
    <row r="37" spans="1:26" ht="90" customHeight="1">
      <c r="A37" s="259" t="s">
        <v>948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519598.38139140001</v>
      </c>
      <c r="S37" s="204">
        <v>5173.3961799999997</v>
      </c>
      <c r="T37" s="204">
        <v>0</v>
      </c>
      <c r="U37" s="204">
        <v>0</v>
      </c>
      <c r="V37" s="204">
        <v>0</v>
      </c>
      <c r="W37" s="204">
        <v>0</v>
      </c>
      <c r="X37" s="204">
        <v>1844.2321299999999</v>
      </c>
      <c r="Y37" s="204">
        <v>526616.00969999994</v>
      </c>
      <c r="Z37" s="193"/>
    </row>
    <row r="38" spans="1:26" ht="90" customHeight="1">
      <c r="A38" s="259" t="s">
        <v>949</v>
      </c>
      <c r="B38" s="204">
        <v>644750.34071000002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644750.34071000002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2100078.0067727999</v>
      </c>
      <c r="S38" s="204">
        <v>103203.29192</v>
      </c>
      <c r="T38" s="204">
        <v>0</v>
      </c>
      <c r="U38" s="204">
        <v>0</v>
      </c>
      <c r="V38" s="204">
        <v>0</v>
      </c>
      <c r="W38" s="204">
        <v>0</v>
      </c>
      <c r="X38" s="204">
        <v>324.37240000000003</v>
      </c>
      <c r="Y38" s="204">
        <v>2203605.6710900003</v>
      </c>
      <c r="Z38" s="193"/>
    </row>
    <row r="39" spans="1:26" s="140" customFormat="1" ht="83.25" customHeight="1">
      <c r="A39" s="260" t="s">
        <v>745</v>
      </c>
      <c r="B39" s="261">
        <f t="shared" ref="B39:W39" si="0">SUM(B10:B38)</f>
        <v>11294118.020447399</v>
      </c>
      <c r="C39" s="261">
        <f t="shared" si="0"/>
        <v>83831.782128600011</v>
      </c>
      <c r="D39" s="261">
        <f t="shared" si="0"/>
        <v>28898.7416104</v>
      </c>
      <c r="E39" s="261">
        <f t="shared" si="0"/>
        <v>4065.8890800000004</v>
      </c>
      <c r="F39" s="261">
        <f t="shared" si="0"/>
        <v>65482.823647800004</v>
      </c>
      <c r="G39" s="261">
        <f t="shared" si="0"/>
        <v>9599.3361199999999</v>
      </c>
      <c r="H39" s="261">
        <f t="shared" si="0"/>
        <v>319143.66563</v>
      </c>
      <c r="I39" s="261">
        <f t="shared" si="0"/>
        <v>11805140.258649999</v>
      </c>
      <c r="J39" s="261">
        <f t="shared" si="0"/>
        <v>7203083.1760916011</v>
      </c>
      <c r="K39" s="261">
        <f t="shared" si="0"/>
        <v>203487.47269539998</v>
      </c>
      <c r="L39" s="261">
        <f t="shared" si="0"/>
        <v>26914.747070000005</v>
      </c>
      <c r="M39" s="261">
        <f t="shared" si="0"/>
        <v>4590.0184600000002</v>
      </c>
      <c r="N39" s="261">
        <f t="shared" si="0"/>
        <v>48321.259275000004</v>
      </c>
      <c r="O39" s="261">
        <f t="shared" si="0"/>
        <v>10816.442654800001</v>
      </c>
      <c r="P39" s="261">
        <f t="shared" si="0"/>
        <v>157567.83478999999</v>
      </c>
      <c r="Q39" s="261">
        <f t="shared" si="0"/>
        <v>7654780.95108</v>
      </c>
      <c r="R39" s="261">
        <f t="shared" si="0"/>
        <v>136837462.55047318</v>
      </c>
      <c r="S39" s="261">
        <f t="shared" si="0"/>
        <v>2921372.6902228002</v>
      </c>
      <c r="T39" s="261">
        <f t="shared" si="0"/>
        <v>717420.16206000012</v>
      </c>
      <c r="U39" s="261">
        <f t="shared" si="0"/>
        <v>107403.36792800002</v>
      </c>
      <c r="V39" s="261">
        <f t="shared" si="0"/>
        <v>1461141.4845944</v>
      </c>
      <c r="W39" s="261">
        <f t="shared" si="0"/>
        <v>330941.68225920002</v>
      </c>
      <c r="X39" s="261">
        <f>SUM(X10:X38)</f>
        <v>20981886.07697</v>
      </c>
      <c r="Y39" s="261">
        <f>SUM(Y10:Y38)</f>
        <v>163357628.01485005</v>
      </c>
      <c r="Z39" s="208"/>
    </row>
    <row r="40" spans="1:26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0"/>
      <c r="K40" s="262"/>
      <c r="L40" s="181"/>
      <c r="M40" s="181"/>
      <c r="N40" s="181"/>
      <c r="O40" s="181"/>
      <c r="P40" s="181"/>
      <c r="Q40" s="181"/>
      <c r="R40" s="181"/>
      <c r="S40" s="181"/>
      <c r="T40" s="180"/>
      <c r="U40" s="180"/>
      <c r="V40" s="180"/>
      <c r="W40" s="180"/>
      <c r="X40" s="180"/>
      <c r="Y40" s="180"/>
      <c r="Z40" s="193"/>
    </row>
    <row r="41" spans="1:26" ht="51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23"/>
      <c r="K41" s="215"/>
      <c r="L41" s="148"/>
      <c r="M41" s="148"/>
      <c r="N41" s="148"/>
      <c r="O41" s="148"/>
      <c r="P41" s="148"/>
      <c r="Q41" s="148"/>
      <c r="R41" s="148"/>
      <c r="S41" s="148"/>
      <c r="T41" s="149"/>
      <c r="U41" s="149"/>
      <c r="V41" s="17"/>
      <c r="W41" s="17"/>
      <c r="X41" s="17"/>
      <c r="Y41" s="17"/>
    </row>
    <row r="42" spans="1:26">
      <c r="A42" s="656" t="s">
        <v>738</v>
      </c>
      <c r="B42" s="37"/>
      <c r="C42" s="216"/>
      <c r="D42" s="18"/>
      <c r="E42" s="18"/>
      <c r="F42" s="18"/>
      <c r="G42" s="18"/>
      <c r="H42" s="18"/>
      <c r="I42" s="18"/>
      <c r="J42" s="3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6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3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6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6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6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6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6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37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04"/>
      <c r="V61" s="17"/>
      <c r="W61" s="17"/>
      <c r="X61" s="17"/>
      <c r="Y61" s="17"/>
    </row>
    <row r="62" spans="1:25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37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04"/>
      <c r="V62" s="17"/>
      <c r="W62" s="17"/>
      <c r="X62" s="17"/>
      <c r="Y62" s="17"/>
    </row>
    <row r="63" spans="1:25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37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04"/>
      <c r="V63" s="17"/>
      <c r="W63" s="17"/>
      <c r="X63" s="17"/>
      <c r="Y63" s="17"/>
    </row>
    <row r="64" spans="1:25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37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04"/>
      <c r="V64" s="17"/>
      <c r="W64" s="17"/>
      <c r="X64" s="17"/>
      <c r="Y64" s="17"/>
    </row>
    <row r="65" spans="1:25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37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04"/>
      <c r="V65" s="17"/>
      <c r="W65" s="17"/>
      <c r="X65" s="17"/>
      <c r="Y65" s="17"/>
    </row>
    <row r="66" spans="1:25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37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04"/>
      <c r="V66" s="17"/>
      <c r="W66" s="17"/>
      <c r="X66" s="17"/>
      <c r="Y66" s="17"/>
    </row>
    <row r="67" spans="1:25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3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04"/>
      <c r="V67" s="17"/>
      <c r="W67" s="17"/>
      <c r="X67" s="17"/>
      <c r="Y67" s="17"/>
    </row>
    <row r="68" spans="1:25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37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04"/>
      <c r="V68" s="17"/>
      <c r="W68" s="17"/>
      <c r="X68" s="17"/>
      <c r="Y68" s="17"/>
    </row>
    <row r="69" spans="1:25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37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04"/>
      <c r="V69" s="17"/>
      <c r="W69" s="17"/>
      <c r="X69" s="17"/>
      <c r="Y69" s="17"/>
    </row>
    <row r="70" spans="1:25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37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04"/>
      <c r="V70" s="17"/>
      <c r="W70" s="17"/>
      <c r="X70" s="17"/>
      <c r="Y70" s="17"/>
    </row>
    <row r="71" spans="1:25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37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04"/>
      <c r="V71" s="17"/>
      <c r="W71" s="17"/>
      <c r="X71" s="17"/>
      <c r="Y71" s="17"/>
    </row>
    <row r="72" spans="1:25" ht="9" customHeight="1">
      <c r="A72" s="128"/>
      <c r="C72" s="216"/>
      <c r="D72" s="18"/>
      <c r="E72" s="18"/>
      <c r="F72" s="18"/>
      <c r="G72" s="18"/>
      <c r="H72" s="18"/>
      <c r="I72" s="18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9"/>
      <c r="C73" s="216"/>
      <c r="D73" s="18"/>
      <c r="E73" s="18"/>
      <c r="F73" s="18"/>
      <c r="G73" s="18"/>
      <c r="H73" s="18"/>
      <c r="I73" s="18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7"/>
      <c r="C78" s="216"/>
      <c r="D78" s="18"/>
      <c r="E78" s="18"/>
      <c r="F78" s="18"/>
      <c r="G78" s="18"/>
      <c r="H78" s="18"/>
      <c r="I78" s="18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9"/>
      <c r="C79" s="216"/>
      <c r="D79" s="18"/>
      <c r="E79" s="18"/>
      <c r="F79" s="18"/>
      <c r="G79" s="18"/>
      <c r="H79" s="18"/>
      <c r="I79" s="18"/>
      <c r="K79" s="216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6"/>
      <c r="D80" s="18"/>
      <c r="E80" s="18"/>
      <c r="F80" s="18"/>
      <c r="G80" s="18"/>
      <c r="H80" s="18"/>
      <c r="I80" s="18"/>
      <c r="K80" s="216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6"/>
      <c r="D81" s="18"/>
      <c r="E81" s="18"/>
      <c r="F81" s="18"/>
      <c r="G81" s="18"/>
      <c r="H81" s="18"/>
      <c r="I81" s="18"/>
      <c r="K81" s="216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6"/>
      <c r="D82" s="18"/>
      <c r="E82" s="18"/>
      <c r="F82" s="18"/>
      <c r="G82" s="18"/>
      <c r="H82" s="18"/>
      <c r="I82" s="18"/>
      <c r="K82" s="216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6"/>
      <c r="D83" s="18"/>
      <c r="E83" s="18"/>
      <c r="F83" s="18"/>
      <c r="G83" s="18"/>
      <c r="H83" s="18"/>
      <c r="I83" s="18"/>
      <c r="K83" s="216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7"/>
      <c r="C84" s="216"/>
      <c r="D84" s="18"/>
      <c r="E84" s="18"/>
      <c r="F84" s="18"/>
      <c r="G84" s="18"/>
      <c r="H84" s="18"/>
      <c r="I84" s="18"/>
      <c r="K84" s="216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9"/>
      <c r="C85" s="216"/>
      <c r="D85" s="18"/>
      <c r="E85" s="18"/>
      <c r="F85" s="18"/>
      <c r="G85" s="18"/>
      <c r="H85" s="18"/>
      <c r="I85" s="18"/>
      <c r="K85" s="216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6"/>
      <c r="D86" s="18"/>
      <c r="E86" s="18"/>
      <c r="F86" s="18"/>
      <c r="G86" s="18"/>
      <c r="H86" s="18"/>
      <c r="I86" s="18"/>
      <c r="K86" s="216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6"/>
      <c r="D87" s="18"/>
      <c r="E87" s="18"/>
      <c r="F87" s="18"/>
      <c r="G87" s="18"/>
      <c r="H87" s="18"/>
      <c r="I87" s="18"/>
      <c r="K87" s="216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6"/>
      <c r="D88" s="18"/>
      <c r="E88" s="18"/>
      <c r="F88" s="18"/>
      <c r="G88" s="18"/>
      <c r="H88" s="18"/>
      <c r="I88" s="18"/>
      <c r="K88" s="216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6"/>
      <c r="D89" s="18"/>
      <c r="E89" s="18"/>
      <c r="F89" s="18"/>
      <c r="G89" s="18"/>
      <c r="H89" s="18"/>
      <c r="I89" s="18"/>
      <c r="K89" s="216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7"/>
      <c r="D90" s="37"/>
      <c r="E90" s="37"/>
      <c r="F90" s="37"/>
      <c r="G90" s="37"/>
      <c r="H90" s="37"/>
      <c r="I90" s="37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17"/>
      <c r="D91" s="37"/>
      <c r="E91" s="37"/>
      <c r="F91" s="37"/>
      <c r="G91" s="37"/>
      <c r="H91" s="37"/>
      <c r="I91" s="37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17"/>
      <c r="D92" s="37"/>
      <c r="E92" s="37"/>
      <c r="F92" s="37"/>
      <c r="G92" s="37"/>
      <c r="H92" s="37"/>
      <c r="I92" s="37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17"/>
      <c r="D93" s="37"/>
      <c r="E93" s="37"/>
      <c r="F93" s="37"/>
      <c r="G93" s="37"/>
      <c r="H93" s="37"/>
      <c r="I93" s="37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27"/>
      <c r="C94" s="217"/>
      <c r="D94" s="37"/>
      <c r="E94" s="37"/>
      <c r="F94" s="37"/>
      <c r="G94" s="37"/>
      <c r="H94" s="37"/>
      <c r="I94" s="37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29"/>
      <c r="C95" s="217"/>
      <c r="D95" s="37"/>
      <c r="E95" s="37"/>
      <c r="F95" s="37"/>
      <c r="G95" s="37"/>
      <c r="H95" s="37"/>
      <c r="I95" s="37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17"/>
      <c r="D96" s="37"/>
      <c r="E96" s="37"/>
      <c r="F96" s="37"/>
      <c r="G96" s="37"/>
      <c r="H96" s="37"/>
      <c r="I96" s="37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17"/>
      <c r="D97" s="37"/>
      <c r="E97" s="37"/>
      <c r="F97" s="37"/>
      <c r="G97" s="37"/>
      <c r="H97" s="37"/>
      <c r="I97" s="37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17"/>
      <c r="D98" s="37"/>
      <c r="E98" s="37"/>
      <c r="F98" s="37"/>
      <c r="G98" s="37"/>
      <c r="H98" s="37"/>
      <c r="I98" s="37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17"/>
      <c r="D99" s="37"/>
      <c r="E99" s="37"/>
      <c r="F99" s="37"/>
      <c r="G99" s="37"/>
      <c r="H99" s="37"/>
      <c r="I99" s="37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17"/>
      <c r="D100" s="37"/>
      <c r="E100" s="37"/>
      <c r="F100" s="37"/>
      <c r="G100" s="37"/>
      <c r="H100" s="37"/>
      <c r="I100" s="37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17"/>
      <c r="D101" s="37"/>
      <c r="E101" s="37"/>
      <c r="F101" s="37"/>
      <c r="G101" s="37"/>
      <c r="H101" s="37"/>
      <c r="I101" s="37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17"/>
      <c r="D102" s="37"/>
      <c r="E102" s="37"/>
      <c r="F102" s="37"/>
      <c r="G102" s="37"/>
      <c r="H102" s="37"/>
      <c r="I102" s="37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17"/>
      <c r="D103" s="37"/>
      <c r="E103" s="37"/>
      <c r="F103" s="37"/>
      <c r="G103" s="37"/>
      <c r="H103" s="37"/>
      <c r="I103" s="37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17"/>
      <c r="D104" s="37"/>
      <c r="E104" s="37"/>
      <c r="F104" s="37"/>
      <c r="G104" s="37"/>
      <c r="H104" s="37"/>
      <c r="I104" s="37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9"/>
      <c r="C105" s="217"/>
      <c r="D105" s="37"/>
      <c r="E105" s="37"/>
      <c r="F105" s="37"/>
      <c r="G105" s="37"/>
      <c r="H105" s="37"/>
      <c r="I105" s="37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17"/>
      <c r="D106" s="37"/>
      <c r="E106" s="37"/>
      <c r="F106" s="37"/>
      <c r="G106" s="37"/>
      <c r="H106" s="37"/>
      <c r="I106" s="37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17"/>
      <c r="D107" s="37"/>
      <c r="E107" s="37"/>
      <c r="F107" s="37"/>
      <c r="G107" s="37"/>
      <c r="H107" s="37"/>
      <c r="I107" s="37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17"/>
      <c r="D108" s="37"/>
      <c r="E108" s="37"/>
      <c r="F108" s="37"/>
      <c r="G108" s="37"/>
      <c r="H108" s="37"/>
      <c r="I108" s="37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0"/>
      <c r="C109" s="217"/>
      <c r="D109" s="37"/>
      <c r="E109" s="37"/>
      <c r="F109" s="37"/>
      <c r="G109" s="37"/>
      <c r="H109" s="37"/>
      <c r="I109" s="37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0"/>
      <c r="C110" s="217"/>
      <c r="D110" s="37"/>
      <c r="E110" s="37"/>
      <c r="F110" s="37"/>
      <c r="G110" s="37"/>
      <c r="H110" s="37"/>
      <c r="I110" s="37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0"/>
      <c r="C111" s="217"/>
      <c r="D111" s="37"/>
      <c r="E111" s="37"/>
      <c r="F111" s="37"/>
      <c r="G111" s="37"/>
      <c r="H111" s="37"/>
      <c r="I111" s="37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0"/>
      <c r="C112" s="217"/>
      <c r="D112" s="37"/>
      <c r="E112" s="37"/>
      <c r="F112" s="37"/>
      <c r="G112" s="37"/>
      <c r="H112" s="37"/>
      <c r="I112" s="37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0"/>
      <c r="C113" s="217"/>
      <c r="D113" s="37"/>
      <c r="E113" s="37"/>
      <c r="F113" s="37"/>
      <c r="G113" s="37"/>
      <c r="H113" s="37"/>
      <c r="I113" s="37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0"/>
      <c r="C114" s="217"/>
      <c r="D114" s="37"/>
      <c r="E114" s="37"/>
      <c r="F114" s="37"/>
      <c r="G114" s="37"/>
      <c r="H114" s="37"/>
      <c r="I114" s="37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0"/>
      <c r="C115" s="217"/>
      <c r="D115" s="37"/>
      <c r="E115" s="37"/>
      <c r="F115" s="37"/>
      <c r="G115" s="37"/>
      <c r="H115" s="37"/>
      <c r="I115" s="37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0"/>
      <c r="C116" s="217"/>
      <c r="D116" s="37"/>
      <c r="E116" s="37"/>
      <c r="F116" s="37"/>
      <c r="G116" s="37"/>
      <c r="H116" s="37"/>
      <c r="I116" s="37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0"/>
      <c r="C117" s="217"/>
      <c r="D117" s="37"/>
      <c r="E117" s="37"/>
      <c r="F117" s="37"/>
      <c r="G117" s="37"/>
      <c r="H117" s="37"/>
      <c r="I117" s="37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C118" s="217"/>
      <c r="D118" s="37"/>
      <c r="E118" s="37"/>
      <c r="F118" s="37"/>
      <c r="G118" s="37"/>
      <c r="H118" s="37"/>
      <c r="I118" s="37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C119" s="217"/>
      <c r="D119" s="37"/>
      <c r="E119" s="37"/>
      <c r="F119" s="37"/>
      <c r="G119" s="37"/>
      <c r="H119" s="37"/>
      <c r="I119" s="37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C120" s="217"/>
      <c r="D120" s="37"/>
      <c r="E120" s="37"/>
      <c r="F120" s="37"/>
      <c r="G120" s="37"/>
      <c r="H120" s="37"/>
      <c r="I120" s="37"/>
      <c r="K120" s="217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31"/>
      <c r="C121" s="217"/>
      <c r="D121" s="37"/>
      <c r="E121" s="37"/>
      <c r="F121" s="37"/>
      <c r="G121" s="37"/>
      <c r="H121" s="37"/>
      <c r="I121" s="37"/>
      <c r="K121" s="217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31"/>
      <c r="C122" s="217"/>
      <c r="D122" s="37"/>
      <c r="E122" s="37"/>
      <c r="F122" s="37"/>
      <c r="G122" s="37"/>
      <c r="H122" s="37"/>
      <c r="I122" s="37"/>
      <c r="K122" s="217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31"/>
      <c r="C123" s="217"/>
      <c r="D123" s="37"/>
      <c r="E123" s="37"/>
      <c r="F123" s="37"/>
      <c r="G123" s="37"/>
      <c r="H123" s="37"/>
      <c r="I123" s="37"/>
      <c r="K123" s="217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31"/>
      <c r="C124" s="217"/>
      <c r="D124" s="37"/>
      <c r="E124" s="37"/>
      <c r="F124" s="37"/>
      <c r="G124" s="37"/>
      <c r="H124" s="37"/>
      <c r="I124" s="37"/>
      <c r="K124" s="217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31"/>
      <c r="C125" s="217"/>
      <c r="D125" s="37"/>
      <c r="E125" s="37"/>
      <c r="F125" s="37"/>
      <c r="G125" s="37"/>
      <c r="H125" s="37"/>
      <c r="I125" s="37"/>
      <c r="K125" s="217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31"/>
      <c r="C126" s="217"/>
      <c r="D126" s="37"/>
      <c r="E126" s="37"/>
      <c r="F126" s="37"/>
      <c r="G126" s="37"/>
      <c r="H126" s="37"/>
      <c r="I126" s="37"/>
      <c r="K126" s="217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31"/>
      <c r="C127" s="217"/>
      <c r="D127" s="37"/>
      <c r="E127" s="37"/>
      <c r="F127" s="37"/>
      <c r="G127" s="37"/>
      <c r="H127" s="37"/>
      <c r="I127" s="37"/>
      <c r="K127" s="217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31"/>
      <c r="C128" s="217"/>
      <c r="D128" s="37"/>
      <c r="E128" s="37"/>
      <c r="F128" s="37"/>
      <c r="G128" s="37"/>
      <c r="H128" s="37"/>
      <c r="I128" s="37"/>
      <c r="K128" s="217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31"/>
      <c r="C129" s="217"/>
      <c r="D129" s="37"/>
      <c r="E129" s="37"/>
      <c r="F129" s="37"/>
      <c r="G129" s="37"/>
      <c r="H129" s="37"/>
      <c r="I129" s="37"/>
      <c r="K129" s="217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31"/>
      <c r="C130" s="217"/>
      <c r="D130" s="37"/>
      <c r="E130" s="37"/>
      <c r="F130" s="37"/>
      <c r="G130" s="37"/>
      <c r="H130" s="37"/>
      <c r="I130" s="37"/>
      <c r="K130" s="217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31"/>
    </row>
    <row r="132" spans="1:20">
      <c r="A132" s="131"/>
    </row>
    <row r="133" spans="1:20">
      <c r="A133" s="131"/>
    </row>
    <row r="134" spans="1:20">
      <c r="A134" s="131"/>
    </row>
    <row r="135" spans="1:20">
      <c r="A135" s="131"/>
    </row>
    <row r="136" spans="1:20">
      <c r="A136" s="131"/>
    </row>
    <row r="137" spans="1:20">
      <c r="A137" s="131"/>
    </row>
    <row r="138" spans="1:20">
      <c r="A138" s="131"/>
    </row>
    <row r="139" spans="1:20">
      <c r="A139" s="131"/>
    </row>
    <row r="140" spans="1:20">
      <c r="A140" s="131"/>
    </row>
    <row r="141" spans="1:20">
      <c r="A141" s="131"/>
    </row>
    <row r="142" spans="1:20">
      <c r="A142" s="131"/>
    </row>
    <row r="143" spans="1:20">
      <c r="A143" s="131"/>
    </row>
    <row r="144" spans="1:20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H4" sqref="H4"/>
    </sheetView>
  </sheetViews>
  <sheetFormatPr baseColWidth="10" defaultColWidth="9.140625" defaultRowHeight="15"/>
  <cols>
    <col min="1" max="1" width="38.28515625" style="20" customWidth="1"/>
    <col min="2" max="2" width="13.85546875" style="375" customWidth="1"/>
    <col min="3" max="3" width="13.7109375" style="375" customWidth="1"/>
    <col min="4" max="4" width="17.28515625" style="375" customWidth="1"/>
    <col min="5" max="5" width="12.140625" style="375" customWidth="1"/>
    <col min="6" max="6" width="2.5703125" style="132" customWidth="1"/>
    <col min="7" max="256" width="9.140625" style="375"/>
    <col min="257" max="257" width="38.28515625" style="375" customWidth="1"/>
    <col min="258" max="258" width="13.85546875" style="375" customWidth="1"/>
    <col min="259" max="259" width="13.7109375" style="375" customWidth="1"/>
    <col min="260" max="260" width="17.28515625" style="375" customWidth="1"/>
    <col min="261" max="261" width="12.140625" style="375" customWidth="1"/>
    <col min="262" max="262" width="2.5703125" style="375" customWidth="1"/>
    <col min="263" max="512" width="9.140625" style="375"/>
    <col min="513" max="513" width="38.28515625" style="375" customWidth="1"/>
    <col min="514" max="514" width="13.85546875" style="375" customWidth="1"/>
    <col min="515" max="515" width="13.7109375" style="375" customWidth="1"/>
    <col min="516" max="516" width="17.28515625" style="375" customWidth="1"/>
    <col min="517" max="517" width="12.140625" style="375" customWidth="1"/>
    <col min="518" max="518" width="2.5703125" style="375" customWidth="1"/>
    <col min="519" max="768" width="9.140625" style="375"/>
    <col min="769" max="769" width="38.28515625" style="375" customWidth="1"/>
    <col min="770" max="770" width="13.85546875" style="375" customWidth="1"/>
    <col min="771" max="771" width="13.7109375" style="375" customWidth="1"/>
    <col min="772" max="772" width="17.28515625" style="375" customWidth="1"/>
    <col min="773" max="773" width="12.140625" style="375" customWidth="1"/>
    <col min="774" max="774" width="2.5703125" style="375" customWidth="1"/>
    <col min="775" max="1024" width="9.140625" style="375"/>
    <col min="1025" max="1025" width="38.28515625" style="375" customWidth="1"/>
    <col min="1026" max="1026" width="13.85546875" style="375" customWidth="1"/>
    <col min="1027" max="1027" width="13.7109375" style="375" customWidth="1"/>
    <col min="1028" max="1028" width="17.28515625" style="375" customWidth="1"/>
    <col min="1029" max="1029" width="12.140625" style="375" customWidth="1"/>
    <col min="1030" max="1030" width="2.5703125" style="375" customWidth="1"/>
    <col min="1031" max="1280" width="9.140625" style="375"/>
    <col min="1281" max="1281" width="38.28515625" style="375" customWidth="1"/>
    <col min="1282" max="1282" width="13.85546875" style="375" customWidth="1"/>
    <col min="1283" max="1283" width="13.7109375" style="375" customWidth="1"/>
    <col min="1284" max="1284" width="17.28515625" style="375" customWidth="1"/>
    <col min="1285" max="1285" width="12.140625" style="375" customWidth="1"/>
    <col min="1286" max="1286" width="2.5703125" style="375" customWidth="1"/>
    <col min="1287" max="1536" width="9.140625" style="375"/>
    <col min="1537" max="1537" width="38.28515625" style="375" customWidth="1"/>
    <col min="1538" max="1538" width="13.85546875" style="375" customWidth="1"/>
    <col min="1539" max="1539" width="13.7109375" style="375" customWidth="1"/>
    <col min="1540" max="1540" width="17.28515625" style="375" customWidth="1"/>
    <col min="1541" max="1541" width="12.140625" style="375" customWidth="1"/>
    <col min="1542" max="1542" width="2.5703125" style="375" customWidth="1"/>
    <col min="1543" max="1792" width="9.140625" style="375"/>
    <col min="1793" max="1793" width="38.28515625" style="375" customWidth="1"/>
    <col min="1794" max="1794" width="13.85546875" style="375" customWidth="1"/>
    <col min="1795" max="1795" width="13.7109375" style="375" customWidth="1"/>
    <col min="1796" max="1796" width="17.28515625" style="375" customWidth="1"/>
    <col min="1797" max="1797" width="12.140625" style="375" customWidth="1"/>
    <col min="1798" max="1798" width="2.5703125" style="375" customWidth="1"/>
    <col min="1799" max="2048" width="9.140625" style="375"/>
    <col min="2049" max="2049" width="38.28515625" style="375" customWidth="1"/>
    <col min="2050" max="2050" width="13.85546875" style="375" customWidth="1"/>
    <col min="2051" max="2051" width="13.7109375" style="375" customWidth="1"/>
    <col min="2052" max="2052" width="17.28515625" style="375" customWidth="1"/>
    <col min="2053" max="2053" width="12.140625" style="375" customWidth="1"/>
    <col min="2054" max="2054" width="2.5703125" style="375" customWidth="1"/>
    <col min="2055" max="2304" width="9.140625" style="375"/>
    <col min="2305" max="2305" width="38.28515625" style="375" customWidth="1"/>
    <col min="2306" max="2306" width="13.85546875" style="375" customWidth="1"/>
    <col min="2307" max="2307" width="13.7109375" style="375" customWidth="1"/>
    <col min="2308" max="2308" width="17.28515625" style="375" customWidth="1"/>
    <col min="2309" max="2309" width="12.140625" style="375" customWidth="1"/>
    <col min="2310" max="2310" width="2.5703125" style="375" customWidth="1"/>
    <col min="2311" max="2560" width="9.140625" style="375"/>
    <col min="2561" max="2561" width="38.28515625" style="375" customWidth="1"/>
    <col min="2562" max="2562" width="13.85546875" style="375" customWidth="1"/>
    <col min="2563" max="2563" width="13.7109375" style="375" customWidth="1"/>
    <col min="2564" max="2564" width="17.28515625" style="375" customWidth="1"/>
    <col min="2565" max="2565" width="12.140625" style="375" customWidth="1"/>
    <col min="2566" max="2566" width="2.5703125" style="375" customWidth="1"/>
    <col min="2567" max="2816" width="9.140625" style="375"/>
    <col min="2817" max="2817" width="38.28515625" style="375" customWidth="1"/>
    <col min="2818" max="2818" width="13.85546875" style="375" customWidth="1"/>
    <col min="2819" max="2819" width="13.7109375" style="375" customWidth="1"/>
    <col min="2820" max="2820" width="17.28515625" style="375" customWidth="1"/>
    <col min="2821" max="2821" width="12.140625" style="375" customWidth="1"/>
    <col min="2822" max="2822" width="2.5703125" style="375" customWidth="1"/>
    <col min="2823" max="3072" width="9.140625" style="375"/>
    <col min="3073" max="3073" width="38.28515625" style="375" customWidth="1"/>
    <col min="3074" max="3074" width="13.85546875" style="375" customWidth="1"/>
    <col min="3075" max="3075" width="13.7109375" style="375" customWidth="1"/>
    <col min="3076" max="3076" width="17.28515625" style="375" customWidth="1"/>
    <col min="3077" max="3077" width="12.140625" style="375" customWidth="1"/>
    <col min="3078" max="3078" width="2.5703125" style="375" customWidth="1"/>
    <col min="3079" max="3328" width="9.140625" style="375"/>
    <col min="3329" max="3329" width="38.28515625" style="375" customWidth="1"/>
    <col min="3330" max="3330" width="13.85546875" style="375" customWidth="1"/>
    <col min="3331" max="3331" width="13.7109375" style="375" customWidth="1"/>
    <col min="3332" max="3332" width="17.28515625" style="375" customWidth="1"/>
    <col min="3333" max="3333" width="12.140625" style="375" customWidth="1"/>
    <col min="3334" max="3334" width="2.5703125" style="375" customWidth="1"/>
    <col min="3335" max="3584" width="9.140625" style="375"/>
    <col min="3585" max="3585" width="38.28515625" style="375" customWidth="1"/>
    <col min="3586" max="3586" width="13.85546875" style="375" customWidth="1"/>
    <col min="3587" max="3587" width="13.7109375" style="375" customWidth="1"/>
    <col min="3588" max="3588" width="17.28515625" style="375" customWidth="1"/>
    <col min="3589" max="3589" width="12.140625" style="375" customWidth="1"/>
    <col min="3590" max="3590" width="2.5703125" style="375" customWidth="1"/>
    <col min="3591" max="3840" width="9.140625" style="375"/>
    <col min="3841" max="3841" width="38.28515625" style="375" customWidth="1"/>
    <col min="3842" max="3842" width="13.85546875" style="375" customWidth="1"/>
    <col min="3843" max="3843" width="13.7109375" style="375" customWidth="1"/>
    <col min="3844" max="3844" width="17.28515625" style="375" customWidth="1"/>
    <col min="3845" max="3845" width="12.140625" style="375" customWidth="1"/>
    <col min="3846" max="3846" width="2.5703125" style="375" customWidth="1"/>
    <col min="3847" max="4096" width="9.140625" style="375"/>
    <col min="4097" max="4097" width="38.28515625" style="375" customWidth="1"/>
    <col min="4098" max="4098" width="13.85546875" style="375" customWidth="1"/>
    <col min="4099" max="4099" width="13.7109375" style="375" customWidth="1"/>
    <col min="4100" max="4100" width="17.28515625" style="375" customWidth="1"/>
    <col min="4101" max="4101" width="12.140625" style="375" customWidth="1"/>
    <col min="4102" max="4102" width="2.5703125" style="375" customWidth="1"/>
    <col min="4103" max="4352" width="9.140625" style="375"/>
    <col min="4353" max="4353" width="38.28515625" style="375" customWidth="1"/>
    <col min="4354" max="4354" width="13.85546875" style="375" customWidth="1"/>
    <col min="4355" max="4355" width="13.7109375" style="375" customWidth="1"/>
    <col min="4356" max="4356" width="17.28515625" style="375" customWidth="1"/>
    <col min="4357" max="4357" width="12.140625" style="375" customWidth="1"/>
    <col min="4358" max="4358" width="2.5703125" style="375" customWidth="1"/>
    <col min="4359" max="4608" width="9.140625" style="375"/>
    <col min="4609" max="4609" width="38.28515625" style="375" customWidth="1"/>
    <col min="4610" max="4610" width="13.85546875" style="375" customWidth="1"/>
    <col min="4611" max="4611" width="13.7109375" style="375" customWidth="1"/>
    <col min="4612" max="4612" width="17.28515625" style="375" customWidth="1"/>
    <col min="4613" max="4613" width="12.140625" style="375" customWidth="1"/>
    <col min="4614" max="4614" width="2.5703125" style="375" customWidth="1"/>
    <col min="4615" max="4864" width="9.140625" style="375"/>
    <col min="4865" max="4865" width="38.28515625" style="375" customWidth="1"/>
    <col min="4866" max="4866" width="13.85546875" style="375" customWidth="1"/>
    <col min="4867" max="4867" width="13.7109375" style="375" customWidth="1"/>
    <col min="4868" max="4868" width="17.28515625" style="375" customWidth="1"/>
    <col min="4869" max="4869" width="12.140625" style="375" customWidth="1"/>
    <col min="4870" max="4870" width="2.5703125" style="375" customWidth="1"/>
    <col min="4871" max="5120" width="9.140625" style="375"/>
    <col min="5121" max="5121" width="38.28515625" style="375" customWidth="1"/>
    <col min="5122" max="5122" width="13.85546875" style="375" customWidth="1"/>
    <col min="5123" max="5123" width="13.7109375" style="375" customWidth="1"/>
    <col min="5124" max="5124" width="17.28515625" style="375" customWidth="1"/>
    <col min="5125" max="5125" width="12.140625" style="375" customWidth="1"/>
    <col min="5126" max="5126" width="2.5703125" style="375" customWidth="1"/>
    <col min="5127" max="5376" width="9.140625" style="375"/>
    <col min="5377" max="5377" width="38.28515625" style="375" customWidth="1"/>
    <col min="5378" max="5378" width="13.85546875" style="375" customWidth="1"/>
    <col min="5379" max="5379" width="13.7109375" style="375" customWidth="1"/>
    <col min="5380" max="5380" width="17.28515625" style="375" customWidth="1"/>
    <col min="5381" max="5381" width="12.140625" style="375" customWidth="1"/>
    <col min="5382" max="5382" width="2.5703125" style="375" customWidth="1"/>
    <col min="5383" max="5632" width="9.140625" style="375"/>
    <col min="5633" max="5633" width="38.28515625" style="375" customWidth="1"/>
    <col min="5634" max="5634" width="13.85546875" style="375" customWidth="1"/>
    <col min="5635" max="5635" width="13.7109375" style="375" customWidth="1"/>
    <col min="5636" max="5636" width="17.28515625" style="375" customWidth="1"/>
    <col min="5637" max="5637" width="12.140625" style="375" customWidth="1"/>
    <col min="5638" max="5638" width="2.5703125" style="375" customWidth="1"/>
    <col min="5639" max="5888" width="9.140625" style="375"/>
    <col min="5889" max="5889" width="38.28515625" style="375" customWidth="1"/>
    <col min="5890" max="5890" width="13.85546875" style="375" customWidth="1"/>
    <col min="5891" max="5891" width="13.7109375" style="375" customWidth="1"/>
    <col min="5892" max="5892" width="17.28515625" style="375" customWidth="1"/>
    <col min="5893" max="5893" width="12.140625" style="375" customWidth="1"/>
    <col min="5894" max="5894" width="2.5703125" style="375" customWidth="1"/>
    <col min="5895" max="6144" width="9.140625" style="375"/>
    <col min="6145" max="6145" width="38.28515625" style="375" customWidth="1"/>
    <col min="6146" max="6146" width="13.85546875" style="375" customWidth="1"/>
    <col min="6147" max="6147" width="13.7109375" style="375" customWidth="1"/>
    <col min="6148" max="6148" width="17.28515625" style="375" customWidth="1"/>
    <col min="6149" max="6149" width="12.140625" style="375" customWidth="1"/>
    <col min="6150" max="6150" width="2.5703125" style="375" customWidth="1"/>
    <col min="6151" max="6400" width="9.140625" style="375"/>
    <col min="6401" max="6401" width="38.28515625" style="375" customWidth="1"/>
    <col min="6402" max="6402" width="13.85546875" style="375" customWidth="1"/>
    <col min="6403" max="6403" width="13.7109375" style="375" customWidth="1"/>
    <col min="6404" max="6404" width="17.28515625" style="375" customWidth="1"/>
    <col min="6405" max="6405" width="12.140625" style="375" customWidth="1"/>
    <col min="6406" max="6406" width="2.5703125" style="375" customWidth="1"/>
    <col min="6407" max="6656" width="9.140625" style="375"/>
    <col min="6657" max="6657" width="38.28515625" style="375" customWidth="1"/>
    <col min="6658" max="6658" width="13.85546875" style="375" customWidth="1"/>
    <col min="6659" max="6659" width="13.7109375" style="375" customWidth="1"/>
    <col min="6660" max="6660" width="17.28515625" style="375" customWidth="1"/>
    <col min="6661" max="6661" width="12.140625" style="375" customWidth="1"/>
    <col min="6662" max="6662" width="2.5703125" style="375" customWidth="1"/>
    <col min="6663" max="6912" width="9.140625" style="375"/>
    <col min="6913" max="6913" width="38.28515625" style="375" customWidth="1"/>
    <col min="6914" max="6914" width="13.85546875" style="375" customWidth="1"/>
    <col min="6915" max="6915" width="13.7109375" style="375" customWidth="1"/>
    <col min="6916" max="6916" width="17.28515625" style="375" customWidth="1"/>
    <col min="6917" max="6917" width="12.140625" style="375" customWidth="1"/>
    <col min="6918" max="6918" width="2.5703125" style="375" customWidth="1"/>
    <col min="6919" max="7168" width="9.140625" style="375"/>
    <col min="7169" max="7169" width="38.28515625" style="375" customWidth="1"/>
    <col min="7170" max="7170" width="13.85546875" style="375" customWidth="1"/>
    <col min="7171" max="7171" width="13.7109375" style="375" customWidth="1"/>
    <col min="7172" max="7172" width="17.28515625" style="375" customWidth="1"/>
    <col min="7173" max="7173" width="12.140625" style="375" customWidth="1"/>
    <col min="7174" max="7174" width="2.5703125" style="375" customWidth="1"/>
    <col min="7175" max="7424" width="9.140625" style="375"/>
    <col min="7425" max="7425" width="38.28515625" style="375" customWidth="1"/>
    <col min="7426" max="7426" width="13.85546875" style="375" customWidth="1"/>
    <col min="7427" max="7427" width="13.7109375" style="375" customWidth="1"/>
    <col min="7428" max="7428" width="17.28515625" style="375" customWidth="1"/>
    <col min="7429" max="7429" width="12.140625" style="375" customWidth="1"/>
    <col min="7430" max="7430" width="2.5703125" style="375" customWidth="1"/>
    <col min="7431" max="7680" width="9.140625" style="375"/>
    <col min="7681" max="7681" width="38.28515625" style="375" customWidth="1"/>
    <col min="7682" max="7682" width="13.85546875" style="375" customWidth="1"/>
    <col min="7683" max="7683" width="13.7109375" style="375" customWidth="1"/>
    <col min="7684" max="7684" width="17.28515625" style="375" customWidth="1"/>
    <col min="7685" max="7685" width="12.140625" style="375" customWidth="1"/>
    <col min="7686" max="7686" width="2.5703125" style="375" customWidth="1"/>
    <col min="7687" max="7936" width="9.140625" style="375"/>
    <col min="7937" max="7937" width="38.28515625" style="375" customWidth="1"/>
    <col min="7938" max="7938" width="13.85546875" style="375" customWidth="1"/>
    <col min="7939" max="7939" width="13.7109375" style="375" customWidth="1"/>
    <col min="7940" max="7940" width="17.28515625" style="375" customWidth="1"/>
    <col min="7941" max="7941" width="12.140625" style="375" customWidth="1"/>
    <col min="7942" max="7942" width="2.5703125" style="375" customWidth="1"/>
    <col min="7943" max="8192" width="9.140625" style="375"/>
    <col min="8193" max="8193" width="38.28515625" style="375" customWidth="1"/>
    <col min="8194" max="8194" width="13.85546875" style="375" customWidth="1"/>
    <col min="8195" max="8195" width="13.7109375" style="375" customWidth="1"/>
    <col min="8196" max="8196" width="17.28515625" style="375" customWidth="1"/>
    <col min="8197" max="8197" width="12.140625" style="375" customWidth="1"/>
    <col min="8198" max="8198" width="2.5703125" style="375" customWidth="1"/>
    <col min="8199" max="8448" width="9.140625" style="375"/>
    <col min="8449" max="8449" width="38.28515625" style="375" customWidth="1"/>
    <col min="8450" max="8450" width="13.85546875" style="375" customWidth="1"/>
    <col min="8451" max="8451" width="13.7109375" style="375" customWidth="1"/>
    <col min="8452" max="8452" width="17.28515625" style="375" customWidth="1"/>
    <col min="8453" max="8453" width="12.140625" style="375" customWidth="1"/>
    <col min="8454" max="8454" width="2.5703125" style="375" customWidth="1"/>
    <col min="8455" max="8704" width="9.140625" style="375"/>
    <col min="8705" max="8705" width="38.28515625" style="375" customWidth="1"/>
    <col min="8706" max="8706" width="13.85546875" style="375" customWidth="1"/>
    <col min="8707" max="8707" width="13.7109375" style="375" customWidth="1"/>
    <col min="8708" max="8708" width="17.28515625" style="375" customWidth="1"/>
    <col min="8709" max="8709" width="12.140625" style="375" customWidth="1"/>
    <col min="8710" max="8710" width="2.5703125" style="375" customWidth="1"/>
    <col min="8711" max="8960" width="9.140625" style="375"/>
    <col min="8961" max="8961" width="38.28515625" style="375" customWidth="1"/>
    <col min="8962" max="8962" width="13.85546875" style="375" customWidth="1"/>
    <col min="8963" max="8963" width="13.7109375" style="375" customWidth="1"/>
    <col min="8964" max="8964" width="17.28515625" style="375" customWidth="1"/>
    <col min="8965" max="8965" width="12.140625" style="375" customWidth="1"/>
    <col min="8966" max="8966" width="2.5703125" style="375" customWidth="1"/>
    <col min="8967" max="9216" width="9.140625" style="375"/>
    <col min="9217" max="9217" width="38.28515625" style="375" customWidth="1"/>
    <col min="9218" max="9218" width="13.85546875" style="375" customWidth="1"/>
    <col min="9219" max="9219" width="13.7109375" style="375" customWidth="1"/>
    <col min="9220" max="9220" width="17.28515625" style="375" customWidth="1"/>
    <col min="9221" max="9221" width="12.140625" style="375" customWidth="1"/>
    <col min="9222" max="9222" width="2.5703125" style="375" customWidth="1"/>
    <col min="9223" max="9472" width="9.140625" style="375"/>
    <col min="9473" max="9473" width="38.28515625" style="375" customWidth="1"/>
    <col min="9474" max="9474" width="13.85546875" style="375" customWidth="1"/>
    <col min="9475" max="9475" width="13.7109375" style="375" customWidth="1"/>
    <col min="9476" max="9476" width="17.28515625" style="375" customWidth="1"/>
    <col min="9477" max="9477" width="12.140625" style="375" customWidth="1"/>
    <col min="9478" max="9478" width="2.5703125" style="375" customWidth="1"/>
    <col min="9479" max="9728" width="9.140625" style="375"/>
    <col min="9729" max="9729" width="38.28515625" style="375" customWidth="1"/>
    <col min="9730" max="9730" width="13.85546875" style="375" customWidth="1"/>
    <col min="9731" max="9731" width="13.7109375" style="375" customWidth="1"/>
    <col min="9732" max="9732" width="17.28515625" style="375" customWidth="1"/>
    <col min="9733" max="9733" width="12.140625" style="375" customWidth="1"/>
    <col min="9734" max="9734" width="2.5703125" style="375" customWidth="1"/>
    <col min="9735" max="9984" width="9.140625" style="375"/>
    <col min="9985" max="9985" width="38.28515625" style="375" customWidth="1"/>
    <col min="9986" max="9986" width="13.85546875" style="375" customWidth="1"/>
    <col min="9987" max="9987" width="13.7109375" style="375" customWidth="1"/>
    <col min="9988" max="9988" width="17.28515625" style="375" customWidth="1"/>
    <col min="9989" max="9989" width="12.140625" style="375" customWidth="1"/>
    <col min="9990" max="9990" width="2.5703125" style="375" customWidth="1"/>
    <col min="9991" max="10240" width="9.140625" style="375"/>
    <col min="10241" max="10241" width="38.28515625" style="375" customWidth="1"/>
    <col min="10242" max="10242" width="13.85546875" style="375" customWidth="1"/>
    <col min="10243" max="10243" width="13.7109375" style="375" customWidth="1"/>
    <col min="10244" max="10244" width="17.28515625" style="375" customWidth="1"/>
    <col min="10245" max="10245" width="12.140625" style="375" customWidth="1"/>
    <col min="10246" max="10246" width="2.5703125" style="375" customWidth="1"/>
    <col min="10247" max="10496" width="9.140625" style="375"/>
    <col min="10497" max="10497" width="38.28515625" style="375" customWidth="1"/>
    <col min="10498" max="10498" width="13.85546875" style="375" customWidth="1"/>
    <col min="10499" max="10499" width="13.7109375" style="375" customWidth="1"/>
    <col min="10500" max="10500" width="17.28515625" style="375" customWidth="1"/>
    <col min="10501" max="10501" width="12.140625" style="375" customWidth="1"/>
    <col min="10502" max="10502" width="2.5703125" style="375" customWidth="1"/>
    <col min="10503" max="10752" width="9.140625" style="375"/>
    <col min="10753" max="10753" width="38.28515625" style="375" customWidth="1"/>
    <col min="10754" max="10754" width="13.85546875" style="375" customWidth="1"/>
    <col min="10755" max="10755" width="13.7109375" style="375" customWidth="1"/>
    <col min="10756" max="10756" width="17.28515625" style="375" customWidth="1"/>
    <col min="10757" max="10757" width="12.140625" style="375" customWidth="1"/>
    <col min="10758" max="10758" width="2.5703125" style="375" customWidth="1"/>
    <col min="10759" max="11008" width="9.140625" style="375"/>
    <col min="11009" max="11009" width="38.28515625" style="375" customWidth="1"/>
    <col min="11010" max="11010" width="13.85546875" style="375" customWidth="1"/>
    <col min="11011" max="11011" width="13.7109375" style="375" customWidth="1"/>
    <col min="11012" max="11012" width="17.28515625" style="375" customWidth="1"/>
    <col min="11013" max="11013" width="12.140625" style="375" customWidth="1"/>
    <col min="11014" max="11014" width="2.5703125" style="375" customWidth="1"/>
    <col min="11015" max="11264" width="9.140625" style="375"/>
    <col min="11265" max="11265" width="38.28515625" style="375" customWidth="1"/>
    <col min="11266" max="11266" width="13.85546875" style="375" customWidth="1"/>
    <col min="11267" max="11267" width="13.7109375" style="375" customWidth="1"/>
    <col min="11268" max="11268" width="17.28515625" style="375" customWidth="1"/>
    <col min="11269" max="11269" width="12.140625" style="375" customWidth="1"/>
    <col min="11270" max="11270" width="2.5703125" style="375" customWidth="1"/>
    <col min="11271" max="11520" width="9.140625" style="375"/>
    <col min="11521" max="11521" width="38.28515625" style="375" customWidth="1"/>
    <col min="11522" max="11522" width="13.85546875" style="375" customWidth="1"/>
    <col min="11523" max="11523" width="13.7109375" style="375" customWidth="1"/>
    <col min="11524" max="11524" width="17.28515625" style="375" customWidth="1"/>
    <col min="11525" max="11525" width="12.140625" style="375" customWidth="1"/>
    <col min="11526" max="11526" width="2.5703125" style="375" customWidth="1"/>
    <col min="11527" max="11776" width="9.140625" style="375"/>
    <col min="11777" max="11777" width="38.28515625" style="375" customWidth="1"/>
    <col min="11778" max="11778" width="13.85546875" style="375" customWidth="1"/>
    <col min="11779" max="11779" width="13.7109375" style="375" customWidth="1"/>
    <col min="11780" max="11780" width="17.28515625" style="375" customWidth="1"/>
    <col min="11781" max="11781" width="12.140625" style="375" customWidth="1"/>
    <col min="11782" max="11782" width="2.5703125" style="375" customWidth="1"/>
    <col min="11783" max="12032" width="9.140625" style="375"/>
    <col min="12033" max="12033" width="38.28515625" style="375" customWidth="1"/>
    <col min="12034" max="12034" width="13.85546875" style="375" customWidth="1"/>
    <col min="12035" max="12035" width="13.7109375" style="375" customWidth="1"/>
    <col min="12036" max="12036" width="17.28515625" style="375" customWidth="1"/>
    <col min="12037" max="12037" width="12.140625" style="375" customWidth="1"/>
    <col min="12038" max="12038" width="2.5703125" style="375" customWidth="1"/>
    <col min="12039" max="12288" width="9.140625" style="375"/>
    <col min="12289" max="12289" width="38.28515625" style="375" customWidth="1"/>
    <col min="12290" max="12290" width="13.85546875" style="375" customWidth="1"/>
    <col min="12291" max="12291" width="13.7109375" style="375" customWidth="1"/>
    <col min="12292" max="12292" width="17.28515625" style="375" customWidth="1"/>
    <col min="12293" max="12293" width="12.140625" style="375" customWidth="1"/>
    <col min="12294" max="12294" width="2.5703125" style="375" customWidth="1"/>
    <col min="12295" max="12544" width="9.140625" style="375"/>
    <col min="12545" max="12545" width="38.28515625" style="375" customWidth="1"/>
    <col min="12546" max="12546" width="13.85546875" style="375" customWidth="1"/>
    <col min="12547" max="12547" width="13.7109375" style="375" customWidth="1"/>
    <col min="12548" max="12548" width="17.28515625" style="375" customWidth="1"/>
    <col min="12549" max="12549" width="12.140625" style="375" customWidth="1"/>
    <col min="12550" max="12550" width="2.5703125" style="375" customWidth="1"/>
    <col min="12551" max="12800" width="9.140625" style="375"/>
    <col min="12801" max="12801" width="38.28515625" style="375" customWidth="1"/>
    <col min="12802" max="12802" width="13.85546875" style="375" customWidth="1"/>
    <col min="12803" max="12803" width="13.7109375" style="375" customWidth="1"/>
    <col min="12804" max="12804" width="17.28515625" style="375" customWidth="1"/>
    <col min="12805" max="12805" width="12.140625" style="375" customWidth="1"/>
    <col min="12806" max="12806" width="2.5703125" style="375" customWidth="1"/>
    <col min="12807" max="13056" width="9.140625" style="375"/>
    <col min="13057" max="13057" width="38.28515625" style="375" customWidth="1"/>
    <col min="13058" max="13058" width="13.85546875" style="375" customWidth="1"/>
    <col min="13059" max="13059" width="13.7109375" style="375" customWidth="1"/>
    <col min="13060" max="13060" width="17.28515625" style="375" customWidth="1"/>
    <col min="13061" max="13061" width="12.140625" style="375" customWidth="1"/>
    <col min="13062" max="13062" width="2.5703125" style="375" customWidth="1"/>
    <col min="13063" max="13312" width="9.140625" style="375"/>
    <col min="13313" max="13313" width="38.28515625" style="375" customWidth="1"/>
    <col min="13314" max="13314" width="13.85546875" style="375" customWidth="1"/>
    <col min="13315" max="13315" width="13.7109375" style="375" customWidth="1"/>
    <col min="13316" max="13316" width="17.28515625" style="375" customWidth="1"/>
    <col min="13317" max="13317" width="12.140625" style="375" customWidth="1"/>
    <col min="13318" max="13318" width="2.5703125" style="375" customWidth="1"/>
    <col min="13319" max="13568" width="9.140625" style="375"/>
    <col min="13569" max="13569" width="38.28515625" style="375" customWidth="1"/>
    <col min="13570" max="13570" width="13.85546875" style="375" customWidth="1"/>
    <col min="13571" max="13571" width="13.7109375" style="375" customWidth="1"/>
    <col min="13572" max="13572" width="17.28515625" style="375" customWidth="1"/>
    <col min="13573" max="13573" width="12.140625" style="375" customWidth="1"/>
    <col min="13574" max="13574" width="2.5703125" style="375" customWidth="1"/>
    <col min="13575" max="13824" width="9.140625" style="375"/>
    <col min="13825" max="13825" width="38.28515625" style="375" customWidth="1"/>
    <col min="13826" max="13826" width="13.85546875" style="375" customWidth="1"/>
    <col min="13827" max="13827" width="13.7109375" style="375" customWidth="1"/>
    <col min="13828" max="13828" width="17.28515625" style="375" customWidth="1"/>
    <col min="13829" max="13829" width="12.140625" style="375" customWidth="1"/>
    <col min="13830" max="13830" width="2.5703125" style="375" customWidth="1"/>
    <col min="13831" max="14080" width="9.140625" style="375"/>
    <col min="14081" max="14081" width="38.28515625" style="375" customWidth="1"/>
    <col min="14082" max="14082" width="13.85546875" style="375" customWidth="1"/>
    <col min="14083" max="14083" width="13.7109375" style="375" customWidth="1"/>
    <col min="14084" max="14084" width="17.28515625" style="375" customWidth="1"/>
    <col min="14085" max="14085" width="12.140625" style="375" customWidth="1"/>
    <col min="14086" max="14086" width="2.5703125" style="375" customWidth="1"/>
    <col min="14087" max="14336" width="9.140625" style="375"/>
    <col min="14337" max="14337" width="38.28515625" style="375" customWidth="1"/>
    <col min="14338" max="14338" width="13.85546875" style="375" customWidth="1"/>
    <col min="14339" max="14339" width="13.7109375" style="375" customWidth="1"/>
    <col min="14340" max="14340" width="17.28515625" style="375" customWidth="1"/>
    <col min="14341" max="14341" width="12.140625" style="375" customWidth="1"/>
    <col min="14342" max="14342" width="2.5703125" style="375" customWidth="1"/>
    <col min="14343" max="14592" width="9.140625" style="375"/>
    <col min="14593" max="14593" width="38.28515625" style="375" customWidth="1"/>
    <col min="14594" max="14594" width="13.85546875" style="375" customWidth="1"/>
    <col min="14595" max="14595" width="13.7109375" style="375" customWidth="1"/>
    <col min="14596" max="14596" width="17.28515625" style="375" customWidth="1"/>
    <col min="14597" max="14597" width="12.140625" style="375" customWidth="1"/>
    <col min="14598" max="14598" width="2.5703125" style="375" customWidth="1"/>
    <col min="14599" max="14848" width="9.140625" style="375"/>
    <col min="14849" max="14849" width="38.28515625" style="375" customWidth="1"/>
    <col min="14850" max="14850" width="13.85546875" style="375" customWidth="1"/>
    <col min="14851" max="14851" width="13.7109375" style="375" customWidth="1"/>
    <col min="14852" max="14852" width="17.28515625" style="375" customWidth="1"/>
    <col min="14853" max="14853" width="12.140625" style="375" customWidth="1"/>
    <col min="14854" max="14854" width="2.5703125" style="375" customWidth="1"/>
    <col min="14855" max="15104" width="9.140625" style="375"/>
    <col min="15105" max="15105" width="38.28515625" style="375" customWidth="1"/>
    <col min="15106" max="15106" width="13.85546875" style="375" customWidth="1"/>
    <col min="15107" max="15107" width="13.7109375" style="375" customWidth="1"/>
    <col min="15108" max="15108" width="17.28515625" style="375" customWidth="1"/>
    <col min="15109" max="15109" width="12.140625" style="375" customWidth="1"/>
    <col min="15110" max="15110" width="2.5703125" style="375" customWidth="1"/>
    <col min="15111" max="15360" width="9.140625" style="375"/>
    <col min="15361" max="15361" width="38.28515625" style="375" customWidth="1"/>
    <col min="15362" max="15362" width="13.85546875" style="375" customWidth="1"/>
    <col min="15363" max="15363" width="13.7109375" style="375" customWidth="1"/>
    <col min="15364" max="15364" width="17.28515625" style="375" customWidth="1"/>
    <col min="15365" max="15365" width="12.140625" style="375" customWidth="1"/>
    <col min="15366" max="15366" width="2.5703125" style="375" customWidth="1"/>
    <col min="15367" max="15616" width="9.140625" style="375"/>
    <col min="15617" max="15617" width="38.28515625" style="375" customWidth="1"/>
    <col min="15618" max="15618" width="13.85546875" style="375" customWidth="1"/>
    <col min="15619" max="15619" width="13.7109375" style="375" customWidth="1"/>
    <col min="15620" max="15620" width="17.28515625" style="375" customWidth="1"/>
    <col min="15621" max="15621" width="12.140625" style="375" customWidth="1"/>
    <col min="15622" max="15622" width="2.5703125" style="375" customWidth="1"/>
    <col min="15623" max="15872" width="9.140625" style="375"/>
    <col min="15873" max="15873" width="38.28515625" style="375" customWidth="1"/>
    <col min="15874" max="15874" width="13.85546875" style="375" customWidth="1"/>
    <col min="15875" max="15875" width="13.7109375" style="375" customWidth="1"/>
    <col min="15876" max="15876" width="17.28515625" style="375" customWidth="1"/>
    <col min="15877" max="15877" width="12.140625" style="375" customWidth="1"/>
    <col min="15878" max="15878" width="2.5703125" style="375" customWidth="1"/>
    <col min="15879" max="16128" width="9.140625" style="375"/>
    <col min="16129" max="16129" width="38.28515625" style="375" customWidth="1"/>
    <col min="16130" max="16130" width="13.85546875" style="375" customWidth="1"/>
    <col min="16131" max="16131" width="13.7109375" style="375" customWidth="1"/>
    <col min="16132" max="16132" width="17.28515625" style="375" customWidth="1"/>
    <col min="16133" max="16133" width="12.140625" style="375" customWidth="1"/>
    <col min="16134" max="16134" width="2.5703125" style="375" customWidth="1"/>
    <col min="16135" max="16384" width="9.140625" style="375"/>
  </cols>
  <sheetData>
    <row r="1" spans="1:6" s="1" customFormat="1" ht="3.75" customHeight="1">
      <c r="A1" s="105">
        <v>0</v>
      </c>
      <c r="B1" s="106"/>
      <c r="C1" s="106"/>
      <c r="D1" s="106"/>
      <c r="E1" s="106"/>
    </row>
    <row r="2" spans="1:6" s="1" customFormat="1" ht="38.25" customHeight="1">
      <c r="A2" s="846" t="s">
        <v>548</v>
      </c>
      <c r="B2" s="846"/>
      <c r="C2" s="846"/>
      <c r="D2" s="846"/>
      <c r="E2" s="846"/>
    </row>
    <row r="3" spans="1:6" s="1" customFormat="1" ht="20.25" customHeight="1">
      <c r="A3" s="846" t="s">
        <v>115</v>
      </c>
      <c r="B3" s="846"/>
      <c r="C3" s="846"/>
      <c r="D3" s="846"/>
      <c r="E3" s="846"/>
    </row>
    <row r="4" spans="1:6" s="1" customFormat="1" ht="20.25" customHeight="1">
      <c r="A4" s="846" t="s">
        <v>923</v>
      </c>
      <c r="B4" s="846"/>
      <c r="C4" s="846"/>
      <c r="D4" s="846"/>
      <c r="E4" s="846"/>
    </row>
    <row r="5" spans="1:6" s="33" customFormat="1" ht="39" customHeight="1">
      <c r="A5" s="847" t="s">
        <v>736</v>
      </c>
      <c r="B5" s="847"/>
      <c r="C5" s="847"/>
      <c r="D5" s="847"/>
      <c r="E5" s="847"/>
    </row>
    <row r="6" spans="1:6" ht="7.5" customHeight="1">
      <c r="A6" s="107"/>
      <c r="F6" s="375"/>
    </row>
    <row r="7" spans="1:6" ht="10.5" customHeight="1" thickBot="1">
      <c r="A7" s="108"/>
      <c r="B7" s="109"/>
      <c r="C7" s="109"/>
      <c r="D7" s="110"/>
      <c r="E7" s="110"/>
      <c r="F7" s="375"/>
    </row>
    <row r="8" spans="1:6" ht="34.5" customHeight="1" thickTop="1" thickBot="1">
      <c r="A8" s="112"/>
      <c r="B8" s="112" t="s">
        <v>551</v>
      </c>
      <c r="C8" s="112" t="s">
        <v>550</v>
      </c>
      <c r="D8" s="728" t="s">
        <v>116</v>
      </c>
      <c r="E8" s="729" t="s">
        <v>11</v>
      </c>
      <c r="F8" s="375"/>
    </row>
    <row r="9" spans="1:6" ht="28.5" customHeight="1" thickTop="1">
      <c r="A9" s="113" t="s">
        <v>117</v>
      </c>
      <c r="B9" s="114">
        <v>2856377.7212399999</v>
      </c>
      <c r="C9" s="114">
        <v>895080.91137999995</v>
      </c>
      <c r="D9" s="114">
        <v>3751458.6326199998</v>
      </c>
      <c r="E9" s="115">
        <v>0.94005027091981852</v>
      </c>
      <c r="F9" s="375"/>
    </row>
    <row r="10" spans="1:6" ht="28.5" customHeight="1">
      <c r="A10" s="113" t="s">
        <v>118</v>
      </c>
      <c r="B10" s="114">
        <v>12841.263210000001</v>
      </c>
      <c r="C10" s="114">
        <v>2487.8642500000001</v>
      </c>
      <c r="D10" s="114">
        <v>15329.127460000002</v>
      </c>
      <c r="E10" s="115">
        <v>3.8412126676373491E-3</v>
      </c>
      <c r="F10" s="375"/>
    </row>
    <row r="11" spans="1:6" ht="28.5" customHeight="1">
      <c r="A11" s="113" t="s">
        <v>119</v>
      </c>
      <c r="B11" s="114">
        <v>62578.36376</v>
      </c>
      <c r="C11" s="114">
        <v>38437.249590000007</v>
      </c>
      <c r="D11" s="114">
        <v>101015.61335</v>
      </c>
      <c r="E11" s="115">
        <v>2.5312755382958796E-2</v>
      </c>
      <c r="F11" s="375"/>
    </row>
    <row r="12" spans="1:6" ht="28.5" customHeight="1">
      <c r="A12" s="113" t="s">
        <v>120</v>
      </c>
      <c r="B12" s="114">
        <v>2219.5183500000003</v>
      </c>
      <c r="C12" s="114">
        <v>1027.94361</v>
      </c>
      <c r="D12" s="114">
        <v>3247.4619600000005</v>
      </c>
      <c r="E12" s="115">
        <v>8.1375747256148226E-4</v>
      </c>
      <c r="F12" s="375"/>
    </row>
    <row r="13" spans="1:6" ht="28.5" customHeight="1">
      <c r="A13" s="113" t="s">
        <v>121</v>
      </c>
      <c r="B13" s="114">
        <v>9962.1847899999993</v>
      </c>
      <c r="C13" s="114">
        <v>5502.3816500000003</v>
      </c>
      <c r="D13" s="114">
        <v>15464.566439999999</v>
      </c>
      <c r="E13" s="115">
        <v>3.8751513198551882E-3</v>
      </c>
      <c r="F13" s="375"/>
    </row>
    <row r="14" spans="1:6" ht="28.5" customHeight="1">
      <c r="A14" s="113" t="s">
        <v>122</v>
      </c>
      <c r="B14" s="114">
        <v>1577.20829</v>
      </c>
      <c r="C14" s="114">
        <v>768.92825000000005</v>
      </c>
      <c r="D14" s="114">
        <v>2346.13654</v>
      </c>
      <c r="E14" s="115">
        <v>5.8790100225671028E-4</v>
      </c>
      <c r="F14" s="375"/>
    </row>
    <row r="15" spans="1:6" ht="28.5" customHeight="1">
      <c r="A15" s="113" t="s">
        <v>123</v>
      </c>
      <c r="B15" s="114">
        <v>3205.1919600000001</v>
      </c>
      <c r="C15" s="114">
        <v>7576.02405</v>
      </c>
      <c r="D15" s="114">
        <v>10781.21601</v>
      </c>
      <c r="E15" s="115">
        <v>2.701585176208496E-3</v>
      </c>
      <c r="F15" s="375"/>
    </row>
    <row r="16" spans="1:6" ht="28.5" customHeight="1">
      <c r="A16" s="113" t="s">
        <v>124</v>
      </c>
      <c r="B16" s="114">
        <v>1207.2823600000002</v>
      </c>
      <c r="C16" s="114">
        <v>1961.18235</v>
      </c>
      <c r="D16" s="114">
        <v>3168.4647100000002</v>
      </c>
      <c r="E16" s="115">
        <v>7.9396213599060902E-4</v>
      </c>
      <c r="F16" s="375"/>
    </row>
    <row r="17" spans="1:6" ht="28.5" customHeight="1">
      <c r="A17" s="113" t="s">
        <v>125</v>
      </c>
      <c r="B17" s="114">
        <v>8571.0458300000009</v>
      </c>
      <c r="C17" s="114">
        <v>960.65670999999998</v>
      </c>
      <c r="D17" s="114">
        <v>9531.7025400000002</v>
      </c>
      <c r="E17" s="115">
        <v>2.3884788378424177E-3</v>
      </c>
      <c r="F17" s="375"/>
    </row>
    <row r="18" spans="1:6" ht="28.5" customHeight="1">
      <c r="A18" s="113" t="s">
        <v>126</v>
      </c>
      <c r="B18" s="114">
        <v>5516.9665599999998</v>
      </c>
      <c r="C18" s="114">
        <v>644.00969999999995</v>
      </c>
      <c r="D18" s="114">
        <v>6160.9762599999995</v>
      </c>
      <c r="E18" s="115">
        <v>1.5438334710620883E-3</v>
      </c>
      <c r="F18" s="375"/>
    </row>
    <row r="19" spans="1:6" ht="28.5" customHeight="1">
      <c r="A19" s="113" t="s">
        <v>127</v>
      </c>
      <c r="B19" s="114">
        <v>56405.987289999997</v>
      </c>
      <c r="C19" s="114">
        <v>46042.29926</v>
      </c>
      <c r="D19" s="114">
        <v>102448.28654999999</v>
      </c>
      <c r="E19" s="115">
        <v>2.5671758363316588E-2</v>
      </c>
      <c r="F19" s="375"/>
    </row>
    <row r="20" spans="1:6" ht="28.5" customHeight="1" thickBot="1">
      <c r="A20" s="113" t="s">
        <v>128</v>
      </c>
      <c r="B20" s="114">
        <v>38742.30775</v>
      </c>
      <c r="C20" s="114">
        <v>33567.696830000001</v>
      </c>
      <c r="D20" s="114">
        <v>72310.004580000008</v>
      </c>
      <c r="E20" s="115">
        <v>1.8119629203579648E-2</v>
      </c>
      <c r="F20" s="375"/>
    </row>
    <row r="21" spans="1:6" ht="28.5" customHeight="1" thickTop="1" thickBot="1">
      <c r="A21" s="116" t="s">
        <v>129</v>
      </c>
      <c r="B21" s="374">
        <v>2997100.4948700001</v>
      </c>
      <c r="C21" s="374">
        <v>993599.52263999998</v>
      </c>
      <c r="D21" s="374">
        <v>3990700.0175099997</v>
      </c>
      <c r="E21" s="117">
        <v>1</v>
      </c>
      <c r="F21" s="375"/>
    </row>
    <row r="22" spans="1:6" ht="28.5" customHeight="1" thickTop="1">
      <c r="A22" s="118" t="s">
        <v>130</v>
      </c>
      <c r="B22" s="139">
        <v>62104.546520000004</v>
      </c>
      <c r="C22" s="139">
        <v>40457.624989999997</v>
      </c>
      <c r="D22" s="139">
        <v>102562.17151000001</v>
      </c>
      <c r="E22" s="120"/>
      <c r="F22" s="375"/>
    </row>
    <row r="23" spans="1:6" s="123" customFormat="1" ht="28.5" customHeight="1" thickBot="1">
      <c r="A23" s="121" t="s">
        <v>131</v>
      </c>
      <c r="B23" s="122">
        <v>0.75102124482412069</v>
      </c>
      <c r="C23" s="122">
        <v>0.24897875517587945</v>
      </c>
      <c r="D23" s="122">
        <v>1</v>
      </c>
      <c r="E23" s="609"/>
    </row>
    <row r="24" spans="1:6" ht="13.5" customHeight="1" thickTop="1">
      <c r="A24" s="599" t="s">
        <v>672</v>
      </c>
      <c r="B24" s="124"/>
      <c r="C24" s="124"/>
      <c r="D24" s="525"/>
      <c r="E24" s="525"/>
      <c r="F24" s="375"/>
    </row>
    <row r="25" spans="1:6" ht="40.5" customHeight="1">
      <c r="A25" s="844" t="s">
        <v>132</v>
      </c>
      <c r="B25" s="848"/>
      <c r="C25" s="848"/>
      <c r="D25" s="848"/>
      <c r="E25" s="848"/>
      <c r="F25" s="375"/>
    </row>
    <row r="26" spans="1:6" ht="39" customHeight="1">
      <c r="A26" s="844" t="s">
        <v>133</v>
      </c>
      <c r="B26" s="845"/>
      <c r="C26" s="845"/>
      <c r="D26" s="845"/>
      <c r="E26" s="845"/>
      <c r="F26" s="375"/>
    </row>
    <row r="27" spans="1:6" ht="12" customHeight="1">
      <c r="A27" s="599" t="s">
        <v>134</v>
      </c>
      <c r="B27" s="125"/>
      <c r="C27" s="125"/>
      <c r="D27" s="526"/>
      <c r="E27" s="526"/>
      <c r="F27" s="375"/>
    </row>
    <row r="28" spans="1:6" ht="9" customHeight="1">
      <c r="A28" s="16"/>
      <c r="B28" s="18"/>
      <c r="C28" s="18"/>
      <c r="D28" s="17"/>
      <c r="E28" s="17"/>
      <c r="F28" s="375"/>
    </row>
    <row r="29" spans="1:6" ht="9" customHeight="1">
      <c r="A29" s="16"/>
      <c r="B29" s="18"/>
      <c r="C29" s="18"/>
      <c r="D29" s="17"/>
      <c r="E29" s="17"/>
      <c r="F29" s="375"/>
    </row>
    <row r="30" spans="1:6" ht="9" customHeight="1">
      <c r="A30" s="16"/>
      <c r="B30" s="18"/>
      <c r="C30" s="18"/>
      <c r="D30" s="17"/>
      <c r="E30" s="17"/>
      <c r="F30" s="375"/>
    </row>
    <row r="31" spans="1:6" ht="9" customHeight="1">
      <c r="A31" s="16"/>
      <c r="B31" s="18"/>
      <c r="C31" s="18"/>
      <c r="D31" s="17"/>
      <c r="E31" s="17"/>
      <c r="F31" s="375"/>
    </row>
    <row r="32" spans="1:6" ht="9" customHeight="1">
      <c r="A32" s="16"/>
      <c r="B32" s="18"/>
      <c r="C32" s="18"/>
      <c r="D32" s="17"/>
      <c r="E32" s="17"/>
      <c r="F32" s="375"/>
    </row>
    <row r="33" spans="1:6" ht="9" customHeight="1">
      <c r="A33" s="126"/>
      <c r="B33" s="18"/>
      <c r="C33" s="18"/>
      <c r="D33" s="17"/>
      <c r="E33" s="17"/>
      <c r="F33" s="375"/>
    </row>
    <row r="34" spans="1:6" ht="9" customHeight="1">
      <c r="A34" s="16"/>
      <c r="B34" s="18"/>
      <c r="C34" s="18"/>
      <c r="D34" s="17"/>
      <c r="E34" s="17"/>
      <c r="F34" s="375"/>
    </row>
    <row r="35" spans="1:6" ht="9" customHeight="1">
      <c r="A35" s="16"/>
      <c r="B35" s="18"/>
      <c r="C35" s="18"/>
      <c r="D35" s="17"/>
      <c r="E35" s="17"/>
      <c r="F35" s="375"/>
    </row>
    <row r="36" spans="1:6" ht="9" customHeight="1">
      <c r="A36" s="16"/>
      <c r="B36" s="18"/>
      <c r="C36" s="18"/>
      <c r="D36" s="17"/>
      <c r="E36" s="17"/>
      <c r="F36" s="375"/>
    </row>
    <row r="37" spans="1:6" ht="9" customHeight="1">
      <c r="A37" s="16"/>
      <c r="B37" s="18"/>
      <c r="C37" s="18"/>
      <c r="D37" s="17"/>
      <c r="E37" s="17"/>
      <c r="F37" s="375"/>
    </row>
    <row r="38" spans="1:6" ht="9" customHeight="1">
      <c r="A38" s="16"/>
      <c r="B38" s="18"/>
      <c r="C38" s="18"/>
      <c r="D38" s="17"/>
      <c r="E38" s="17"/>
      <c r="F38" s="375"/>
    </row>
    <row r="39" spans="1:6" ht="9" customHeight="1">
      <c r="A39" s="126"/>
      <c r="B39" s="18"/>
      <c r="C39" s="18"/>
      <c r="D39" s="17"/>
      <c r="E39" s="17"/>
      <c r="F39" s="375"/>
    </row>
    <row r="40" spans="1:6" ht="9" customHeight="1">
      <c r="A40" s="16"/>
      <c r="B40" s="18"/>
      <c r="C40" s="18"/>
      <c r="D40" s="17"/>
      <c r="E40" s="17"/>
      <c r="F40" s="375"/>
    </row>
    <row r="41" spans="1:6" ht="9" customHeight="1">
      <c r="A41" s="16"/>
      <c r="B41" s="18"/>
      <c r="C41" s="18"/>
      <c r="D41" s="17"/>
      <c r="E41" s="17"/>
      <c r="F41" s="375"/>
    </row>
    <row r="42" spans="1:6" ht="9" customHeight="1">
      <c r="A42" s="16"/>
      <c r="B42" s="18"/>
      <c r="C42" s="18"/>
      <c r="D42" s="17"/>
      <c r="E42" s="17"/>
      <c r="F42" s="375"/>
    </row>
    <row r="43" spans="1:6" ht="9" customHeight="1">
      <c r="A43" s="16"/>
      <c r="B43" s="18"/>
      <c r="C43" s="18"/>
      <c r="D43" s="17"/>
      <c r="E43" s="17"/>
      <c r="F43" s="375"/>
    </row>
    <row r="44" spans="1:6" ht="9" customHeight="1">
      <c r="A44" s="16"/>
      <c r="B44" s="18"/>
      <c r="C44" s="18"/>
      <c r="D44" s="17"/>
      <c r="E44" s="17"/>
      <c r="F44" s="375"/>
    </row>
    <row r="45" spans="1:6" ht="9" customHeight="1">
      <c r="A45" s="126"/>
      <c r="B45" s="18"/>
      <c r="C45" s="18"/>
      <c r="D45" s="17"/>
      <c r="E45" s="17"/>
      <c r="F45" s="375"/>
    </row>
    <row r="46" spans="1:6" ht="9" customHeight="1">
      <c r="A46" s="16"/>
      <c r="B46" s="18"/>
      <c r="C46" s="18"/>
      <c r="D46" s="17"/>
      <c r="E46" s="17"/>
      <c r="F46" s="375"/>
    </row>
    <row r="47" spans="1:6" ht="9" customHeight="1">
      <c r="A47" s="16"/>
      <c r="B47" s="18"/>
      <c r="C47" s="18"/>
      <c r="D47" s="17"/>
      <c r="E47" s="17"/>
      <c r="F47" s="375"/>
    </row>
    <row r="48" spans="1:6" ht="9" customHeight="1">
      <c r="A48" s="16"/>
      <c r="B48" s="18"/>
      <c r="C48" s="18"/>
      <c r="D48" s="17"/>
      <c r="E48" s="17"/>
      <c r="F48" s="375"/>
    </row>
    <row r="49" spans="1:6" ht="9" customHeight="1">
      <c r="A49" s="16"/>
      <c r="B49" s="18"/>
      <c r="C49" s="18"/>
      <c r="D49" s="17"/>
      <c r="E49" s="17"/>
      <c r="F49" s="375"/>
    </row>
    <row r="50" spans="1:6" ht="9" customHeight="1">
      <c r="A50" s="126"/>
      <c r="B50" s="18"/>
      <c r="C50" s="18"/>
      <c r="D50" s="17"/>
      <c r="E50" s="17"/>
      <c r="F50" s="375"/>
    </row>
    <row r="51" spans="1:6" ht="9" customHeight="1">
      <c r="A51" s="127"/>
      <c r="B51" s="18"/>
      <c r="C51" s="18"/>
      <c r="D51" s="17"/>
      <c r="E51" s="17"/>
      <c r="F51" s="375"/>
    </row>
    <row r="52" spans="1:6" ht="9" customHeight="1">
      <c r="A52" s="127"/>
      <c r="B52" s="18"/>
      <c r="C52" s="18"/>
      <c r="D52" s="17"/>
      <c r="E52" s="17"/>
      <c r="F52" s="375"/>
    </row>
    <row r="53" spans="1:6" ht="9" customHeight="1">
      <c r="A53" s="127"/>
      <c r="B53" s="18"/>
      <c r="C53" s="18"/>
      <c r="D53" s="17"/>
      <c r="E53" s="17"/>
      <c r="F53" s="375"/>
    </row>
    <row r="54" spans="1:6" ht="9" customHeight="1">
      <c r="A54" s="127"/>
      <c r="B54" s="18"/>
      <c r="C54" s="18"/>
      <c r="D54" s="17"/>
      <c r="E54" s="17"/>
      <c r="F54" s="375"/>
    </row>
    <row r="55" spans="1:6" ht="9" customHeight="1">
      <c r="A55" s="128"/>
      <c r="B55" s="18"/>
      <c r="C55" s="18"/>
      <c r="D55" s="17"/>
      <c r="E55" s="17"/>
      <c r="F55" s="375"/>
    </row>
    <row r="56" spans="1:6" ht="9" customHeight="1">
      <c r="A56" s="128"/>
      <c r="B56" s="18"/>
      <c r="C56" s="18"/>
      <c r="D56" s="17"/>
      <c r="E56" s="17"/>
      <c r="F56" s="375"/>
    </row>
    <row r="57" spans="1:6" ht="9" customHeight="1">
      <c r="A57" s="129"/>
      <c r="B57" s="18"/>
      <c r="C57" s="18"/>
      <c r="D57" s="17"/>
      <c r="E57" s="17"/>
      <c r="F57" s="375"/>
    </row>
    <row r="58" spans="1:6" ht="9" customHeight="1">
      <c r="A58" s="16"/>
      <c r="B58" s="18"/>
      <c r="C58" s="18"/>
      <c r="D58" s="17"/>
      <c r="E58" s="17"/>
      <c r="F58" s="375"/>
    </row>
    <row r="59" spans="1:6" ht="9" customHeight="1">
      <c r="A59" s="16"/>
      <c r="B59" s="18"/>
      <c r="C59" s="18"/>
      <c r="D59" s="17"/>
      <c r="E59" s="17"/>
      <c r="F59" s="375"/>
    </row>
    <row r="60" spans="1:6" ht="9" customHeight="1">
      <c r="A60" s="16"/>
      <c r="B60" s="18"/>
      <c r="C60" s="18"/>
      <c r="D60" s="17"/>
      <c r="E60" s="17"/>
      <c r="F60" s="375"/>
    </row>
    <row r="61" spans="1:6" ht="9" customHeight="1">
      <c r="A61" s="16"/>
      <c r="B61" s="18"/>
      <c r="C61" s="18"/>
      <c r="D61" s="17"/>
      <c r="E61" s="17"/>
      <c r="F61" s="375"/>
    </row>
    <row r="62" spans="1:6" ht="9" customHeight="1">
      <c r="A62" s="127"/>
      <c r="B62" s="18"/>
      <c r="C62" s="18"/>
      <c r="D62" s="17"/>
      <c r="E62" s="17"/>
      <c r="F62" s="375"/>
    </row>
    <row r="63" spans="1:6" ht="9" customHeight="1">
      <c r="A63" s="129"/>
      <c r="B63" s="18"/>
      <c r="C63" s="18"/>
      <c r="D63" s="17"/>
      <c r="E63" s="17"/>
      <c r="F63" s="375"/>
    </row>
    <row r="64" spans="1:6" ht="9" customHeight="1">
      <c r="A64" s="16"/>
      <c r="B64" s="18"/>
      <c r="C64" s="18"/>
      <c r="D64" s="17"/>
      <c r="E64" s="17"/>
      <c r="F64" s="375"/>
    </row>
    <row r="65" spans="1:6" ht="9" customHeight="1">
      <c r="A65" s="16"/>
      <c r="B65" s="18"/>
      <c r="C65" s="18"/>
      <c r="D65" s="17"/>
      <c r="E65" s="17"/>
      <c r="F65" s="375"/>
    </row>
    <row r="66" spans="1:6" ht="9" customHeight="1">
      <c r="A66" s="16"/>
      <c r="B66" s="18"/>
      <c r="C66" s="18"/>
      <c r="D66" s="17"/>
      <c r="E66" s="17"/>
      <c r="F66" s="375"/>
    </row>
    <row r="67" spans="1:6" ht="9" customHeight="1">
      <c r="A67" s="16"/>
      <c r="B67" s="18"/>
      <c r="C67" s="18"/>
      <c r="D67" s="17"/>
      <c r="E67" s="17"/>
      <c r="F67" s="375"/>
    </row>
    <row r="68" spans="1:6" ht="9" customHeight="1">
      <c r="A68" s="127"/>
      <c r="B68" s="18"/>
      <c r="C68" s="18"/>
      <c r="D68" s="17"/>
      <c r="E68" s="17"/>
      <c r="F68" s="375"/>
    </row>
    <row r="69" spans="1:6" ht="9" customHeight="1">
      <c r="A69" s="129"/>
      <c r="B69" s="18"/>
      <c r="C69" s="18"/>
      <c r="D69" s="17"/>
      <c r="E69" s="17"/>
      <c r="F69" s="375"/>
    </row>
    <row r="70" spans="1:6" ht="9" customHeight="1">
      <c r="A70" s="16"/>
      <c r="B70" s="18"/>
      <c r="C70" s="18"/>
      <c r="D70" s="17"/>
      <c r="E70" s="17"/>
      <c r="F70" s="375"/>
    </row>
    <row r="71" spans="1:6" ht="9" customHeight="1">
      <c r="A71" s="16"/>
      <c r="B71" s="18"/>
      <c r="C71" s="18"/>
      <c r="D71" s="17"/>
      <c r="E71" s="17"/>
      <c r="F71" s="375"/>
    </row>
    <row r="72" spans="1:6" ht="9" customHeight="1">
      <c r="A72" s="16"/>
      <c r="B72" s="37"/>
      <c r="C72" s="37"/>
      <c r="F72" s="375"/>
    </row>
    <row r="73" spans="1:6" ht="9" customHeight="1">
      <c r="A73" s="16"/>
      <c r="B73" s="37"/>
      <c r="C73" s="37"/>
      <c r="F73" s="375"/>
    </row>
    <row r="74" spans="1:6" ht="9" customHeight="1">
      <c r="A74" s="16"/>
      <c r="B74" s="37"/>
      <c r="C74" s="37"/>
      <c r="F74" s="375"/>
    </row>
    <row r="75" spans="1:6" ht="9" customHeight="1">
      <c r="A75" s="16"/>
      <c r="B75" s="37"/>
      <c r="C75" s="37"/>
      <c r="F75" s="375"/>
    </row>
    <row r="76" spans="1:6" ht="9" customHeight="1">
      <c r="A76" s="16"/>
      <c r="B76" s="37"/>
      <c r="C76" s="37"/>
      <c r="F76" s="375"/>
    </row>
    <row r="77" spans="1:6" ht="9" customHeight="1">
      <c r="A77" s="16"/>
      <c r="B77" s="37"/>
      <c r="C77" s="37"/>
      <c r="F77" s="375"/>
    </row>
    <row r="78" spans="1:6" ht="9" customHeight="1">
      <c r="A78" s="127"/>
      <c r="B78" s="37"/>
      <c r="C78" s="37"/>
      <c r="F78" s="375"/>
    </row>
    <row r="79" spans="1:6" ht="9" customHeight="1">
      <c r="A79" s="129"/>
      <c r="B79" s="37"/>
      <c r="C79" s="37"/>
      <c r="F79" s="375"/>
    </row>
    <row r="80" spans="1:6" ht="9" customHeight="1">
      <c r="A80" s="16"/>
      <c r="B80" s="37"/>
      <c r="C80" s="37"/>
      <c r="F80" s="375"/>
    </row>
    <row r="81" spans="1:6" ht="9" customHeight="1">
      <c r="A81" s="16"/>
      <c r="B81" s="37"/>
      <c r="C81" s="37"/>
      <c r="F81" s="375"/>
    </row>
    <row r="82" spans="1:6" ht="9" customHeight="1">
      <c r="A82" s="16"/>
      <c r="B82" s="37"/>
      <c r="C82" s="37"/>
      <c r="F82" s="375"/>
    </row>
    <row r="83" spans="1:6" ht="9" customHeight="1">
      <c r="A83" s="16"/>
      <c r="B83" s="37"/>
      <c r="C83" s="37"/>
      <c r="F83" s="375"/>
    </row>
    <row r="84" spans="1:6" ht="9" customHeight="1">
      <c r="A84" s="16"/>
      <c r="B84" s="37"/>
      <c r="C84" s="37"/>
      <c r="F84" s="375"/>
    </row>
    <row r="85" spans="1:6" ht="9" customHeight="1">
      <c r="A85" s="16"/>
      <c r="B85" s="37"/>
      <c r="C85" s="37"/>
      <c r="F85" s="375"/>
    </row>
    <row r="86" spans="1:6" ht="9" customHeight="1">
      <c r="A86" s="16"/>
      <c r="B86" s="37"/>
      <c r="C86" s="37"/>
      <c r="F86" s="375"/>
    </row>
    <row r="87" spans="1:6" ht="9" customHeight="1">
      <c r="A87" s="16"/>
      <c r="B87" s="37"/>
      <c r="C87" s="37"/>
      <c r="F87" s="375"/>
    </row>
    <row r="88" spans="1:6" ht="9" customHeight="1">
      <c r="A88" s="16"/>
      <c r="B88" s="37"/>
      <c r="C88" s="37"/>
      <c r="F88" s="375"/>
    </row>
    <row r="89" spans="1:6" ht="9" customHeight="1">
      <c r="A89" s="129"/>
      <c r="B89" s="37"/>
      <c r="C89" s="37"/>
      <c r="F89" s="375"/>
    </row>
    <row r="90" spans="1:6" ht="9" customHeight="1">
      <c r="A90" s="16"/>
      <c r="B90" s="37"/>
      <c r="C90" s="37"/>
      <c r="F90" s="375"/>
    </row>
    <row r="91" spans="1:6" ht="9" customHeight="1">
      <c r="A91" s="16"/>
      <c r="B91" s="37"/>
      <c r="C91" s="37"/>
      <c r="F91" s="375"/>
    </row>
    <row r="92" spans="1:6" ht="9" customHeight="1">
      <c r="A92" s="16"/>
      <c r="B92" s="37"/>
      <c r="C92" s="37"/>
      <c r="F92" s="375"/>
    </row>
    <row r="93" spans="1:6">
      <c r="A93" s="130"/>
      <c r="B93" s="37"/>
      <c r="C93" s="37"/>
      <c r="F93" s="375"/>
    </row>
    <row r="94" spans="1:6">
      <c r="A94" s="130"/>
      <c r="B94" s="37"/>
      <c r="C94" s="37"/>
      <c r="F94" s="375"/>
    </row>
    <row r="95" spans="1:6">
      <c r="A95" s="130"/>
      <c r="B95" s="37"/>
      <c r="C95" s="37"/>
      <c r="F95" s="375"/>
    </row>
    <row r="96" spans="1:6">
      <c r="A96" s="130"/>
      <c r="B96" s="37"/>
      <c r="C96" s="37"/>
      <c r="F96" s="375"/>
    </row>
    <row r="97" spans="1:6">
      <c r="A97" s="130"/>
      <c r="B97" s="37"/>
      <c r="C97" s="37"/>
      <c r="F97" s="375"/>
    </row>
    <row r="98" spans="1:6">
      <c r="A98" s="130"/>
      <c r="B98" s="37"/>
      <c r="C98" s="37"/>
      <c r="F98" s="375"/>
    </row>
    <row r="99" spans="1:6">
      <c r="A99" s="130"/>
      <c r="B99" s="37"/>
      <c r="C99" s="37"/>
      <c r="F99" s="375"/>
    </row>
    <row r="100" spans="1:6" ht="15.75">
      <c r="A100" s="131"/>
      <c r="B100" s="37"/>
      <c r="C100" s="37"/>
      <c r="F100" s="375"/>
    </row>
    <row r="101" spans="1:6" ht="15.75">
      <c r="A101" s="131"/>
      <c r="B101" s="37"/>
      <c r="C101" s="37"/>
      <c r="F101" s="375"/>
    </row>
    <row r="102" spans="1:6" ht="15.75">
      <c r="A102" s="131"/>
      <c r="B102" s="37"/>
      <c r="C102" s="37"/>
      <c r="F102" s="375"/>
    </row>
    <row r="103" spans="1:6" ht="15.75">
      <c r="A103" s="131"/>
      <c r="B103" s="37"/>
      <c r="C103" s="37"/>
      <c r="F103" s="375"/>
    </row>
    <row r="104" spans="1:6" ht="15.75">
      <c r="A104" s="131"/>
      <c r="B104" s="37"/>
      <c r="C104" s="37"/>
      <c r="F104" s="375"/>
    </row>
    <row r="105" spans="1:6" ht="15.75">
      <c r="A105" s="131"/>
      <c r="B105" s="37"/>
      <c r="C105" s="37"/>
      <c r="F105" s="375"/>
    </row>
    <row r="106" spans="1:6" ht="15.75">
      <c r="A106" s="131"/>
      <c r="B106" s="37"/>
      <c r="C106" s="37"/>
      <c r="F106" s="375"/>
    </row>
    <row r="107" spans="1:6" ht="15.75">
      <c r="A107" s="131"/>
      <c r="B107" s="37"/>
      <c r="C107" s="37"/>
      <c r="F107" s="375"/>
    </row>
    <row r="108" spans="1:6" ht="15.75">
      <c r="A108" s="131"/>
      <c r="B108" s="37"/>
      <c r="C108" s="37"/>
      <c r="F108" s="375"/>
    </row>
    <row r="109" spans="1:6" ht="15.75">
      <c r="A109" s="131"/>
      <c r="B109" s="37"/>
      <c r="C109" s="37"/>
      <c r="F109" s="375"/>
    </row>
    <row r="110" spans="1:6" ht="15.75">
      <c r="A110" s="131"/>
      <c r="B110" s="37"/>
      <c r="C110" s="37"/>
      <c r="F110" s="375"/>
    </row>
    <row r="111" spans="1:6" ht="15.75">
      <c r="A111" s="131"/>
      <c r="B111" s="37"/>
      <c r="C111" s="37"/>
      <c r="F111" s="375"/>
    </row>
    <row r="112" spans="1:6" ht="15.75">
      <c r="A112" s="131"/>
      <c r="B112" s="37"/>
      <c r="C112" s="37"/>
      <c r="F112" s="375"/>
    </row>
    <row r="113" spans="1:6" ht="15.75">
      <c r="A113" s="131"/>
      <c r="B113" s="37"/>
      <c r="C113" s="37"/>
      <c r="F113" s="375"/>
    </row>
    <row r="114" spans="1:6" ht="15.75">
      <c r="A114" s="131"/>
      <c r="B114" s="37"/>
      <c r="C114" s="37"/>
      <c r="F114" s="375"/>
    </row>
    <row r="115" spans="1:6" ht="15.75">
      <c r="A115" s="131"/>
      <c r="B115" s="37"/>
      <c r="C115" s="37"/>
      <c r="F115" s="375"/>
    </row>
    <row r="116" spans="1:6" ht="15.75">
      <c r="A116" s="131"/>
      <c r="B116" s="37"/>
      <c r="C116" s="37"/>
      <c r="F116" s="375"/>
    </row>
    <row r="117" spans="1:6" ht="15.75">
      <c r="A117" s="131"/>
      <c r="B117" s="37"/>
      <c r="C117" s="37"/>
      <c r="F117" s="375"/>
    </row>
    <row r="118" spans="1:6" ht="15.75">
      <c r="A118" s="131"/>
      <c r="B118" s="37"/>
      <c r="C118" s="37"/>
      <c r="F118" s="375"/>
    </row>
    <row r="119" spans="1:6" ht="15.75">
      <c r="A119" s="131"/>
      <c r="B119" s="37"/>
      <c r="C119" s="37"/>
      <c r="F119" s="375"/>
    </row>
    <row r="120" spans="1:6" ht="15.75">
      <c r="A120" s="131"/>
      <c r="B120" s="37"/>
      <c r="C120" s="37"/>
      <c r="F120" s="375"/>
    </row>
    <row r="121" spans="1:6" ht="15.75">
      <c r="A121" s="131"/>
      <c r="B121" s="37"/>
      <c r="C121" s="37"/>
      <c r="F121" s="375"/>
    </row>
    <row r="122" spans="1:6" ht="15.75">
      <c r="A122" s="131"/>
      <c r="B122" s="37"/>
      <c r="C122" s="37"/>
      <c r="F122" s="375"/>
    </row>
    <row r="123" spans="1:6" ht="15.75">
      <c r="A123" s="131"/>
      <c r="B123" s="37"/>
      <c r="C123" s="37"/>
      <c r="F123" s="375"/>
    </row>
    <row r="124" spans="1:6" ht="15.75">
      <c r="A124" s="131"/>
      <c r="B124" s="37"/>
      <c r="C124" s="37"/>
      <c r="F124" s="375"/>
    </row>
    <row r="125" spans="1:6" ht="15.75">
      <c r="A125" s="131"/>
      <c r="B125" s="37"/>
      <c r="C125" s="37"/>
      <c r="F125" s="375"/>
    </row>
    <row r="126" spans="1:6" ht="15.75">
      <c r="A126" s="131"/>
      <c r="B126" s="37"/>
      <c r="C126" s="37"/>
      <c r="F126" s="375"/>
    </row>
    <row r="127" spans="1:6" ht="15.75">
      <c r="A127" s="131"/>
      <c r="B127" s="37"/>
      <c r="C127" s="37"/>
      <c r="F127" s="375"/>
    </row>
    <row r="128" spans="1:6" ht="15.75">
      <c r="A128" s="131"/>
      <c r="B128" s="37"/>
      <c r="C128" s="37"/>
      <c r="F128" s="375"/>
    </row>
    <row r="129" spans="1:6" ht="15.75">
      <c r="A129" s="131"/>
      <c r="B129" s="37"/>
      <c r="C129" s="37"/>
      <c r="F129" s="375"/>
    </row>
    <row r="130" spans="1:6" ht="15.75">
      <c r="A130" s="131"/>
      <c r="B130" s="37"/>
      <c r="C130" s="37"/>
      <c r="F130" s="375"/>
    </row>
    <row r="131" spans="1:6" ht="15.75">
      <c r="A131" s="131"/>
      <c r="B131" s="37"/>
      <c r="C131" s="37"/>
      <c r="F131" s="375"/>
    </row>
    <row r="132" spans="1:6" ht="15.75">
      <c r="A132" s="131"/>
      <c r="B132" s="37"/>
      <c r="C132" s="37"/>
      <c r="F132" s="375"/>
    </row>
    <row r="133" spans="1:6" ht="15.75">
      <c r="A133" s="131"/>
      <c r="B133" s="37"/>
      <c r="C133" s="37"/>
      <c r="F133" s="375"/>
    </row>
    <row r="134" spans="1:6" ht="15.75">
      <c r="A134" s="131"/>
      <c r="B134" s="37"/>
      <c r="C134" s="37"/>
      <c r="F134" s="375"/>
    </row>
    <row r="135" spans="1:6" ht="15.75">
      <c r="A135" s="131"/>
      <c r="B135" s="37"/>
      <c r="C135" s="37"/>
      <c r="F135" s="375"/>
    </row>
    <row r="136" spans="1:6" ht="15.75">
      <c r="A136" s="131"/>
      <c r="B136" s="37"/>
      <c r="C136" s="37"/>
      <c r="F136" s="375"/>
    </row>
    <row r="137" spans="1:6" ht="15.75">
      <c r="A137" s="131"/>
      <c r="B137" s="37"/>
      <c r="C137" s="37"/>
      <c r="F137" s="375"/>
    </row>
    <row r="138" spans="1:6" ht="15.75">
      <c r="A138" s="131"/>
      <c r="B138" s="37"/>
      <c r="C138" s="37"/>
      <c r="F138" s="375"/>
    </row>
    <row r="139" spans="1:6" ht="15.75">
      <c r="A139" s="131"/>
      <c r="B139" s="37"/>
      <c r="C139" s="37"/>
      <c r="F139" s="375"/>
    </row>
    <row r="140" spans="1:6" ht="15.75">
      <c r="A140" s="131"/>
      <c r="B140" s="37"/>
      <c r="C140" s="37"/>
      <c r="F140" s="375"/>
    </row>
    <row r="141" spans="1:6" ht="15.75">
      <c r="A141" s="131"/>
      <c r="B141" s="37"/>
      <c r="C141" s="37"/>
      <c r="F141" s="375"/>
    </row>
    <row r="142" spans="1:6" ht="15.75">
      <c r="A142" s="131"/>
      <c r="B142" s="37"/>
      <c r="C142" s="37"/>
      <c r="F142" s="375"/>
    </row>
    <row r="143" spans="1:6" ht="15.75">
      <c r="A143" s="131"/>
      <c r="B143" s="37"/>
      <c r="C143" s="37"/>
      <c r="F143" s="375"/>
    </row>
    <row r="144" spans="1:6" ht="15.75">
      <c r="A144" s="131"/>
      <c r="B144" s="37"/>
      <c r="C144" s="37"/>
      <c r="F144" s="375"/>
    </row>
    <row r="145" spans="1:6" ht="15.75">
      <c r="A145" s="131"/>
      <c r="B145" s="37"/>
      <c r="C145" s="37"/>
      <c r="F145" s="375"/>
    </row>
    <row r="146" spans="1:6" ht="15.75">
      <c r="A146" s="131"/>
      <c r="B146" s="37"/>
      <c r="C146" s="37"/>
      <c r="F146" s="375"/>
    </row>
    <row r="147" spans="1:6" ht="15.75">
      <c r="A147" s="131"/>
      <c r="B147" s="37"/>
      <c r="C147" s="37"/>
      <c r="F147" s="375"/>
    </row>
    <row r="148" spans="1:6" ht="15.75">
      <c r="A148" s="131"/>
      <c r="B148" s="37"/>
      <c r="C148" s="37"/>
      <c r="F148" s="375"/>
    </row>
    <row r="149" spans="1:6" ht="15.75">
      <c r="A149" s="131"/>
      <c r="B149" s="37"/>
      <c r="C149" s="37"/>
      <c r="F149" s="375"/>
    </row>
    <row r="150" spans="1:6" ht="15.75">
      <c r="A150" s="131"/>
      <c r="B150" s="37"/>
      <c r="C150" s="37"/>
      <c r="F150" s="375"/>
    </row>
    <row r="151" spans="1:6" ht="15.75">
      <c r="A151" s="131"/>
      <c r="B151" s="37"/>
      <c r="C151" s="37"/>
      <c r="F151" s="375"/>
    </row>
    <row r="152" spans="1:6" ht="15.75">
      <c r="A152" s="131"/>
      <c r="B152" s="37"/>
      <c r="C152" s="37"/>
      <c r="F152" s="375"/>
    </row>
    <row r="153" spans="1:6" ht="15.75">
      <c r="A153" s="131"/>
      <c r="B153" s="37"/>
      <c r="C153" s="37"/>
      <c r="F153" s="375"/>
    </row>
    <row r="154" spans="1:6" ht="15.75">
      <c r="A154" s="131"/>
      <c r="B154" s="37"/>
      <c r="C154" s="37"/>
      <c r="F154" s="375"/>
    </row>
    <row r="155" spans="1:6" ht="15.75">
      <c r="A155" s="131"/>
      <c r="B155" s="37"/>
      <c r="C155" s="37"/>
      <c r="F155" s="375"/>
    </row>
    <row r="156" spans="1:6" ht="15.75">
      <c r="A156" s="131"/>
      <c r="B156" s="37"/>
      <c r="C156" s="37"/>
      <c r="F156" s="375"/>
    </row>
    <row r="157" spans="1:6" ht="15.75">
      <c r="A157" s="131"/>
      <c r="B157" s="37"/>
      <c r="C157" s="37"/>
      <c r="F157" s="375"/>
    </row>
    <row r="158" spans="1:6" ht="15.75">
      <c r="A158" s="131"/>
      <c r="B158" s="37"/>
      <c r="C158" s="37"/>
      <c r="F158" s="375"/>
    </row>
    <row r="159" spans="1:6" ht="15.75">
      <c r="A159" s="131"/>
      <c r="B159" s="37"/>
      <c r="C159" s="37"/>
      <c r="F159" s="375"/>
    </row>
    <row r="160" spans="1:6" ht="15.75">
      <c r="A160" s="131"/>
      <c r="B160" s="37"/>
      <c r="C160" s="37"/>
      <c r="F160" s="375"/>
    </row>
    <row r="161" spans="1:6" ht="15.75">
      <c r="A161" s="131"/>
      <c r="B161" s="37"/>
      <c r="C161" s="37"/>
      <c r="F161" s="375"/>
    </row>
    <row r="162" spans="1:6" ht="15.75">
      <c r="A162" s="131"/>
      <c r="B162" s="37"/>
      <c r="C162" s="37"/>
      <c r="F162" s="375"/>
    </row>
    <row r="163" spans="1:6" ht="15.75">
      <c r="A163" s="131"/>
      <c r="B163" s="37"/>
      <c r="C163" s="37"/>
      <c r="F163" s="375"/>
    </row>
    <row r="164" spans="1:6" ht="15.75">
      <c r="A164" s="131"/>
      <c r="B164" s="37"/>
      <c r="C164" s="37"/>
      <c r="F164" s="375"/>
    </row>
    <row r="165" spans="1:6" ht="15.75">
      <c r="A165" s="131"/>
      <c r="B165" s="37"/>
      <c r="C165" s="37"/>
      <c r="F165" s="375"/>
    </row>
    <row r="166" spans="1:6" ht="15.75">
      <c r="A166" s="131"/>
      <c r="B166" s="37"/>
      <c r="C166" s="37"/>
      <c r="F166" s="375"/>
    </row>
    <row r="167" spans="1:6" ht="15.75">
      <c r="A167" s="131"/>
      <c r="B167" s="37"/>
      <c r="C167" s="37"/>
      <c r="F167" s="375"/>
    </row>
    <row r="168" spans="1:6" ht="15.75">
      <c r="A168" s="131"/>
      <c r="B168" s="37"/>
      <c r="C168" s="37"/>
      <c r="F168" s="375"/>
    </row>
    <row r="169" spans="1:6" ht="15.75">
      <c r="A169" s="131"/>
      <c r="B169" s="37"/>
      <c r="C169" s="37"/>
      <c r="F169" s="375"/>
    </row>
    <row r="170" spans="1:6" ht="15.75">
      <c r="A170" s="131"/>
      <c r="B170" s="37"/>
      <c r="C170" s="37"/>
      <c r="F170" s="375"/>
    </row>
    <row r="171" spans="1:6" ht="15.75">
      <c r="A171" s="131"/>
      <c r="B171" s="37"/>
      <c r="C171" s="37"/>
      <c r="F171" s="375"/>
    </row>
    <row r="172" spans="1:6" ht="15.75">
      <c r="A172" s="131"/>
      <c r="B172" s="37"/>
      <c r="C172" s="37"/>
      <c r="F172" s="375"/>
    </row>
    <row r="173" spans="1:6" ht="15.75">
      <c r="A173" s="131"/>
      <c r="B173" s="37"/>
      <c r="C173" s="37"/>
      <c r="F173" s="375"/>
    </row>
    <row r="174" spans="1:6" ht="15.75">
      <c r="A174" s="131"/>
      <c r="B174" s="37"/>
      <c r="C174" s="37"/>
      <c r="F174" s="375"/>
    </row>
    <row r="175" spans="1:6" ht="15.75">
      <c r="A175" s="131"/>
      <c r="B175" s="37"/>
      <c r="C175" s="37"/>
      <c r="F175" s="375"/>
    </row>
    <row r="176" spans="1:6" ht="15.75">
      <c r="A176" s="131"/>
      <c r="B176" s="37"/>
      <c r="C176" s="37"/>
      <c r="F176" s="375"/>
    </row>
    <row r="177" spans="1:6" ht="15.75">
      <c r="A177" s="131"/>
      <c r="B177" s="37"/>
      <c r="C177" s="37"/>
      <c r="F177" s="375"/>
    </row>
    <row r="178" spans="1:6" ht="15.75">
      <c r="A178" s="131"/>
      <c r="B178" s="37"/>
      <c r="C178" s="37"/>
      <c r="F178" s="375"/>
    </row>
    <row r="179" spans="1:6" ht="15.75">
      <c r="A179" s="131"/>
      <c r="B179" s="37"/>
      <c r="C179" s="37"/>
      <c r="F179" s="375"/>
    </row>
    <row r="180" spans="1:6" ht="15.75">
      <c r="A180" s="131"/>
      <c r="B180" s="37"/>
      <c r="C180" s="37"/>
      <c r="F180" s="375"/>
    </row>
    <row r="181" spans="1:6" ht="15.75">
      <c r="A181" s="131"/>
      <c r="B181" s="37"/>
      <c r="C181" s="37"/>
      <c r="F181" s="375"/>
    </row>
    <row r="182" spans="1:6" ht="15.75">
      <c r="A182" s="131"/>
      <c r="B182" s="37"/>
      <c r="C182" s="37"/>
      <c r="F182" s="375"/>
    </row>
    <row r="183" spans="1:6" ht="15.75">
      <c r="A183" s="131"/>
      <c r="B183" s="37"/>
      <c r="C183" s="37"/>
      <c r="F183" s="375"/>
    </row>
    <row r="184" spans="1:6" ht="15.75">
      <c r="A184" s="131"/>
      <c r="B184" s="37"/>
      <c r="C184" s="37"/>
      <c r="F184" s="375"/>
    </row>
    <row r="185" spans="1:6" ht="15.75">
      <c r="A185" s="131"/>
      <c r="B185" s="37"/>
      <c r="C185" s="37"/>
      <c r="F185" s="375"/>
    </row>
    <row r="186" spans="1:6" ht="15.75">
      <c r="A186" s="131"/>
      <c r="B186" s="37"/>
      <c r="C186" s="37"/>
      <c r="F186" s="375"/>
    </row>
    <row r="187" spans="1:6" ht="15.75">
      <c r="A187" s="131"/>
      <c r="B187" s="37"/>
      <c r="C187" s="37"/>
      <c r="F187" s="375"/>
    </row>
    <row r="188" spans="1:6" ht="15.75">
      <c r="A188" s="131"/>
      <c r="B188" s="37"/>
      <c r="C188" s="37"/>
      <c r="F188" s="375"/>
    </row>
    <row r="189" spans="1:6" ht="15.75">
      <c r="A189" s="131"/>
      <c r="B189" s="37"/>
      <c r="C189" s="37"/>
      <c r="F189" s="375"/>
    </row>
    <row r="190" spans="1:6" ht="15.75">
      <c r="A190" s="131"/>
      <c r="B190" s="37"/>
      <c r="C190" s="37"/>
      <c r="F190" s="375"/>
    </row>
    <row r="191" spans="1:6" ht="15.75">
      <c r="A191" s="19"/>
      <c r="B191" s="37"/>
      <c r="C191" s="37"/>
      <c r="F191" s="375"/>
    </row>
    <row r="192" spans="1:6" ht="15.75">
      <c r="A192" s="19"/>
      <c r="B192" s="37"/>
      <c r="C192" s="37"/>
      <c r="F192" s="375"/>
    </row>
    <row r="193" spans="1:6" ht="15.75">
      <c r="A193" s="19"/>
      <c r="B193" s="37"/>
      <c r="C193" s="37"/>
      <c r="F193" s="375"/>
    </row>
    <row r="194" spans="1:6" ht="15.75">
      <c r="A194" s="19"/>
      <c r="B194" s="37"/>
      <c r="C194" s="37"/>
      <c r="F194" s="375"/>
    </row>
    <row r="195" spans="1:6" ht="15.75">
      <c r="A195" s="19"/>
      <c r="B195" s="37"/>
      <c r="C195" s="37"/>
      <c r="F195" s="375"/>
    </row>
    <row r="196" spans="1:6" ht="15.75">
      <c r="A196" s="19"/>
      <c r="B196" s="37"/>
      <c r="C196" s="37"/>
      <c r="F196" s="375"/>
    </row>
    <row r="197" spans="1:6" ht="15.75">
      <c r="A197" s="19"/>
      <c r="B197" s="37"/>
      <c r="C197" s="37"/>
      <c r="F197" s="375"/>
    </row>
    <row r="198" spans="1:6" ht="15.75">
      <c r="A198" s="19"/>
      <c r="B198" s="37"/>
      <c r="C198" s="37"/>
      <c r="F198" s="375"/>
    </row>
    <row r="199" spans="1:6" ht="15.75">
      <c r="A199" s="19"/>
      <c r="B199" s="37"/>
      <c r="C199" s="37"/>
      <c r="F199" s="375"/>
    </row>
    <row r="200" spans="1:6" ht="15.75">
      <c r="A200" s="19"/>
      <c r="B200" s="37"/>
      <c r="C200" s="37"/>
      <c r="F200" s="375"/>
    </row>
    <row r="201" spans="1:6" ht="15.75">
      <c r="A201" s="19"/>
      <c r="B201" s="37"/>
      <c r="C201" s="37"/>
    </row>
    <row r="202" spans="1:6" ht="15.75">
      <c r="A202" s="19"/>
      <c r="B202" s="37"/>
      <c r="C202" s="37"/>
    </row>
    <row r="203" spans="1:6" ht="15.75">
      <c r="A203" s="19"/>
      <c r="B203" s="37"/>
      <c r="C203" s="37"/>
    </row>
    <row r="204" spans="1:6" ht="15.75">
      <c r="A204" s="19"/>
      <c r="B204" s="37"/>
      <c r="C204" s="37"/>
    </row>
    <row r="205" spans="1:6" ht="15.75">
      <c r="A205" s="19"/>
      <c r="B205" s="37"/>
      <c r="C205" s="37"/>
    </row>
    <row r="206" spans="1:6" ht="15.75">
      <c r="A206" s="19"/>
      <c r="B206" s="37"/>
      <c r="C206" s="37"/>
    </row>
    <row r="207" spans="1:6" ht="15.75">
      <c r="A207" s="19"/>
      <c r="B207" s="37"/>
      <c r="C207" s="37"/>
    </row>
    <row r="208" spans="1:6" ht="15.75">
      <c r="A208" s="19"/>
      <c r="B208" s="37"/>
      <c r="C208" s="37"/>
    </row>
    <row r="209" spans="1:3" ht="15.75">
      <c r="A209" s="19"/>
      <c r="B209" s="37"/>
      <c r="C209" s="37"/>
    </row>
    <row r="210" spans="1:3" ht="15.75">
      <c r="A210" s="19"/>
      <c r="B210" s="37"/>
      <c r="C210" s="37"/>
    </row>
    <row r="211" spans="1:3" ht="15.75">
      <c r="A211" s="19"/>
      <c r="B211" s="37"/>
      <c r="C211" s="37"/>
    </row>
    <row r="212" spans="1:3" ht="15.75">
      <c r="A212" s="19"/>
      <c r="B212" s="37"/>
      <c r="C212" s="37"/>
    </row>
    <row r="213" spans="1:3" ht="15.75">
      <c r="A213" s="19"/>
      <c r="B213" s="37"/>
      <c r="C213" s="37"/>
    </row>
    <row r="214" spans="1:3" ht="15.75">
      <c r="A214" s="19"/>
      <c r="B214" s="37"/>
      <c r="C214" s="37"/>
    </row>
    <row r="215" spans="1:3" ht="15.75">
      <c r="A215" s="19"/>
      <c r="B215" s="37"/>
      <c r="C215" s="37"/>
    </row>
    <row r="216" spans="1:3" ht="15.75">
      <c r="A216" s="19"/>
      <c r="B216" s="37"/>
      <c r="C216" s="37"/>
    </row>
    <row r="217" spans="1:3" ht="15.75">
      <c r="A217" s="19"/>
      <c r="B217" s="37"/>
      <c r="C217" s="37"/>
    </row>
    <row r="218" spans="1:3" ht="15.75">
      <c r="A218" s="19"/>
      <c r="B218" s="37"/>
      <c r="C218" s="37"/>
    </row>
    <row r="219" spans="1:3" ht="15.75">
      <c r="A219" s="19"/>
      <c r="B219" s="37"/>
      <c r="C219" s="37"/>
    </row>
    <row r="220" spans="1:3" ht="15.75">
      <c r="A220" s="19"/>
      <c r="B220" s="37"/>
      <c r="C220" s="37"/>
    </row>
    <row r="221" spans="1:3" ht="15.75">
      <c r="A221" s="19"/>
      <c r="B221" s="37"/>
      <c r="C221" s="37"/>
    </row>
    <row r="222" spans="1:3" ht="15.75">
      <c r="A222" s="19"/>
      <c r="B222" s="37"/>
      <c r="C222" s="37"/>
    </row>
    <row r="223" spans="1:3" ht="15.75">
      <c r="A223" s="19"/>
      <c r="B223" s="37"/>
      <c r="C223" s="37"/>
    </row>
    <row r="224" spans="1:3" ht="15.75">
      <c r="A224" s="19"/>
      <c r="B224" s="37"/>
      <c r="C224" s="37"/>
    </row>
    <row r="225" spans="1:3" ht="15.75">
      <c r="A225" s="19"/>
      <c r="B225" s="37"/>
      <c r="C225" s="37"/>
    </row>
    <row r="226" spans="1:3" ht="15.75">
      <c r="A226" s="19"/>
      <c r="B226" s="37"/>
      <c r="C226" s="37"/>
    </row>
    <row r="227" spans="1:3" ht="15.75">
      <c r="A227" s="19"/>
      <c r="B227" s="37"/>
      <c r="C227" s="37"/>
    </row>
    <row r="228" spans="1:3" ht="15.75">
      <c r="A228" s="19"/>
      <c r="B228" s="37"/>
      <c r="C228" s="37"/>
    </row>
    <row r="229" spans="1:3" ht="15.75">
      <c r="A229" s="19"/>
      <c r="B229" s="37"/>
      <c r="C229" s="37"/>
    </row>
    <row r="230" spans="1:3" ht="15.75">
      <c r="A230" s="19"/>
      <c r="B230" s="37"/>
      <c r="C230" s="37"/>
    </row>
    <row r="231" spans="1:3" ht="15.75">
      <c r="A231" s="19"/>
      <c r="B231" s="37"/>
      <c r="C231" s="37"/>
    </row>
    <row r="232" spans="1:3" ht="15.75">
      <c r="A232" s="19"/>
      <c r="B232" s="37"/>
      <c r="C232" s="37"/>
    </row>
    <row r="233" spans="1:3" ht="15.75">
      <c r="A233" s="19"/>
      <c r="B233" s="37"/>
      <c r="C233" s="37"/>
    </row>
    <row r="234" spans="1:3" ht="15.75">
      <c r="A234" s="19"/>
      <c r="B234" s="37"/>
      <c r="C234" s="37"/>
    </row>
    <row r="235" spans="1:3" ht="15.75">
      <c r="A235" s="19"/>
      <c r="B235" s="37"/>
      <c r="C235" s="37"/>
    </row>
    <row r="236" spans="1:3" ht="15.75">
      <c r="A236" s="19"/>
      <c r="B236" s="37"/>
      <c r="C236" s="37"/>
    </row>
    <row r="237" spans="1:3" ht="15.75">
      <c r="A237" s="19"/>
      <c r="B237" s="37"/>
      <c r="C237" s="37"/>
    </row>
    <row r="238" spans="1:3" ht="15.75">
      <c r="A238" s="19"/>
      <c r="B238" s="37"/>
      <c r="C238" s="37"/>
    </row>
    <row r="239" spans="1:3" ht="15.75">
      <c r="A239" s="19"/>
      <c r="B239" s="37"/>
      <c r="C239" s="37"/>
    </row>
    <row r="240" spans="1:3" ht="15.75">
      <c r="A240" s="19"/>
      <c r="B240" s="37"/>
      <c r="C240" s="37"/>
    </row>
    <row r="241" spans="1:3" ht="15.75">
      <c r="A241" s="19"/>
      <c r="B241" s="37"/>
      <c r="C241" s="37"/>
    </row>
    <row r="242" spans="1:3" ht="15.75">
      <c r="A242" s="19"/>
      <c r="B242" s="37"/>
      <c r="C242" s="37"/>
    </row>
    <row r="243" spans="1:3" ht="15.75">
      <c r="A243" s="19"/>
      <c r="B243" s="37"/>
      <c r="C243" s="37"/>
    </row>
    <row r="244" spans="1:3" ht="15.75">
      <c r="A244" s="19"/>
      <c r="B244" s="37"/>
      <c r="C244" s="37"/>
    </row>
    <row r="245" spans="1:3" ht="15.75">
      <c r="A245" s="19"/>
      <c r="B245" s="37"/>
      <c r="C245" s="37"/>
    </row>
    <row r="246" spans="1:3" ht="15.75">
      <c r="A246" s="19"/>
      <c r="B246" s="37"/>
      <c r="C246" s="37"/>
    </row>
    <row r="247" spans="1:3" ht="15.75">
      <c r="A247" s="19"/>
      <c r="B247" s="37"/>
      <c r="C247" s="37"/>
    </row>
    <row r="248" spans="1:3" ht="15.75">
      <c r="A248" s="19"/>
      <c r="B248" s="37"/>
      <c r="C248" s="37"/>
    </row>
    <row r="249" spans="1:3" ht="15.75">
      <c r="A249" s="19"/>
      <c r="B249" s="37"/>
      <c r="C249" s="37"/>
    </row>
    <row r="250" spans="1:3" ht="15.75">
      <c r="A250" s="19"/>
      <c r="B250" s="37"/>
      <c r="C250" s="37"/>
    </row>
    <row r="251" spans="1:3" ht="15.75">
      <c r="A251" s="19"/>
      <c r="B251" s="37"/>
      <c r="C251" s="37"/>
    </row>
    <row r="252" spans="1:3" ht="15.75">
      <c r="A252" s="19"/>
      <c r="B252" s="37"/>
      <c r="C252" s="37"/>
    </row>
    <row r="253" spans="1:3" ht="15.75">
      <c r="A253" s="19"/>
      <c r="B253" s="37"/>
      <c r="C253" s="37"/>
    </row>
    <row r="254" spans="1:3" ht="15.75">
      <c r="A254" s="19"/>
      <c r="B254" s="37"/>
      <c r="C254" s="37"/>
    </row>
    <row r="255" spans="1:3" ht="15.75">
      <c r="A255" s="19"/>
      <c r="B255" s="37"/>
      <c r="C255" s="37"/>
    </row>
    <row r="256" spans="1:3" ht="15.75">
      <c r="A256" s="19"/>
      <c r="B256" s="37"/>
      <c r="C256" s="37"/>
    </row>
    <row r="257" spans="1:3" ht="15.75">
      <c r="A257" s="19"/>
      <c r="B257" s="37"/>
      <c r="C257" s="37"/>
    </row>
    <row r="258" spans="1:3" ht="15.75">
      <c r="A258" s="19"/>
      <c r="B258" s="37"/>
      <c r="C258" s="37"/>
    </row>
    <row r="259" spans="1:3" ht="15.75">
      <c r="A259" s="19"/>
      <c r="B259" s="37"/>
      <c r="C259" s="37"/>
    </row>
    <row r="260" spans="1:3" ht="15.75">
      <c r="A260" s="19"/>
      <c r="B260" s="37"/>
      <c r="C260" s="37"/>
    </row>
    <row r="261" spans="1:3" ht="15.75">
      <c r="A261" s="19"/>
      <c r="B261" s="37"/>
      <c r="C261" s="37"/>
    </row>
    <row r="262" spans="1:3" ht="15.75">
      <c r="A262" s="19"/>
      <c r="B262" s="37"/>
      <c r="C262" s="37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E9" sqref="E9"/>
    </sheetView>
  </sheetViews>
  <sheetFormatPr baseColWidth="10" defaultRowHeight="15"/>
  <cols>
    <col min="1" max="1" width="72" style="20" customWidth="1"/>
    <col min="2" max="3" width="9.85546875" style="457" customWidth="1"/>
    <col min="4" max="4" width="12.7109375" style="457" customWidth="1"/>
    <col min="5" max="5" width="9.85546875" style="457" customWidth="1"/>
    <col min="6" max="256" width="11.42578125" style="375"/>
    <col min="257" max="257" width="72" style="375" customWidth="1"/>
    <col min="258" max="259" width="9.85546875" style="375" customWidth="1"/>
    <col min="260" max="260" width="12.7109375" style="375" customWidth="1"/>
    <col min="261" max="261" width="9.85546875" style="375" customWidth="1"/>
    <col min="262" max="512" width="11.42578125" style="375"/>
    <col min="513" max="513" width="72" style="375" customWidth="1"/>
    <col min="514" max="515" width="9.85546875" style="375" customWidth="1"/>
    <col min="516" max="516" width="12.7109375" style="375" customWidth="1"/>
    <col min="517" max="517" width="9.85546875" style="375" customWidth="1"/>
    <col min="518" max="768" width="11.42578125" style="375"/>
    <col min="769" max="769" width="72" style="375" customWidth="1"/>
    <col min="770" max="771" width="9.85546875" style="375" customWidth="1"/>
    <col min="772" max="772" width="12.7109375" style="375" customWidth="1"/>
    <col min="773" max="773" width="9.85546875" style="375" customWidth="1"/>
    <col min="774" max="1024" width="11.42578125" style="375"/>
    <col min="1025" max="1025" width="72" style="375" customWidth="1"/>
    <col min="1026" max="1027" width="9.85546875" style="375" customWidth="1"/>
    <col min="1028" max="1028" width="12.7109375" style="375" customWidth="1"/>
    <col min="1029" max="1029" width="9.85546875" style="375" customWidth="1"/>
    <col min="1030" max="1280" width="11.42578125" style="375"/>
    <col min="1281" max="1281" width="72" style="375" customWidth="1"/>
    <col min="1282" max="1283" width="9.85546875" style="375" customWidth="1"/>
    <col min="1284" max="1284" width="12.7109375" style="375" customWidth="1"/>
    <col min="1285" max="1285" width="9.85546875" style="375" customWidth="1"/>
    <col min="1286" max="1536" width="11.42578125" style="375"/>
    <col min="1537" max="1537" width="72" style="375" customWidth="1"/>
    <col min="1538" max="1539" width="9.85546875" style="375" customWidth="1"/>
    <col min="1540" max="1540" width="12.7109375" style="375" customWidth="1"/>
    <col min="1541" max="1541" width="9.85546875" style="375" customWidth="1"/>
    <col min="1542" max="1792" width="11.42578125" style="375"/>
    <col min="1793" max="1793" width="72" style="375" customWidth="1"/>
    <col min="1794" max="1795" width="9.85546875" style="375" customWidth="1"/>
    <col min="1796" max="1796" width="12.7109375" style="375" customWidth="1"/>
    <col min="1797" max="1797" width="9.85546875" style="375" customWidth="1"/>
    <col min="1798" max="2048" width="11.42578125" style="375"/>
    <col min="2049" max="2049" width="72" style="375" customWidth="1"/>
    <col min="2050" max="2051" width="9.85546875" style="375" customWidth="1"/>
    <col min="2052" max="2052" width="12.7109375" style="375" customWidth="1"/>
    <col min="2053" max="2053" width="9.85546875" style="375" customWidth="1"/>
    <col min="2054" max="2304" width="11.42578125" style="375"/>
    <col min="2305" max="2305" width="72" style="375" customWidth="1"/>
    <col min="2306" max="2307" width="9.85546875" style="375" customWidth="1"/>
    <col min="2308" max="2308" width="12.7109375" style="375" customWidth="1"/>
    <col min="2309" max="2309" width="9.85546875" style="375" customWidth="1"/>
    <col min="2310" max="2560" width="11.42578125" style="375"/>
    <col min="2561" max="2561" width="72" style="375" customWidth="1"/>
    <col min="2562" max="2563" width="9.85546875" style="375" customWidth="1"/>
    <col min="2564" max="2564" width="12.7109375" style="375" customWidth="1"/>
    <col min="2565" max="2565" width="9.85546875" style="375" customWidth="1"/>
    <col min="2566" max="2816" width="11.42578125" style="375"/>
    <col min="2817" max="2817" width="72" style="375" customWidth="1"/>
    <col min="2818" max="2819" width="9.85546875" style="375" customWidth="1"/>
    <col min="2820" max="2820" width="12.7109375" style="375" customWidth="1"/>
    <col min="2821" max="2821" width="9.85546875" style="375" customWidth="1"/>
    <col min="2822" max="3072" width="11.42578125" style="375"/>
    <col min="3073" max="3073" width="72" style="375" customWidth="1"/>
    <col min="3074" max="3075" width="9.85546875" style="375" customWidth="1"/>
    <col min="3076" max="3076" width="12.7109375" style="375" customWidth="1"/>
    <col min="3077" max="3077" width="9.85546875" style="375" customWidth="1"/>
    <col min="3078" max="3328" width="11.42578125" style="375"/>
    <col min="3329" max="3329" width="72" style="375" customWidth="1"/>
    <col min="3330" max="3331" width="9.85546875" style="375" customWidth="1"/>
    <col min="3332" max="3332" width="12.7109375" style="375" customWidth="1"/>
    <col min="3333" max="3333" width="9.85546875" style="375" customWidth="1"/>
    <col min="3334" max="3584" width="11.42578125" style="375"/>
    <col min="3585" max="3585" width="72" style="375" customWidth="1"/>
    <col min="3586" max="3587" width="9.85546875" style="375" customWidth="1"/>
    <col min="3588" max="3588" width="12.7109375" style="375" customWidth="1"/>
    <col min="3589" max="3589" width="9.85546875" style="375" customWidth="1"/>
    <col min="3590" max="3840" width="11.42578125" style="375"/>
    <col min="3841" max="3841" width="72" style="375" customWidth="1"/>
    <col min="3842" max="3843" width="9.85546875" style="375" customWidth="1"/>
    <col min="3844" max="3844" width="12.7109375" style="375" customWidth="1"/>
    <col min="3845" max="3845" width="9.85546875" style="375" customWidth="1"/>
    <col min="3846" max="4096" width="11.42578125" style="375"/>
    <col min="4097" max="4097" width="72" style="375" customWidth="1"/>
    <col min="4098" max="4099" width="9.85546875" style="375" customWidth="1"/>
    <col min="4100" max="4100" width="12.7109375" style="375" customWidth="1"/>
    <col min="4101" max="4101" width="9.85546875" style="375" customWidth="1"/>
    <col min="4102" max="4352" width="11.42578125" style="375"/>
    <col min="4353" max="4353" width="72" style="375" customWidth="1"/>
    <col min="4354" max="4355" width="9.85546875" style="375" customWidth="1"/>
    <col min="4356" max="4356" width="12.7109375" style="375" customWidth="1"/>
    <col min="4357" max="4357" width="9.85546875" style="375" customWidth="1"/>
    <col min="4358" max="4608" width="11.42578125" style="375"/>
    <col min="4609" max="4609" width="72" style="375" customWidth="1"/>
    <col min="4610" max="4611" width="9.85546875" style="375" customWidth="1"/>
    <col min="4612" max="4612" width="12.7109375" style="375" customWidth="1"/>
    <col min="4613" max="4613" width="9.85546875" style="375" customWidth="1"/>
    <col min="4614" max="4864" width="11.42578125" style="375"/>
    <col min="4865" max="4865" width="72" style="375" customWidth="1"/>
    <col min="4866" max="4867" width="9.85546875" style="375" customWidth="1"/>
    <col min="4868" max="4868" width="12.7109375" style="375" customWidth="1"/>
    <col min="4869" max="4869" width="9.85546875" style="375" customWidth="1"/>
    <col min="4870" max="5120" width="11.42578125" style="375"/>
    <col min="5121" max="5121" width="72" style="375" customWidth="1"/>
    <col min="5122" max="5123" width="9.85546875" style="375" customWidth="1"/>
    <col min="5124" max="5124" width="12.7109375" style="375" customWidth="1"/>
    <col min="5125" max="5125" width="9.85546875" style="375" customWidth="1"/>
    <col min="5126" max="5376" width="11.42578125" style="375"/>
    <col min="5377" max="5377" width="72" style="375" customWidth="1"/>
    <col min="5378" max="5379" width="9.85546875" style="375" customWidth="1"/>
    <col min="5380" max="5380" width="12.7109375" style="375" customWidth="1"/>
    <col min="5381" max="5381" width="9.85546875" style="375" customWidth="1"/>
    <col min="5382" max="5632" width="11.42578125" style="375"/>
    <col min="5633" max="5633" width="72" style="375" customWidth="1"/>
    <col min="5634" max="5635" width="9.85546875" style="375" customWidth="1"/>
    <col min="5636" max="5636" width="12.7109375" style="375" customWidth="1"/>
    <col min="5637" max="5637" width="9.85546875" style="375" customWidth="1"/>
    <col min="5638" max="5888" width="11.42578125" style="375"/>
    <col min="5889" max="5889" width="72" style="375" customWidth="1"/>
    <col min="5890" max="5891" width="9.85546875" style="375" customWidth="1"/>
    <col min="5892" max="5892" width="12.7109375" style="375" customWidth="1"/>
    <col min="5893" max="5893" width="9.85546875" style="375" customWidth="1"/>
    <col min="5894" max="6144" width="11.42578125" style="375"/>
    <col min="6145" max="6145" width="72" style="375" customWidth="1"/>
    <col min="6146" max="6147" width="9.85546875" style="375" customWidth="1"/>
    <col min="6148" max="6148" width="12.7109375" style="375" customWidth="1"/>
    <col min="6149" max="6149" width="9.85546875" style="375" customWidth="1"/>
    <col min="6150" max="6400" width="11.42578125" style="375"/>
    <col min="6401" max="6401" width="72" style="375" customWidth="1"/>
    <col min="6402" max="6403" width="9.85546875" style="375" customWidth="1"/>
    <col min="6404" max="6404" width="12.7109375" style="375" customWidth="1"/>
    <col min="6405" max="6405" width="9.85546875" style="375" customWidth="1"/>
    <col min="6406" max="6656" width="11.42578125" style="375"/>
    <col min="6657" max="6657" width="72" style="375" customWidth="1"/>
    <col min="6658" max="6659" width="9.85546875" style="375" customWidth="1"/>
    <col min="6660" max="6660" width="12.7109375" style="375" customWidth="1"/>
    <col min="6661" max="6661" width="9.85546875" style="375" customWidth="1"/>
    <col min="6662" max="6912" width="11.42578125" style="375"/>
    <col min="6913" max="6913" width="72" style="375" customWidth="1"/>
    <col min="6914" max="6915" width="9.85546875" style="375" customWidth="1"/>
    <col min="6916" max="6916" width="12.7109375" style="375" customWidth="1"/>
    <col min="6917" max="6917" width="9.85546875" style="375" customWidth="1"/>
    <col min="6918" max="7168" width="11.42578125" style="375"/>
    <col min="7169" max="7169" width="72" style="375" customWidth="1"/>
    <col min="7170" max="7171" width="9.85546875" style="375" customWidth="1"/>
    <col min="7172" max="7172" width="12.7109375" style="375" customWidth="1"/>
    <col min="7173" max="7173" width="9.85546875" style="375" customWidth="1"/>
    <col min="7174" max="7424" width="11.42578125" style="375"/>
    <col min="7425" max="7425" width="72" style="375" customWidth="1"/>
    <col min="7426" max="7427" width="9.85546875" style="375" customWidth="1"/>
    <col min="7428" max="7428" width="12.7109375" style="375" customWidth="1"/>
    <col min="7429" max="7429" width="9.85546875" style="375" customWidth="1"/>
    <col min="7430" max="7680" width="11.42578125" style="375"/>
    <col min="7681" max="7681" width="72" style="375" customWidth="1"/>
    <col min="7682" max="7683" width="9.85546875" style="375" customWidth="1"/>
    <col min="7684" max="7684" width="12.7109375" style="375" customWidth="1"/>
    <col min="7685" max="7685" width="9.85546875" style="375" customWidth="1"/>
    <col min="7686" max="7936" width="11.42578125" style="375"/>
    <col min="7937" max="7937" width="72" style="375" customWidth="1"/>
    <col min="7938" max="7939" width="9.85546875" style="375" customWidth="1"/>
    <col min="7940" max="7940" width="12.7109375" style="375" customWidth="1"/>
    <col min="7941" max="7941" width="9.85546875" style="375" customWidth="1"/>
    <col min="7942" max="8192" width="11.42578125" style="375"/>
    <col min="8193" max="8193" width="72" style="375" customWidth="1"/>
    <col min="8194" max="8195" width="9.85546875" style="375" customWidth="1"/>
    <col min="8196" max="8196" width="12.7109375" style="375" customWidth="1"/>
    <col min="8197" max="8197" width="9.85546875" style="375" customWidth="1"/>
    <col min="8198" max="8448" width="11.42578125" style="375"/>
    <col min="8449" max="8449" width="72" style="375" customWidth="1"/>
    <col min="8450" max="8451" width="9.85546875" style="375" customWidth="1"/>
    <col min="8452" max="8452" width="12.7109375" style="375" customWidth="1"/>
    <col min="8453" max="8453" width="9.85546875" style="375" customWidth="1"/>
    <col min="8454" max="8704" width="11.42578125" style="375"/>
    <col min="8705" max="8705" width="72" style="375" customWidth="1"/>
    <col min="8706" max="8707" width="9.85546875" style="375" customWidth="1"/>
    <col min="8708" max="8708" width="12.7109375" style="375" customWidth="1"/>
    <col min="8709" max="8709" width="9.85546875" style="375" customWidth="1"/>
    <col min="8710" max="8960" width="11.42578125" style="375"/>
    <col min="8961" max="8961" width="72" style="375" customWidth="1"/>
    <col min="8962" max="8963" width="9.85546875" style="375" customWidth="1"/>
    <col min="8964" max="8964" width="12.7109375" style="375" customWidth="1"/>
    <col min="8965" max="8965" width="9.85546875" style="375" customWidth="1"/>
    <col min="8966" max="9216" width="11.42578125" style="375"/>
    <col min="9217" max="9217" width="72" style="375" customWidth="1"/>
    <col min="9218" max="9219" width="9.85546875" style="375" customWidth="1"/>
    <col min="9220" max="9220" width="12.7109375" style="375" customWidth="1"/>
    <col min="9221" max="9221" width="9.85546875" style="375" customWidth="1"/>
    <col min="9222" max="9472" width="11.42578125" style="375"/>
    <col min="9473" max="9473" width="72" style="375" customWidth="1"/>
    <col min="9474" max="9475" width="9.85546875" style="375" customWidth="1"/>
    <col min="9476" max="9476" width="12.7109375" style="375" customWidth="1"/>
    <col min="9477" max="9477" width="9.85546875" style="375" customWidth="1"/>
    <col min="9478" max="9728" width="11.42578125" style="375"/>
    <col min="9729" max="9729" width="72" style="375" customWidth="1"/>
    <col min="9730" max="9731" width="9.85546875" style="375" customWidth="1"/>
    <col min="9732" max="9732" width="12.7109375" style="375" customWidth="1"/>
    <col min="9733" max="9733" width="9.85546875" style="375" customWidth="1"/>
    <col min="9734" max="9984" width="11.42578125" style="375"/>
    <col min="9985" max="9985" width="72" style="375" customWidth="1"/>
    <col min="9986" max="9987" width="9.85546875" style="375" customWidth="1"/>
    <col min="9988" max="9988" width="12.7109375" style="375" customWidth="1"/>
    <col min="9989" max="9989" width="9.85546875" style="375" customWidth="1"/>
    <col min="9990" max="10240" width="11.42578125" style="375"/>
    <col min="10241" max="10241" width="72" style="375" customWidth="1"/>
    <col min="10242" max="10243" width="9.85546875" style="375" customWidth="1"/>
    <col min="10244" max="10244" width="12.7109375" style="375" customWidth="1"/>
    <col min="10245" max="10245" width="9.85546875" style="375" customWidth="1"/>
    <col min="10246" max="10496" width="11.42578125" style="375"/>
    <col min="10497" max="10497" width="72" style="375" customWidth="1"/>
    <col min="10498" max="10499" width="9.85546875" style="375" customWidth="1"/>
    <col min="10500" max="10500" width="12.7109375" style="375" customWidth="1"/>
    <col min="10501" max="10501" width="9.85546875" style="375" customWidth="1"/>
    <col min="10502" max="10752" width="11.42578125" style="375"/>
    <col min="10753" max="10753" width="72" style="375" customWidth="1"/>
    <col min="10754" max="10755" width="9.85546875" style="375" customWidth="1"/>
    <col min="10756" max="10756" width="12.7109375" style="375" customWidth="1"/>
    <col min="10757" max="10757" width="9.85546875" style="375" customWidth="1"/>
    <col min="10758" max="11008" width="11.42578125" style="375"/>
    <col min="11009" max="11009" width="72" style="375" customWidth="1"/>
    <col min="11010" max="11011" width="9.85546875" style="375" customWidth="1"/>
    <col min="11012" max="11012" width="12.7109375" style="375" customWidth="1"/>
    <col min="11013" max="11013" width="9.85546875" style="375" customWidth="1"/>
    <col min="11014" max="11264" width="11.42578125" style="375"/>
    <col min="11265" max="11265" width="72" style="375" customWidth="1"/>
    <col min="11266" max="11267" width="9.85546875" style="375" customWidth="1"/>
    <col min="11268" max="11268" width="12.7109375" style="375" customWidth="1"/>
    <col min="11269" max="11269" width="9.85546875" style="375" customWidth="1"/>
    <col min="11270" max="11520" width="11.42578125" style="375"/>
    <col min="11521" max="11521" width="72" style="375" customWidth="1"/>
    <col min="11522" max="11523" width="9.85546875" style="375" customWidth="1"/>
    <col min="11524" max="11524" width="12.7109375" style="375" customWidth="1"/>
    <col min="11525" max="11525" width="9.85546875" style="375" customWidth="1"/>
    <col min="11526" max="11776" width="11.42578125" style="375"/>
    <col min="11777" max="11777" width="72" style="375" customWidth="1"/>
    <col min="11778" max="11779" width="9.85546875" style="375" customWidth="1"/>
    <col min="11780" max="11780" width="12.7109375" style="375" customWidth="1"/>
    <col min="11781" max="11781" width="9.85546875" style="375" customWidth="1"/>
    <col min="11782" max="12032" width="11.42578125" style="375"/>
    <col min="12033" max="12033" width="72" style="375" customWidth="1"/>
    <col min="12034" max="12035" width="9.85546875" style="375" customWidth="1"/>
    <col min="12036" max="12036" width="12.7109375" style="375" customWidth="1"/>
    <col min="12037" max="12037" width="9.85546875" style="375" customWidth="1"/>
    <col min="12038" max="12288" width="11.42578125" style="375"/>
    <col min="12289" max="12289" width="72" style="375" customWidth="1"/>
    <col min="12290" max="12291" width="9.85546875" style="375" customWidth="1"/>
    <col min="12292" max="12292" width="12.7109375" style="375" customWidth="1"/>
    <col min="12293" max="12293" width="9.85546875" style="375" customWidth="1"/>
    <col min="12294" max="12544" width="11.42578125" style="375"/>
    <col min="12545" max="12545" width="72" style="375" customWidth="1"/>
    <col min="12546" max="12547" width="9.85546875" style="375" customWidth="1"/>
    <col min="12548" max="12548" width="12.7109375" style="375" customWidth="1"/>
    <col min="12549" max="12549" width="9.85546875" style="375" customWidth="1"/>
    <col min="12550" max="12800" width="11.42578125" style="375"/>
    <col min="12801" max="12801" width="72" style="375" customWidth="1"/>
    <col min="12802" max="12803" width="9.85546875" style="375" customWidth="1"/>
    <col min="12804" max="12804" width="12.7109375" style="375" customWidth="1"/>
    <col min="12805" max="12805" width="9.85546875" style="375" customWidth="1"/>
    <col min="12806" max="13056" width="11.42578125" style="375"/>
    <col min="13057" max="13057" width="72" style="375" customWidth="1"/>
    <col min="13058" max="13059" width="9.85546875" style="375" customWidth="1"/>
    <col min="13060" max="13060" width="12.7109375" style="375" customWidth="1"/>
    <col min="13061" max="13061" width="9.85546875" style="375" customWidth="1"/>
    <col min="13062" max="13312" width="11.42578125" style="375"/>
    <col min="13313" max="13313" width="72" style="375" customWidth="1"/>
    <col min="13314" max="13315" width="9.85546875" style="375" customWidth="1"/>
    <col min="13316" max="13316" width="12.7109375" style="375" customWidth="1"/>
    <col min="13317" max="13317" width="9.85546875" style="375" customWidth="1"/>
    <col min="13318" max="13568" width="11.42578125" style="375"/>
    <col min="13569" max="13569" width="72" style="375" customWidth="1"/>
    <col min="13570" max="13571" width="9.85546875" style="375" customWidth="1"/>
    <col min="13572" max="13572" width="12.7109375" style="375" customWidth="1"/>
    <col min="13573" max="13573" width="9.85546875" style="375" customWidth="1"/>
    <col min="13574" max="13824" width="11.42578125" style="375"/>
    <col min="13825" max="13825" width="72" style="375" customWidth="1"/>
    <col min="13826" max="13827" width="9.85546875" style="375" customWidth="1"/>
    <col min="13828" max="13828" width="12.7109375" style="375" customWidth="1"/>
    <col min="13829" max="13829" width="9.85546875" style="375" customWidth="1"/>
    <col min="13830" max="14080" width="11.42578125" style="375"/>
    <col min="14081" max="14081" width="72" style="375" customWidth="1"/>
    <col min="14082" max="14083" width="9.85546875" style="375" customWidth="1"/>
    <col min="14084" max="14084" width="12.7109375" style="375" customWidth="1"/>
    <col min="14085" max="14085" width="9.85546875" style="375" customWidth="1"/>
    <col min="14086" max="14336" width="11.42578125" style="375"/>
    <col min="14337" max="14337" width="72" style="375" customWidth="1"/>
    <col min="14338" max="14339" width="9.85546875" style="375" customWidth="1"/>
    <col min="14340" max="14340" width="12.7109375" style="375" customWidth="1"/>
    <col min="14341" max="14341" width="9.85546875" style="375" customWidth="1"/>
    <col min="14342" max="14592" width="11.42578125" style="375"/>
    <col min="14593" max="14593" width="72" style="375" customWidth="1"/>
    <col min="14594" max="14595" width="9.85546875" style="375" customWidth="1"/>
    <col min="14596" max="14596" width="12.7109375" style="375" customWidth="1"/>
    <col min="14597" max="14597" width="9.85546875" style="375" customWidth="1"/>
    <col min="14598" max="14848" width="11.42578125" style="375"/>
    <col min="14849" max="14849" width="72" style="375" customWidth="1"/>
    <col min="14850" max="14851" width="9.85546875" style="375" customWidth="1"/>
    <col min="14852" max="14852" width="12.7109375" style="375" customWidth="1"/>
    <col min="14853" max="14853" width="9.85546875" style="375" customWidth="1"/>
    <col min="14854" max="15104" width="11.42578125" style="375"/>
    <col min="15105" max="15105" width="72" style="375" customWidth="1"/>
    <col min="15106" max="15107" width="9.85546875" style="375" customWidth="1"/>
    <col min="15108" max="15108" width="12.7109375" style="375" customWidth="1"/>
    <col min="15109" max="15109" width="9.85546875" style="375" customWidth="1"/>
    <col min="15110" max="15360" width="11.42578125" style="375"/>
    <col min="15361" max="15361" width="72" style="375" customWidth="1"/>
    <col min="15362" max="15363" width="9.85546875" style="375" customWidth="1"/>
    <col min="15364" max="15364" width="12.7109375" style="375" customWidth="1"/>
    <col min="15365" max="15365" width="9.85546875" style="375" customWidth="1"/>
    <col min="15366" max="15616" width="11.42578125" style="375"/>
    <col min="15617" max="15617" width="72" style="375" customWidth="1"/>
    <col min="15618" max="15619" width="9.85546875" style="375" customWidth="1"/>
    <col min="15620" max="15620" width="12.7109375" style="375" customWidth="1"/>
    <col min="15621" max="15621" width="9.85546875" style="375" customWidth="1"/>
    <col min="15622" max="15872" width="11.42578125" style="375"/>
    <col min="15873" max="15873" width="72" style="375" customWidth="1"/>
    <col min="15874" max="15875" width="9.85546875" style="375" customWidth="1"/>
    <col min="15876" max="15876" width="12.7109375" style="375" customWidth="1"/>
    <col min="15877" max="15877" width="9.85546875" style="375" customWidth="1"/>
    <col min="15878" max="16128" width="11.42578125" style="375"/>
    <col min="16129" max="16129" width="72" style="375" customWidth="1"/>
    <col min="16130" max="16131" width="9.85546875" style="375" customWidth="1"/>
    <col min="16132" max="16132" width="12.7109375" style="375" customWidth="1"/>
    <col min="16133" max="16133" width="9.85546875" style="375" customWidth="1"/>
    <col min="16134" max="16384" width="11.42578125" style="375"/>
  </cols>
  <sheetData>
    <row r="1" spans="1:25" s="1" customFormat="1" ht="3.75" customHeight="1">
      <c r="A1" s="133"/>
      <c r="B1" s="466"/>
      <c r="C1" s="466"/>
      <c r="D1" s="466"/>
      <c r="E1" s="466"/>
    </row>
    <row r="2" spans="1:25" s="1" customFormat="1" ht="39" customHeight="1">
      <c r="A2" s="828" t="s">
        <v>548</v>
      </c>
      <c r="B2" s="828"/>
      <c r="C2" s="828"/>
      <c r="D2" s="828"/>
      <c r="E2" s="828"/>
    </row>
    <row r="3" spans="1:25" s="1" customFormat="1" ht="20.25" customHeight="1">
      <c r="A3" s="828" t="s">
        <v>135</v>
      </c>
      <c r="B3" s="828"/>
      <c r="C3" s="828"/>
      <c r="D3" s="828"/>
      <c r="E3" s="828"/>
    </row>
    <row r="4" spans="1:25" s="1" customFormat="1" ht="20.25" customHeight="1">
      <c r="A4" s="828" t="s">
        <v>923</v>
      </c>
      <c r="B4" s="828"/>
      <c r="C4" s="828"/>
      <c r="D4" s="828"/>
      <c r="E4" s="828"/>
    </row>
    <row r="5" spans="1:25" s="33" customFormat="1" ht="39" customHeight="1">
      <c r="A5" s="849" t="s">
        <v>736</v>
      </c>
      <c r="B5" s="849"/>
      <c r="C5" s="849"/>
      <c r="D5" s="849"/>
      <c r="E5" s="849"/>
    </row>
    <row r="6" spans="1:25" ht="7.5" customHeight="1">
      <c r="A6" s="107"/>
    </row>
    <row r="7" spans="1:25" ht="24" customHeight="1">
      <c r="A7" s="108"/>
      <c r="B7" s="467"/>
      <c r="C7" s="109"/>
      <c r="D7" s="458"/>
      <c r="E7" s="459"/>
    </row>
    <row r="8" spans="1:25" ht="37.5" customHeight="1">
      <c r="A8" s="658" t="s">
        <v>925</v>
      </c>
      <c r="B8" s="659" t="s">
        <v>551</v>
      </c>
      <c r="C8" s="659" t="s">
        <v>550</v>
      </c>
      <c r="D8" s="660" t="s">
        <v>43</v>
      </c>
      <c r="E8" s="661" t="s">
        <v>11</v>
      </c>
      <c r="X8" s="375">
        <v>1</v>
      </c>
      <c r="Y8" s="375">
        <v>1</v>
      </c>
    </row>
    <row r="9" spans="1:25" ht="33.75" customHeight="1">
      <c r="A9" s="113" t="s">
        <v>926</v>
      </c>
      <c r="B9" s="114">
        <v>817802.03164400009</v>
      </c>
      <c r="C9" s="114">
        <v>47725.365226000002</v>
      </c>
      <c r="D9" s="114">
        <v>865527.39687000006</v>
      </c>
      <c r="E9" s="115">
        <v>0.2217334820038854</v>
      </c>
    </row>
    <row r="10" spans="1:25" ht="27" customHeight="1">
      <c r="A10" s="113" t="s">
        <v>927</v>
      </c>
      <c r="B10" s="114">
        <v>11196.544179999999</v>
      </c>
      <c r="C10" s="114">
        <v>5675.4843600000004</v>
      </c>
      <c r="D10" s="114">
        <v>16872.028539999999</v>
      </c>
      <c r="E10" s="115">
        <v>4.3223283863364909E-3</v>
      </c>
    </row>
    <row r="11" spans="1:25" ht="27" customHeight="1">
      <c r="A11" s="113" t="s">
        <v>928</v>
      </c>
      <c r="B11" s="114">
        <v>1435.7999399999999</v>
      </c>
      <c r="C11" s="114">
        <v>0</v>
      </c>
      <c r="D11" s="114">
        <v>1435.7999399999999</v>
      </c>
      <c r="E11" s="115">
        <v>3.6782766358230866E-4</v>
      </c>
    </row>
    <row r="12" spans="1:25" ht="27" customHeight="1">
      <c r="A12" s="113" t="s">
        <v>139</v>
      </c>
      <c r="B12" s="114">
        <v>119956.4369404</v>
      </c>
      <c r="C12" s="114">
        <v>16331.085070000001</v>
      </c>
      <c r="D12" s="114">
        <v>136287.52201040002</v>
      </c>
      <c r="E12" s="115">
        <v>3.4914558358672104E-2</v>
      </c>
    </row>
    <row r="13" spans="1:25" ht="27" customHeight="1">
      <c r="A13" s="113" t="s">
        <v>929</v>
      </c>
      <c r="B13" s="114">
        <v>420847.16875940003</v>
      </c>
      <c r="C13" s="114">
        <v>174665.00990180002</v>
      </c>
      <c r="D13" s="114">
        <v>595512.17866119999</v>
      </c>
      <c r="E13" s="115">
        <v>0.15256014936994605</v>
      </c>
    </row>
    <row r="14" spans="1:25" ht="27" customHeight="1">
      <c r="A14" s="113" t="s">
        <v>141</v>
      </c>
      <c r="B14" s="114">
        <v>4762.0783825999997</v>
      </c>
      <c r="C14" s="114">
        <v>542.92955000000006</v>
      </c>
      <c r="D14" s="114">
        <v>5305.0079325999995</v>
      </c>
      <c r="E14" s="115">
        <v>1.3590533184824284E-3</v>
      </c>
    </row>
    <row r="15" spans="1:25" ht="27" customHeight="1">
      <c r="A15" s="113" t="s">
        <v>98</v>
      </c>
      <c r="B15" s="114">
        <v>119338.2591232</v>
      </c>
      <c r="C15" s="114">
        <v>85321.450672599996</v>
      </c>
      <c r="D15" s="114">
        <v>204659.70979579998</v>
      </c>
      <c r="E15" s="115">
        <v>5.2430356616133052E-2</v>
      </c>
    </row>
    <row r="16" spans="1:25" ht="27" customHeight="1">
      <c r="A16" s="113" t="s">
        <v>142</v>
      </c>
      <c r="B16" s="114">
        <v>681836.03299660003</v>
      </c>
      <c r="C16" s="114">
        <v>303026.47360520001</v>
      </c>
      <c r="D16" s="114">
        <v>984862.50660179998</v>
      </c>
      <c r="E16" s="115">
        <v>0.2523051190217741</v>
      </c>
    </row>
    <row r="17" spans="1:11" ht="27" customHeight="1">
      <c r="A17" s="113" t="s">
        <v>930</v>
      </c>
      <c r="B17" s="114">
        <v>189456.0443866</v>
      </c>
      <c r="C17" s="114">
        <v>61652.788118000004</v>
      </c>
      <c r="D17" s="114">
        <v>251108.8325046</v>
      </c>
      <c r="E17" s="115">
        <v>6.4329836345478814E-2</v>
      </c>
    </row>
    <row r="18" spans="1:11" ht="27" customHeight="1">
      <c r="A18" s="113" t="s">
        <v>144</v>
      </c>
      <c r="B18" s="114">
        <v>358146.18238520005</v>
      </c>
      <c r="C18" s="114">
        <v>82006.526130600003</v>
      </c>
      <c r="D18" s="114">
        <v>440152.70851580007</v>
      </c>
      <c r="E18" s="115">
        <v>0.11275968042789561</v>
      </c>
    </row>
    <row r="19" spans="1:11" ht="27" customHeight="1">
      <c r="A19" s="113" t="s">
        <v>145</v>
      </c>
      <c r="B19" s="114">
        <v>6355.3943266000006</v>
      </c>
      <c r="C19" s="114">
        <v>1302.1001200000001</v>
      </c>
      <c r="D19" s="114">
        <v>7657.4944466000006</v>
      </c>
      <c r="E19" s="115">
        <v>1.9617205800881855E-3</v>
      </c>
    </row>
    <row r="20" spans="1:11" ht="27" customHeight="1">
      <c r="A20" s="113" t="s">
        <v>146</v>
      </c>
      <c r="B20" s="114">
        <v>153830.73229760001</v>
      </c>
      <c r="C20" s="114">
        <v>94712.8093926</v>
      </c>
      <c r="D20" s="114">
        <v>248543.54169020001</v>
      </c>
      <c r="E20" s="115">
        <v>6.3672652220878631E-2</v>
      </c>
    </row>
    <row r="21" spans="1:11" ht="27" customHeight="1">
      <c r="A21" s="113" t="s">
        <v>147</v>
      </c>
      <c r="B21" s="114">
        <v>11219.3693814</v>
      </c>
      <c r="C21" s="114">
        <v>575.11428999999998</v>
      </c>
      <c r="D21" s="114">
        <v>11794.483671399999</v>
      </c>
      <c r="E21" s="115">
        <v>3.0215472581860896E-3</v>
      </c>
    </row>
    <row r="22" spans="1:11" ht="27" customHeight="1">
      <c r="A22" s="113" t="s">
        <v>148</v>
      </c>
      <c r="B22" s="114">
        <v>22152.601593400002</v>
      </c>
      <c r="C22" s="114">
        <v>4197.2658499999998</v>
      </c>
      <c r="D22" s="114">
        <v>26349.867443400002</v>
      </c>
      <c r="E22" s="115">
        <v>6.7503904321164435E-3</v>
      </c>
    </row>
    <row r="23" spans="1:11" ht="27" customHeight="1">
      <c r="A23" s="113" t="s">
        <v>149</v>
      </c>
      <c r="B23" s="114">
        <v>57820.620578800001</v>
      </c>
      <c r="C23" s="114">
        <v>37454.826079599996</v>
      </c>
      <c r="D23" s="114">
        <v>95275.446658400004</v>
      </c>
      <c r="E23" s="115">
        <v>2.4407958215348687E-2</v>
      </c>
    </row>
    <row r="24" spans="1:11" ht="27" customHeight="1">
      <c r="A24" s="113" t="s">
        <v>150</v>
      </c>
      <c r="B24" s="114">
        <v>618.69594999999993</v>
      </c>
      <c r="C24" s="114">
        <v>376.91575280000001</v>
      </c>
      <c r="D24" s="114">
        <v>995.61170279999988</v>
      </c>
      <c r="E24" s="115">
        <v>2.5505888130635234E-4</v>
      </c>
    </row>
    <row r="25" spans="1:11" ht="27" customHeight="1">
      <c r="A25" s="113" t="s">
        <v>151</v>
      </c>
      <c r="B25" s="114">
        <v>14.978209999999999</v>
      </c>
      <c r="C25" s="114">
        <v>0</v>
      </c>
      <c r="D25" s="114">
        <v>14.978209999999999</v>
      </c>
      <c r="E25" s="115">
        <v>3.8371641030610238E-6</v>
      </c>
    </row>
    <row r="26" spans="1:11" s="140" customFormat="1" ht="39" customHeight="1">
      <c r="A26" s="119" t="s">
        <v>152</v>
      </c>
      <c r="B26" s="139">
        <v>8873.8411983999995</v>
      </c>
      <c r="C26" s="139">
        <v>2229.3262615999997</v>
      </c>
      <c r="D26" s="139">
        <v>11103.167459999999</v>
      </c>
      <c r="E26" s="463">
        <v>2.844443735786001E-3</v>
      </c>
    </row>
    <row r="27" spans="1:11" ht="24" customHeight="1">
      <c r="A27" s="141" t="s">
        <v>39</v>
      </c>
      <c r="B27" s="468">
        <v>2985662.8122742004</v>
      </c>
      <c r="C27" s="468">
        <v>917795.47038080008</v>
      </c>
      <c r="D27" s="468">
        <v>3903458.2826550007</v>
      </c>
      <c r="E27" s="322">
        <v>1</v>
      </c>
    </row>
    <row r="28" spans="1:11" ht="36" customHeight="1">
      <c r="A28" s="142" t="s">
        <v>153</v>
      </c>
      <c r="B28" s="115">
        <v>0.7648763214765173</v>
      </c>
      <c r="C28" s="115">
        <v>0.23512367852348265</v>
      </c>
      <c r="D28" s="115">
        <v>1</v>
      </c>
      <c r="E28" s="115"/>
    </row>
    <row r="29" spans="1:11" ht="14.25" customHeight="1" thickBot="1">
      <c r="A29" s="143"/>
      <c r="B29" s="469"/>
      <c r="C29" s="145"/>
      <c r="D29" s="470"/>
      <c r="E29" s="663"/>
    </row>
    <row r="30" spans="1:11" ht="15" customHeight="1" thickTop="1">
      <c r="A30" s="433" t="s">
        <v>737</v>
      </c>
      <c r="B30" s="471"/>
      <c r="C30" s="148"/>
      <c r="D30" s="148"/>
      <c r="E30" s="148"/>
    </row>
    <row r="31" spans="1:11" ht="15" customHeight="1">
      <c r="A31" s="607"/>
      <c r="C31" s="18"/>
      <c r="D31" s="464"/>
      <c r="E31" s="148"/>
    </row>
    <row r="32" spans="1:11" ht="15" customHeight="1">
      <c r="A32" s="675"/>
      <c r="C32" s="18"/>
      <c r="D32" s="464"/>
      <c r="E32" s="148"/>
      <c r="F32" s="150"/>
      <c r="G32" s="17"/>
      <c r="H32" s="17"/>
      <c r="I32" s="17"/>
      <c r="J32" s="17"/>
      <c r="K32" s="17"/>
    </row>
    <row r="33" spans="1:5" ht="9" customHeight="1">
      <c r="A33" s="129"/>
      <c r="C33" s="18"/>
      <c r="D33" s="464"/>
      <c r="E33" s="148"/>
    </row>
    <row r="34" spans="1:5" ht="9" customHeight="1">
      <c r="A34" s="16"/>
      <c r="C34" s="18"/>
      <c r="D34" s="464"/>
      <c r="E34" s="148"/>
    </row>
    <row r="35" spans="1:5" ht="9" customHeight="1">
      <c r="A35" s="16"/>
      <c r="C35" s="18"/>
      <c r="D35" s="464"/>
      <c r="E35" s="148"/>
    </row>
    <row r="36" spans="1:5" ht="9" customHeight="1">
      <c r="A36" s="16"/>
      <c r="B36" s="472"/>
      <c r="C36" s="18"/>
      <c r="D36" s="464"/>
      <c r="E36" s="148"/>
    </row>
    <row r="37" spans="1:5" ht="9" customHeight="1">
      <c r="A37" s="16"/>
      <c r="B37" s="472"/>
      <c r="C37" s="18"/>
      <c r="D37" s="464"/>
      <c r="E37" s="148"/>
    </row>
    <row r="38" spans="1:5" ht="9" customHeight="1">
      <c r="A38" s="16"/>
      <c r="B38" s="472"/>
      <c r="C38" s="18"/>
      <c r="D38" s="464"/>
      <c r="E38" s="148"/>
    </row>
    <row r="39" spans="1:5" ht="9" customHeight="1">
      <c r="A39" s="126"/>
      <c r="B39" s="472"/>
      <c r="C39" s="18"/>
      <c r="D39" s="464"/>
      <c r="E39" s="148"/>
    </row>
    <row r="40" spans="1:5" ht="9" customHeight="1">
      <c r="A40" s="16"/>
      <c r="B40" s="472"/>
      <c r="C40" s="18"/>
      <c r="D40" s="464"/>
      <c r="E40" s="148"/>
    </row>
    <row r="41" spans="1:5" ht="9" customHeight="1">
      <c r="A41" s="16"/>
      <c r="B41" s="472"/>
      <c r="C41" s="18"/>
      <c r="D41" s="464"/>
      <c r="E41" s="148"/>
    </row>
    <row r="42" spans="1:5" ht="9" customHeight="1">
      <c r="A42" s="16"/>
      <c r="B42" s="472"/>
      <c r="C42" s="18"/>
      <c r="D42" s="464"/>
      <c r="E42" s="148"/>
    </row>
    <row r="43" spans="1:5" ht="9" customHeight="1">
      <c r="A43" s="16"/>
      <c r="C43" s="18"/>
      <c r="D43" s="464"/>
      <c r="E43" s="148"/>
    </row>
    <row r="44" spans="1:5" ht="9" customHeight="1">
      <c r="A44" s="16"/>
      <c r="C44" s="18"/>
      <c r="D44" s="464"/>
      <c r="E44" s="148"/>
    </row>
    <row r="45" spans="1:5" ht="9" customHeight="1">
      <c r="A45" s="126"/>
      <c r="C45" s="18"/>
      <c r="D45" s="464"/>
      <c r="E45" s="148"/>
    </row>
    <row r="46" spans="1:5" ht="9" customHeight="1">
      <c r="A46" s="16"/>
      <c r="C46" s="18"/>
      <c r="D46" s="464"/>
      <c r="E46" s="148"/>
    </row>
    <row r="47" spans="1:5" ht="9" customHeight="1">
      <c r="A47" s="16"/>
      <c r="C47" s="18"/>
      <c r="D47" s="464"/>
      <c r="E47" s="148"/>
    </row>
    <row r="48" spans="1:5" ht="9" customHeight="1">
      <c r="A48" s="16"/>
      <c r="C48" s="18"/>
      <c r="D48" s="464"/>
      <c r="E48" s="148"/>
    </row>
    <row r="49" spans="1:5" ht="9" customHeight="1">
      <c r="A49" s="16"/>
      <c r="C49" s="18"/>
      <c r="D49" s="464"/>
      <c r="E49" s="148"/>
    </row>
    <row r="50" spans="1:5" ht="9" customHeight="1">
      <c r="A50" s="16"/>
      <c r="C50" s="18"/>
      <c r="D50" s="464"/>
      <c r="E50" s="148"/>
    </row>
    <row r="51" spans="1:5" ht="9" customHeight="1">
      <c r="A51" s="126"/>
      <c r="C51" s="18"/>
      <c r="D51" s="464"/>
      <c r="E51" s="148"/>
    </row>
    <row r="52" spans="1:5" ht="9" customHeight="1">
      <c r="A52" s="16"/>
      <c r="C52" s="18"/>
      <c r="D52" s="464"/>
      <c r="E52" s="148"/>
    </row>
    <row r="53" spans="1:5" ht="9" customHeight="1">
      <c r="A53" s="16"/>
      <c r="C53" s="18"/>
      <c r="D53" s="464"/>
      <c r="E53" s="148"/>
    </row>
    <row r="54" spans="1:5" ht="9" customHeight="1">
      <c r="A54" s="16"/>
      <c r="C54" s="18"/>
      <c r="D54" s="464"/>
      <c r="E54" s="148"/>
    </row>
    <row r="55" spans="1:5" ht="9" customHeight="1">
      <c r="A55" s="16"/>
      <c r="C55" s="18"/>
      <c r="D55" s="464"/>
      <c r="E55" s="148"/>
    </row>
    <row r="56" spans="1:5" ht="9" customHeight="1">
      <c r="A56" s="126"/>
      <c r="C56" s="18"/>
      <c r="D56" s="464"/>
      <c r="E56" s="148"/>
    </row>
    <row r="57" spans="1:5" ht="9" customHeight="1">
      <c r="A57" s="127"/>
      <c r="C57" s="18"/>
      <c r="D57" s="464"/>
      <c r="E57" s="148"/>
    </row>
    <row r="58" spans="1:5" ht="9" customHeight="1">
      <c r="A58" s="127"/>
      <c r="C58" s="18"/>
      <c r="D58" s="464"/>
      <c r="E58" s="148"/>
    </row>
    <row r="59" spans="1:5" ht="9" customHeight="1">
      <c r="A59" s="127"/>
      <c r="C59" s="18"/>
      <c r="D59" s="464"/>
      <c r="E59" s="148"/>
    </row>
    <row r="60" spans="1:5" ht="9" customHeight="1">
      <c r="A60" s="127"/>
      <c r="C60" s="18"/>
      <c r="D60" s="464"/>
      <c r="E60" s="148"/>
    </row>
    <row r="61" spans="1:5" ht="9" customHeight="1">
      <c r="A61" s="128"/>
      <c r="C61" s="18"/>
      <c r="D61" s="464"/>
      <c r="E61" s="148"/>
    </row>
    <row r="62" spans="1:5" ht="9" customHeight="1">
      <c r="A62" s="128"/>
      <c r="C62" s="18"/>
      <c r="D62" s="464"/>
      <c r="E62" s="148"/>
    </row>
    <row r="63" spans="1:5" ht="9" customHeight="1">
      <c r="A63" s="129"/>
      <c r="C63" s="18"/>
      <c r="D63" s="464"/>
      <c r="E63" s="148"/>
    </row>
    <row r="64" spans="1:5" ht="9" customHeight="1">
      <c r="A64" s="16"/>
      <c r="C64" s="18"/>
      <c r="D64" s="464"/>
      <c r="E64" s="148"/>
    </row>
    <row r="65" spans="1:5" ht="9" customHeight="1">
      <c r="A65" s="16"/>
      <c r="C65" s="18"/>
      <c r="D65" s="464"/>
      <c r="E65" s="148"/>
    </row>
    <row r="66" spans="1:5" ht="9" customHeight="1">
      <c r="A66" s="16"/>
      <c r="C66" s="18"/>
      <c r="D66" s="464"/>
      <c r="E66" s="148"/>
    </row>
    <row r="67" spans="1:5" ht="9" customHeight="1">
      <c r="A67" s="16"/>
      <c r="C67" s="18"/>
      <c r="D67" s="464"/>
      <c r="E67" s="148"/>
    </row>
    <row r="68" spans="1:5" ht="9" customHeight="1">
      <c r="A68" s="127"/>
      <c r="C68" s="18"/>
      <c r="D68" s="464"/>
      <c r="E68" s="148"/>
    </row>
    <row r="69" spans="1:5" ht="9" customHeight="1">
      <c r="A69" s="129"/>
      <c r="C69" s="18"/>
      <c r="D69" s="464"/>
      <c r="E69" s="148"/>
    </row>
    <row r="70" spans="1:5" ht="9" customHeight="1">
      <c r="A70" s="16"/>
      <c r="C70" s="18"/>
      <c r="D70" s="464"/>
      <c r="E70" s="148"/>
    </row>
    <row r="71" spans="1:5" ht="9" customHeight="1">
      <c r="A71" s="16"/>
      <c r="C71" s="18"/>
      <c r="D71" s="464"/>
      <c r="E71" s="148"/>
    </row>
    <row r="72" spans="1:5" ht="9" customHeight="1">
      <c r="A72" s="16"/>
      <c r="C72" s="18"/>
      <c r="D72" s="464"/>
      <c r="E72" s="148"/>
    </row>
    <row r="73" spans="1:5" ht="9" customHeight="1">
      <c r="A73" s="16"/>
      <c r="C73" s="18"/>
      <c r="D73" s="464"/>
      <c r="E73" s="148"/>
    </row>
    <row r="74" spans="1:5" ht="9" customHeight="1">
      <c r="A74" s="127"/>
      <c r="C74" s="18"/>
      <c r="D74" s="464"/>
      <c r="E74" s="148"/>
    </row>
    <row r="75" spans="1:5" ht="9" customHeight="1">
      <c r="A75" s="129"/>
      <c r="C75" s="18"/>
      <c r="D75" s="464"/>
      <c r="E75" s="148"/>
    </row>
    <row r="76" spans="1:5" ht="9" customHeight="1">
      <c r="A76" s="16"/>
      <c r="C76" s="18"/>
      <c r="D76" s="464"/>
      <c r="E76" s="148"/>
    </row>
    <row r="77" spans="1:5" ht="9" customHeight="1">
      <c r="A77" s="16"/>
      <c r="C77" s="18"/>
      <c r="D77" s="464"/>
      <c r="E77" s="148"/>
    </row>
    <row r="78" spans="1:5" ht="9" customHeight="1">
      <c r="A78" s="16"/>
      <c r="C78" s="465"/>
      <c r="E78" s="471"/>
    </row>
    <row r="79" spans="1:5" ht="9" customHeight="1">
      <c r="A79" s="16"/>
      <c r="C79" s="465"/>
      <c r="E79" s="471"/>
    </row>
    <row r="80" spans="1:5" ht="9" customHeight="1">
      <c r="A80" s="16"/>
      <c r="C80" s="465"/>
      <c r="E80" s="471"/>
    </row>
    <row r="81" spans="1:5" ht="9" customHeight="1">
      <c r="A81" s="16"/>
      <c r="C81" s="465"/>
      <c r="E81" s="471"/>
    </row>
    <row r="82" spans="1:5" ht="9" customHeight="1">
      <c r="A82" s="16"/>
      <c r="C82" s="465"/>
      <c r="E82" s="471"/>
    </row>
    <row r="83" spans="1:5" ht="9" customHeight="1">
      <c r="A83" s="16"/>
      <c r="C83" s="465"/>
      <c r="E83" s="471"/>
    </row>
    <row r="84" spans="1:5" ht="9" customHeight="1">
      <c r="A84" s="127"/>
      <c r="C84" s="465"/>
      <c r="E84" s="471"/>
    </row>
    <row r="85" spans="1:5" ht="9" customHeight="1">
      <c r="A85" s="129"/>
      <c r="C85" s="465"/>
      <c r="E85" s="471"/>
    </row>
    <row r="86" spans="1:5" ht="9" customHeight="1">
      <c r="A86" s="16"/>
      <c r="C86" s="465"/>
      <c r="E86" s="471"/>
    </row>
    <row r="87" spans="1:5" ht="9" customHeight="1">
      <c r="A87" s="16"/>
      <c r="C87" s="465"/>
      <c r="E87" s="471"/>
    </row>
    <row r="88" spans="1:5" ht="9" customHeight="1">
      <c r="A88" s="16"/>
      <c r="C88" s="465"/>
      <c r="E88" s="471"/>
    </row>
    <row r="89" spans="1:5" ht="9" customHeight="1">
      <c r="A89" s="16"/>
      <c r="C89" s="465"/>
      <c r="E89" s="471"/>
    </row>
    <row r="90" spans="1:5" ht="9" customHeight="1">
      <c r="A90" s="16"/>
      <c r="C90" s="465"/>
      <c r="E90" s="471"/>
    </row>
    <row r="91" spans="1:5" ht="9" customHeight="1">
      <c r="A91" s="16"/>
      <c r="C91" s="465"/>
      <c r="E91" s="471"/>
    </row>
    <row r="92" spans="1:5" ht="9" customHeight="1">
      <c r="A92" s="16"/>
      <c r="C92" s="465"/>
      <c r="E92" s="471"/>
    </row>
    <row r="93" spans="1:5" ht="9" customHeight="1">
      <c r="A93" s="16"/>
      <c r="C93" s="465"/>
      <c r="E93" s="471"/>
    </row>
    <row r="94" spans="1:5" ht="9" customHeight="1">
      <c r="A94" s="16"/>
      <c r="C94" s="465"/>
      <c r="E94" s="471"/>
    </row>
    <row r="95" spans="1:5" ht="9" customHeight="1">
      <c r="A95" s="129"/>
      <c r="C95" s="465"/>
      <c r="E95" s="471"/>
    </row>
    <row r="96" spans="1:5" ht="9" customHeight="1">
      <c r="A96" s="16"/>
      <c r="C96" s="465"/>
      <c r="E96" s="471"/>
    </row>
    <row r="97" spans="1:5" ht="9" customHeight="1">
      <c r="A97" s="16"/>
      <c r="C97" s="465"/>
      <c r="E97" s="471"/>
    </row>
    <row r="98" spans="1:5" ht="9" customHeight="1">
      <c r="A98" s="16"/>
      <c r="C98" s="465"/>
      <c r="E98" s="471"/>
    </row>
    <row r="99" spans="1:5">
      <c r="A99" s="130"/>
      <c r="C99" s="465"/>
      <c r="E99" s="471"/>
    </row>
    <row r="100" spans="1:5">
      <c r="A100" s="130"/>
      <c r="C100" s="465"/>
      <c r="E100" s="471"/>
    </row>
    <row r="101" spans="1:5">
      <c r="A101" s="130"/>
      <c r="C101" s="465"/>
      <c r="E101" s="471"/>
    </row>
    <row r="102" spans="1:5">
      <c r="A102" s="130"/>
      <c r="C102" s="465"/>
      <c r="E102" s="471"/>
    </row>
    <row r="103" spans="1:5">
      <c r="A103" s="130"/>
      <c r="C103" s="465"/>
      <c r="E103" s="471"/>
    </row>
    <row r="104" spans="1:5">
      <c r="A104" s="130"/>
      <c r="C104" s="465"/>
      <c r="E104" s="471"/>
    </row>
    <row r="105" spans="1:5">
      <c r="A105" s="130"/>
      <c r="C105" s="465"/>
      <c r="E105" s="471"/>
    </row>
    <row r="106" spans="1:5" ht="15.75">
      <c r="A106" s="131"/>
      <c r="C106" s="465"/>
      <c r="E106" s="471"/>
    </row>
    <row r="107" spans="1:5" ht="15.75">
      <c r="A107" s="131"/>
      <c r="C107" s="465"/>
      <c r="E107" s="471"/>
    </row>
    <row r="108" spans="1:5" ht="15.75">
      <c r="A108" s="131"/>
      <c r="C108" s="465"/>
      <c r="E108" s="471"/>
    </row>
    <row r="109" spans="1:5" ht="15.75">
      <c r="A109" s="131"/>
      <c r="C109" s="465"/>
      <c r="E109" s="471"/>
    </row>
    <row r="110" spans="1:5" ht="15.75">
      <c r="A110" s="131"/>
      <c r="C110" s="465"/>
      <c r="E110" s="471"/>
    </row>
    <row r="111" spans="1:5" ht="15.75">
      <c r="A111" s="131"/>
      <c r="C111" s="465"/>
      <c r="E111" s="471"/>
    </row>
    <row r="112" spans="1:5" ht="15.75">
      <c r="A112" s="131"/>
      <c r="C112" s="465"/>
      <c r="E112" s="471"/>
    </row>
    <row r="113" spans="1:5" ht="15.75">
      <c r="A113" s="131"/>
      <c r="C113" s="465"/>
      <c r="E113" s="471"/>
    </row>
    <row r="114" spans="1:5" ht="15.75">
      <c r="A114" s="131"/>
      <c r="C114" s="465"/>
      <c r="E114" s="471"/>
    </row>
    <row r="115" spans="1:5" ht="15.75">
      <c r="A115" s="131"/>
      <c r="C115" s="465"/>
      <c r="E115" s="471"/>
    </row>
    <row r="116" spans="1:5" ht="15.75">
      <c r="A116" s="131"/>
      <c r="C116" s="465"/>
      <c r="E116" s="471"/>
    </row>
    <row r="117" spans="1:5" ht="15.75">
      <c r="A117" s="131"/>
      <c r="C117" s="465"/>
      <c r="E117" s="471"/>
    </row>
    <row r="118" spans="1:5" ht="15.75">
      <c r="A118" s="131"/>
      <c r="C118" s="465"/>
      <c r="E118" s="471"/>
    </row>
    <row r="119" spans="1:5" ht="15.75">
      <c r="A119" s="131"/>
      <c r="C119" s="465"/>
      <c r="E119" s="471"/>
    </row>
    <row r="120" spans="1:5" ht="15.75">
      <c r="A120" s="131"/>
      <c r="C120" s="465"/>
      <c r="E120" s="471"/>
    </row>
    <row r="121" spans="1:5" ht="15.75">
      <c r="A121" s="131"/>
      <c r="C121" s="465"/>
      <c r="E121" s="471"/>
    </row>
    <row r="122" spans="1:5" ht="15.75">
      <c r="A122" s="131"/>
      <c r="C122" s="465"/>
      <c r="E122" s="471"/>
    </row>
    <row r="123" spans="1:5" ht="15.75">
      <c r="A123" s="131"/>
      <c r="C123" s="465"/>
      <c r="E123" s="471"/>
    </row>
    <row r="124" spans="1:5" ht="15.75">
      <c r="A124" s="131"/>
      <c r="C124" s="465"/>
      <c r="E124" s="471"/>
    </row>
    <row r="125" spans="1:5" ht="15.75">
      <c r="A125" s="131"/>
      <c r="C125" s="465"/>
      <c r="E125" s="471"/>
    </row>
    <row r="126" spans="1:5" ht="15.75">
      <c r="A126" s="131"/>
      <c r="C126" s="465"/>
      <c r="E126" s="471"/>
    </row>
    <row r="127" spans="1:5" ht="15.75">
      <c r="A127" s="131"/>
      <c r="C127" s="465"/>
      <c r="E127" s="471"/>
    </row>
    <row r="128" spans="1:5" ht="15.75">
      <c r="A128" s="131"/>
      <c r="C128" s="465"/>
      <c r="E128" s="471"/>
    </row>
    <row r="129" spans="1:5" ht="15.75">
      <c r="A129" s="131"/>
      <c r="C129" s="465"/>
      <c r="E129" s="471"/>
    </row>
    <row r="130" spans="1:5" ht="15.75">
      <c r="A130" s="131"/>
      <c r="C130" s="465"/>
      <c r="E130" s="471"/>
    </row>
    <row r="131" spans="1:5" ht="15.75">
      <c r="A131" s="131"/>
      <c r="C131" s="465"/>
      <c r="E131" s="471"/>
    </row>
    <row r="132" spans="1:5" ht="15.75">
      <c r="A132" s="131"/>
      <c r="C132" s="465"/>
      <c r="E132" s="471"/>
    </row>
    <row r="133" spans="1:5" ht="15.75">
      <c r="A133" s="131"/>
      <c r="C133" s="465"/>
      <c r="E133" s="471"/>
    </row>
    <row r="134" spans="1:5" ht="15.75">
      <c r="A134" s="131"/>
      <c r="C134" s="465"/>
      <c r="E134" s="471"/>
    </row>
    <row r="135" spans="1:5" ht="15.75">
      <c r="A135" s="131"/>
      <c r="C135" s="465"/>
      <c r="E135" s="471"/>
    </row>
    <row r="136" spans="1:5" ht="15.75">
      <c r="A136" s="131"/>
      <c r="C136" s="465"/>
      <c r="E136" s="471"/>
    </row>
    <row r="137" spans="1:5" ht="15.75">
      <c r="A137" s="131"/>
      <c r="C137" s="465"/>
      <c r="E137" s="471"/>
    </row>
    <row r="138" spans="1:5" ht="15.75">
      <c r="A138" s="131"/>
      <c r="C138" s="465"/>
      <c r="E138" s="471"/>
    </row>
    <row r="139" spans="1:5" ht="15.75">
      <c r="A139" s="131"/>
      <c r="C139" s="465"/>
      <c r="E139" s="471"/>
    </row>
    <row r="140" spans="1:5" ht="15.75">
      <c r="A140" s="131"/>
      <c r="C140" s="465"/>
      <c r="E140" s="471"/>
    </row>
    <row r="141" spans="1:5" ht="15.75">
      <c r="A141" s="131"/>
      <c r="C141" s="465"/>
      <c r="E141" s="471"/>
    </row>
    <row r="142" spans="1:5" ht="15.75">
      <c r="A142" s="131"/>
      <c r="C142" s="465"/>
      <c r="E142" s="471"/>
    </row>
    <row r="143" spans="1:5" ht="15.75">
      <c r="A143" s="131"/>
      <c r="C143" s="465"/>
      <c r="E143" s="471"/>
    </row>
    <row r="144" spans="1:5" ht="15.75">
      <c r="A144" s="131"/>
      <c r="C144" s="465"/>
      <c r="E144" s="471"/>
    </row>
    <row r="145" spans="1:5" ht="15.75">
      <c r="A145" s="131"/>
      <c r="C145" s="465"/>
      <c r="E145" s="471"/>
    </row>
    <row r="146" spans="1:5" ht="15.75">
      <c r="A146" s="131"/>
      <c r="C146" s="465"/>
      <c r="E146" s="471"/>
    </row>
    <row r="147" spans="1:5" ht="15.75">
      <c r="A147" s="131"/>
      <c r="C147" s="465"/>
      <c r="E147" s="471"/>
    </row>
    <row r="148" spans="1:5" ht="15.75">
      <c r="A148" s="131"/>
      <c r="C148" s="465"/>
      <c r="E148" s="471"/>
    </row>
    <row r="149" spans="1:5" ht="15.75">
      <c r="A149" s="131"/>
      <c r="C149" s="465"/>
      <c r="E149" s="471"/>
    </row>
    <row r="150" spans="1:5" ht="15.75">
      <c r="A150" s="131"/>
      <c r="C150" s="465"/>
      <c r="E150" s="471"/>
    </row>
    <row r="151" spans="1:5" ht="15.75">
      <c r="A151" s="131"/>
      <c r="C151" s="465"/>
      <c r="E151" s="471"/>
    </row>
    <row r="152" spans="1:5" ht="15.75">
      <c r="A152" s="131"/>
      <c r="C152" s="465"/>
      <c r="E152" s="471"/>
    </row>
    <row r="153" spans="1:5" ht="15.75">
      <c r="A153" s="131"/>
      <c r="C153" s="465"/>
      <c r="E153" s="471"/>
    </row>
    <row r="154" spans="1:5" ht="15.75">
      <c r="A154" s="131"/>
      <c r="C154" s="465"/>
      <c r="E154" s="471"/>
    </row>
    <row r="155" spans="1:5" ht="15.75">
      <c r="A155" s="131"/>
      <c r="C155" s="465"/>
      <c r="E155" s="471"/>
    </row>
    <row r="156" spans="1:5" ht="15.75">
      <c r="A156" s="131"/>
      <c r="C156" s="465"/>
      <c r="E156" s="471"/>
    </row>
    <row r="157" spans="1:5" ht="15.75">
      <c r="A157" s="131"/>
      <c r="C157" s="465"/>
      <c r="E157" s="471"/>
    </row>
    <row r="158" spans="1:5" ht="15.75">
      <c r="A158" s="131"/>
      <c r="C158" s="465"/>
      <c r="E158" s="471"/>
    </row>
    <row r="159" spans="1:5" ht="15.75">
      <c r="A159" s="131"/>
      <c r="C159" s="465"/>
      <c r="E159" s="471"/>
    </row>
    <row r="160" spans="1:5" ht="15.75">
      <c r="A160" s="131"/>
      <c r="C160" s="465"/>
      <c r="E160" s="471"/>
    </row>
    <row r="161" spans="1:5" ht="15.75">
      <c r="A161" s="131"/>
      <c r="C161" s="465"/>
      <c r="E161" s="471"/>
    </row>
    <row r="162" spans="1:5" ht="15.75">
      <c r="A162" s="131"/>
      <c r="C162" s="465"/>
      <c r="E162" s="471"/>
    </row>
    <row r="163" spans="1:5" ht="15.75">
      <c r="A163" s="131"/>
      <c r="C163" s="465"/>
      <c r="E163" s="471"/>
    </row>
    <row r="164" spans="1:5" ht="15.75">
      <c r="A164" s="131"/>
      <c r="C164" s="465"/>
      <c r="E164" s="471"/>
    </row>
    <row r="165" spans="1:5" ht="15.75">
      <c r="A165" s="131"/>
      <c r="C165" s="465"/>
      <c r="E165" s="471"/>
    </row>
    <row r="166" spans="1:5" ht="15.75">
      <c r="A166" s="131"/>
      <c r="C166" s="465"/>
      <c r="E166" s="471"/>
    </row>
    <row r="167" spans="1:5" ht="15.75">
      <c r="A167" s="131"/>
      <c r="C167" s="465"/>
      <c r="E167" s="471"/>
    </row>
    <row r="168" spans="1:5" ht="15.75">
      <c r="A168" s="131"/>
      <c r="C168" s="465"/>
      <c r="E168" s="471"/>
    </row>
    <row r="169" spans="1:5" ht="15.75">
      <c r="A169" s="131"/>
      <c r="C169" s="465"/>
      <c r="E169" s="471"/>
    </row>
    <row r="170" spans="1:5" ht="15.75">
      <c r="A170" s="131"/>
      <c r="C170" s="465"/>
      <c r="E170" s="471"/>
    </row>
    <row r="171" spans="1:5" ht="15.75">
      <c r="A171" s="131"/>
      <c r="C171" s="465"/>
      <c r="E171" s="471"/>
    </row>
    <row r="172" spans="1:5" ht="15.75">
      <c r="A172" s="131"/>
      <c r="C172" s="465"/>
      <c r="E172" s="471"/>
    </row>
    <row r="173" spans="1:5" ht="15.75">
      <c r="A173" s="131"/>
      <c r="C173" s="465"/>
      <c r="E173" s="471"/>
    </row>
    <row r="174" spans="1:5" ht="15.75">
      <c r="A174" s="131"/>
      <c r="C174" s="465"/>
      <c r="E174" s="471"/>
    </row>
    <row r="175" spans="1:5" ht="15.75">
      <c r="A175" s="131"/>
      <c r="C175" s="465"/>
      <c r="E175" s="471"/>
    </row>
    <row r="176" spans="1:5" ht="15.75">
      <c r="A176" s="131"/>
      <c r="C176" s="465"/>
      <c r="E176" s="471"/>
    </row>
    <row r="177" spans="1:5" ht="15.75">
      <c r="A177" s="131"/>
      <c r="C177" s="465"/>
      <c r="E177" s="471"/>
    </row>
    <row r="178" spans="1:5" ht="15.75">
      <c r="A178" s="131"/>
      <c r="C178" s="465"/>
      <c r="E178" s="471"/>
    </row>
    <row r="179" spans="1:5" ht="15.75">
      <c r="A179" s="131"/>
      <c r="C179" s="465"/>
      <c r="E179" s="471"/>
    </row>
    <row r="180" spans="1:5" ht="15.75">
      <c r="A180" s="131"/>
      <c r="C180" s="465"/>
      <c r="E180" s="471"/>
    </row>
    <row r="181" spans="1:5" ht="15.75">
      <c r="A181" s="131"/>
      <c r="C181" s="465"/>
      <c r="E181" s="471"/>
    </row>
    <row r="182" spans="1:5" ht="15.75">
      <c r="A182" s="131"/>
      <c r="C182" s="465"/>
      <c r="E182" s="471"/>
    </row>
    <row r="183" spans="1:5" ht="15.75">
      <c r="A183" s="131"/>
      <c r="C183" s="465"/>
      <c r="E183" s="471"/>
    </row>
    <row r="184" spans="1:5" ht="15.75">
      <c r="A184" s="131"/>
      <c r="C184" s="465"/>
      <c r="E184" s="471"/>
    </row>
    <row r="185" spans="1:5" ht="15.75">
      <c r="A185" s="131"/>
      <c r="C185" s="465"/>
      <c r="E185" s="471"/>
    </row>
    <row r="186" spans="1:5" ht="15.75">
      <c r="A186" s="131"/>
      <c r="C186" s="465"/>
      <c r="E186" s="471"/>
    </row>
    <row r="187" spans="1:5" ht="15.75">
      <c r="A187" s="131"/>
      <c r="C187" s="465"/>
      <c r="E187" s="471"/>
    </row>
    <row r="188" spans="1:5" ht="15.75">
      <c r="A188" s="131"/>
      <c r="C188" s="465"/>
      <c r="E188" s="471"/>
    </row>
    <row r="189" spans="1:5" ht="15.75">
      <c r="A189" s="131"/>
      <c r="C189" s="465"/>
      <c r="E189" s="471"/>
    </row>
    <row r="190" spans="1:5" ht="15.75">
      <c r="A190" s="131"/>
      <c r="C190" s="465"/>
      <c r="E190" s="471"/>
    </row>
    <row r="191" spans="1:5" ht="15.75">
      <c r="A191" s="131"/>
      <c r="C191" s="465"/>
      <c r="E191" s="471"/>
    </row>
    <row r="192" spans="1:5" ht="15.75">
      <c r="A192" s="131"/>
      <c r="C192" s="465"/>
      <c r="E192" s="471"/>
    </row>
    <row r="193" spans="1:5" ht="15.75">
      <c r="A193" s="131"/>
      <c r="C193" s="465"/>
      <c r="E193" s="471"/>
    </row>
    <row r="194" spans="1:5" ht="15.75">
      <c r="A194" s="131"/>
      <c r="C194" s="465"/>
      <c r="E194" s="471"/>
    </row>
    <row r="195" spans="1:5" ht="15.75">
      <c r="A195" s="131"/>
      <c r="C195" s="465"/>
      <c r="E195" s="471"/>
    </row>
    <row r="196" spans="1:5" ht="15.75">
      <c r="A196" s="131"/>
      <c r="C196" s="465"/>
      <c r="E196" s="471"/>
    </row>
    <row r="197" spans="1:5" ht="15.75">
      <c r="A197" s="19"/>
      <c r="C197" s="465"/>
      <c r="E197" s="471"/>
    </row>
    <row r="198" spans="1:5" ht="15.75">
      <c r="A198" s="19"/>
      <c r="C198" s="465"/>
      <c r="E198" s="471"/>
    </row>
    <row r="199" spans="1:5" ht="15.75">
      <c r="A199" s="19"/>
      <c r="C199" s="465"/>
      <c r="E199" s="471"/>
    </row>
    <row r="200" spans="1:5" ht="15.75">
      <c r="A200" s="19"/>
      <c r="C200" s="465"/>
    </row>
    <row r="201" spans="1:5" ht="15.75">
      <c r="A201" s="19"/>
      <c r="C201" s="465"/>
    </row>
    <row r="202" spans="1:5" ht="15.75">
      <c r="A202" s="19"/>
      <c r="C202" s="465"/>
    </row>
    <row r="203" spans="1:5" ht="15.75">
      <c r="A203" s="19"/>
      <c r="C203" s="465"/>
    </row>
    <row r="204" spans="1:5" ht="15.75">
      <c r="A204" s="19"/>
      <c r="C204" s="465"/>
    </row>
    <row r="205" spans="1:5" ht="15.75">
      <c r="A205" s="19"/>
      <c r="C205" s="465"/>
    </row>
    <row r="206" spans="1:5" ht="15.75">
      <c r="A206" s="19"/>
      <c r="C206" s="465"/>
    </row>
    <row r="207" spans="1:5" ht="15.75">
      <c r="A207" s="19"/>
      <c r="C207" s="465"/>
    </row>
    <row r="208" spans="1:5" ht="15.75">
      <c r="A208" s="19"/>
      <c r="C208" s="465"/>
    </row>
    <row r="209" spans="1:3" ht="15.75">
      <c r="A209" s="19"/>
      <c r="C209" s="465"/>
    </row>
    <row r="210" spans="1:3" ht="15.75">
      <c r="A210" s="19"/>
      <c r="C210" s="465"/>
    </row>
    <row r="211" spans="1:3" ht="15.75">
      <c r="A211" s="19"/>
      <c r="C211" s="465"/>
    </row>
    <row r="212" spans="1:3" ht="15.75">
      <c r="A212" s="19"/>
      <c r="C212" s="465"/>
    </row>
    <row r="213" spans="1:3" ht="15.75">
      <c r="A213" s="19"/>
      <c r="C213" s="465"/>
    </row>
    <row r="214" spans="1:3" ht="15.75">
      <c r="A214" s="19"/>
      <c r="C214" s="465"/>
    </row>
    <row r="215" spans="1:3" ht="15.75">
      <c r="A215" s="19"/>
      <c r="C215" s="465"/>
    </row>
    <row r="216" spans="1:3" ht="15.75">
      <c r="A216" s="19"/>
      <c r="C216" s="465"/>
    </row>
    <row r="217" spans="1:3" ht="15.75">
      <c r="A217" s="19"/>
      <c r="C217" s="465"/>
    </row>
    <row r="218" spans="1:3" ht="15.75">
      <c r="A218" s="19"/>
      <c r="C218" s="465"/>
    </row>
    <row r="219" spans="1:3" ht="15.75">
      <c r="A219" s="19"/>
      <c r="C219" s="465"/>
    </row>
    <row r="220" spans="1:3" ht="15.75">
      <c r="A220" s="19"/>
      <c r="C220" s="465"/>
    </row>
    <row r="221" spans="1:3" ht="15.75">
      <c r="A221" s="19"/>
      <c r="C221" s="465"/>
    </row>
    <row r="222" spans="1:3" ht="15.75">
      <c r="A222" s="19"/>
      <c r="C222" s="465"/>
    </row>
    <row r="223" spans="1:3" ht="15.75">
      <c r="A223" s="19"/>
      <c r="C223" s="465"/>
    </row>
    <row r="224" spans="1:3" ht="15.75">
      <c r="A224" s="19"/>
      <c r="C224" s="465"/>
    </row>
    <row r="225" spans="1:3" ht="15.75">
      <c r="A225" s="19"/>
      <c r="C225" s="465"/>
    </row>
    <row r="226" spans="1:3" ht="15.75">
      <c r="A226" s="19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  <c r="C268" s="46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zoomScale="70" zoomScaleNormal="70" workbookViewId="0">
      <selection activeCell="J20" sqref="J20"/>
    </sheetView>
  </sheetViews>
  <sheetFormatPr baseColWidth="10" defaultRowHeight="15"/>
  <cols>
    <col min="1" max="1" width="76.28515625" style="20" customWidth="1"/>
    <col min="2" max="5" width="12.140625" style="457" customWidth="1"/>
    <col min="6" max="256" width="11.42578125" style="375"/>
    <col min="257" max="257" width="76.28515625" style="375" customWidth="1"/>
    <col min="258" max="261" width="12.140625" style="375" customWidth="1"/>
    <col min="262" max="512" width="11.42578125" style="375"/>
    <col min="513" max="513" width="76.28515625" style="375" customWidth="1"/>
    <col min="514" max="517" width="12.140625" style="375" customWidth="1"/>
    <col min="518" max="768" width="11.42578125" style="375"/>
    <col min="769" max="769" width="76.28515625" style="375" customWidth="1"/>
    <col min="770" max="773" width="12.140625" style="375" customWidth="1"/>
    <col min="774" max="1024" width="11.42578125" style="375"/>
    <col min="1025" max="1025" width="76.28515625" style="375" customWidth="1"/>
    <col min="1026" max="1029" width="12.140625" style="375" customWidth="1"/>
    <col min="1030" max="1280" width="11.42578125" style="375"/>
    <col min="1281" max="1281" width="76.28515625" style="375" customWidth="1"/>
    <col min="1282" max="1285" width="12.140625" style="375" customWidth="1"/>
    <col min="1286" max="1536" width="11.42578125" style="375"/>
    <col min="1537" max="1537" width="76.28515625" style="375" customWidth="1"/>
    <col min="1538" max="1541" width="12.140625" style="375" customWidth="1"/>
    <col min="1542" max="1792" width="11.42578125" style="375"/>
    <col min="1793" max="1793" width="76.28515625" style="375" customWidth="1"/>
    <col min="1794" max="1797" width="12.140625" style="375" customWidth="1"/>
    <col min="1798" max="2048" width="11.42578125" style="375"/>
    <col min="2049" max="2049" width="76.28515625" style="375" customWidth="1"/>
    <col min="2050" max="2053" width="12.140625" style="375" customWidth="1"/>
    <col min="2054" max="2304" width="11.42578125" style="375"/>
    <col min="2305" max="2305" width="76.28515625" style="375" customWidth="1"/>
    <col min="2306" max="2309" width="12.140625" style="375" customWidth="1"/>
    <col min="2310" max="2560" width="11.42578125" style="375"/>
    <col min="2561" max="2561" width="76.28515625" style="375" customWidth="1"/>
    <col min="2562" max="2565" width="12.140625" style="375" customWidth="1"/>
    <col min="2566" max="2816" width="11.42578125" style="375"/>
    <col min="2817" max="2817" width="76.28515625" style="375" customWidth="1"/>
    <col min="2818" max="2821" width="12.140625" style="375" customWidth="1"/>
    <col min="2822" max="3072" width="11.42578125" style="375"/>
    <col min="3073" max="3073" width="76.28515625" style="375" customWidth="1"/>
    <col min="3074" max="3077" width="12.140625" style="375" customWidth="1"/>
    <col min="3078" max="3328" width="11.42578125" style="375"/>
    <col min="3329" max="3329" width="76.28515625" style="375" customWidth="1"/>
    <col min="3330" max="3333" width="12.140625" style="375" customWidth="1"/>
    <col min="3334" max="3584" width="11.42578125" style="375"/>
    <col min="3585" max="3585" width="76.28515625" style="375" customWidth="1"/>
    <col min="3586" max="3589" width="12.140625" style="375" customWidth="1"/>
    <col min="3590" max="3840" width="11.42578125" style="375"/>
    <col min="3841" max="3841" width="76.28515625" style="375" customWidth="1"/>
    <col min="3842" max="3845" width="12.140625" style="375" customWidth="1"/>
    <col min="3846" max="4096" width="11.42578125" style="375"/>
    <col min="4097" max="4097" width="76.28515625" style="375" customWidth="1"/>
    <col min="4098" max="4101" width="12.140625" style="375" customWidth="1"/>
    <col min="4102" max="4352" width="11.42578125" style="375"/>
    <col min="4353" max="4353" width="76.28515625" style="375" customWidth="1"/>
    <col min="4354" max="4357" width="12.140625" style="375" customWidth="1"/>
    <col min="4358" max="4608" width="11.42578125" style="375"/>
    <col min="4609" max="4609" width="76.28515625" style="375" customWidth="1"/>
    <col min="4610" max="4613" width="12.140625" style="375" customWidth="1"/>
    <col min="4614" max="4864" width="11.42578125" style="375"/>
    <col min="4865" max="4865" width="76.28515625" style="375" customWidth="1"/>
    <col min="4866" max="4869" width="12.140625" style="375" customWidth="1"/>
    <col min="4870" max="5120" width="11.42578125" style="375"/>
    <col min="5121" max="5121" width="76.28515625" style="375" customWidth="1"/>
    <col min="5122" max="5125" width="12.140625" style="375" customWidth="1"/>
    <col min="5126" max="5376" width="11.42578125" style="375"/>
    <col min="5377" max="5377" width="76.28515625" style="375" customWidth="1"/>
    <col min="5378" max="5381" width="12.140625" style="375" customWidth="1"/>
    <col min="5382" max="5632" width="11.42578125" style="375"/>
    <col min="5633" max="5633" width="76.28515625" style="375" customWidth="1"/>
    <col min="5634" max="5637" width="12.140625" style="375" customWidth="1"/>
    <col min="5638" max="5888" width="11.42578125" style="375"/>
    <col min="5889" max="5889" width="76.28515625" style="375" customWidth="1"/>
    <col min="5890" max="5893" width="12.140625" style="375" customWidth="1"/>
    <col min="5894" max="6144" width="11.42578125" style="375"/>
    <col min="6145" max="6145" width="76.28515625" style="375" customWidth="1"/>
    <col min="6146" max="6149" width="12.140625" style="375" customWidth="1"/>
    <col min="6150" max="6400" width="11.42578125" style="375"/>
    <col min="6401" max="6401" width="76.28515625" style="375" customWidth="1"/>
    <col min="6402" max="6405" width="12.140625" style="375" customWidth="1"/>
    <col min="6406" max="6656" width="11.42578125" style="375"/>
    <col min="6657" max="6657" width="76.28515625" style="375" customWidth="1"/>
    <col min="6658" max="6661" width="12.140625" style="375" customWidth="1"/>
    <col min="6662" max="6912" width="11.42578125" style="375"/>
    <col min="6913" max="6913" width="76.28515625" style="375" customWidth="1"/>
    <col min="6914" max="6917" width="12.140625" style="375" customWidth="1"/>
    <col min="6918" max="7168" width="11.42578125" style="375"/>
    <col min="7169" max="7169" width="76.28515625" style="375" customWidth="1"/>
    <col min="7170" max="7173" width="12.140625" style="375" customWidth="1"/>
    <col min="7174" max="7424" width="11.42578125" style="375"/>
    <col min="7425" max="7425" width="76.28515625" style="375" customWidth="1"/>
    <col min="7426" max="7429" width="12.140625" style="375" customWidth="1"/>
    <col min="7430" max="7680" width="11.42578125" style="375"/>
    <col min="7681" max="7681" width="76.28515625" style="375" customWidth="1"/>
    <col min="7682" max="7685" width="12.140625" style="375" customWidth="1"/>
    <col min="7686" max="7936" width="11.42578125" style="375"/>
    <col min="7937" max="7937" width="76.28515625" style="375" customWidth="1"/>
    <col min="7938" max="7941" width="12.140625" style="375" customWidth="1"/>
    <col min="7942" max="8192" width="11.42578125" style="375"/>
    <col min="8193" max="8193" width="76.28515625" style="375" customWidth="1"/>
    <col min="8194" max="8197" width="12.140625" style="375" customWidth="1"/>
    <col min="8198" max="8448" width="11.42578125" style="375"/>
    <col min="8449" max="8449" width="76.28515625" style="375" customWidth="1"/>
    <col min="8450" max="8453" width="12.140625" style="375" customWidth="1"/>
    <col min="8454" max="8704" width="11.42578125" style="375"/>
    <col min="8705" max="8705" width="76.28515625" style="375" customWidth="1"/>
    <col min="8706" max="8709" width="12.140625" style="375" customWidth="1"/>
    <col min="8710" max="8960" width="11.42578125" style="375"/>
    <col min="8961" max="8961" width="76.28515625" style="375" customWidth="1"/>
    <col min="8962" max="8965" width="12.140625" style="375" customWidth="1"/>
    <col min="8966" max="9216" width="11.42578125" style="375"/>
    <col min="9217" max="9217" width="76.28515625" style="375" customWidth="1"/>
    <col min="9218" max="9221" width="12.140625" style="375" customWidth="1"/>
    <col min="9222" max="9472" width="11.42578125" style="375"/>
    <col min="9473" max="9473" width="76.28515625" style="375" customWidth="1"/>
    <col min="9474" max="9477" width="12.140625" style="375" customWidth="1"/>
    <col min="9478" max="9728" width="11.42578125" style="375"/>
    <col min="9729" max="9729" width="76.28515625" style="375" customWidth="1"/>
    <col min="9730" max="9733" width="12.140625" style="375" customWidth="1"/>
    <col min="9734" max="9984" width="11.42578125" style="375"/>
    <col min="9985" max="9985" width="76.28515625" style="375" customWidth="1"/>
    <col min="9986" max="9989" width="12.140625" style="375" customWidth="1"/>
    <col min="9990" max="10240" width="11.42578125" style="375"/>
    <col min="10241" max="10241" width="76.28515625" style="375" customWidth="1"/>
    <col min="10242" max="10245" width="12.140625" style="375" customWidth="1"/>
    <col min="10246" max="10496" width="11.42578125" style="375"/>
    <col min="10497" max="10497" width="76.28515625" style="375" customWidth="1"/>
    <col min="10498" max="10501" width="12.140625" style="375" customWidth="1"/>
    <col min="10502" max="10752" width="11.42578125" style="375"/>
    <col min="10753" max="10753" width="76.28515625" style="375" customWidth="1"/>
    <col min="10754" max="10757" width="12.140625" style="375" customWidth="1"/>
    <col min="10758" max="11008" width="11.42578125" style="375"/>
    <col min="11009" max="11009" width="76.28515625" style="375" customWidth="1"/>
    <col min="11010" max="11013" width="12.140625" style="375" customWidth="1"/>
    <col min="11014" max="11264" width="11.42578125" style="375"/>
    <col min="11265" max="11265" width="76.28515625" style="375" customWidth="1"/>
    <col min="11266" max="11269" width="12.140625" style="375" customWidth="1"/>
    <col min="11270" max="11520" width="11.42578125" style="375"/>
    <col min="11521" max="11521" width="76.28515625" style="375" customWidth="1"/>
    <col min="11522" max="11525" width="12.140625" style="375" customWidth="1"/>
    <col min="11526" max="11776" width="11.42578125" style="375"/>
    <col min="11777" max="11777" width="76.28515625" style="375" customWidth="1"/>
    <col min="11778" max="11781" width="12.140625" style="375" customWidth="1"/>
    <col min="11782" max="12032" width="11.42578125" style="375"/>
    <col min="12033" max="12033" width="76.28515625" style="375" customWidth="1"/>
    <col min="12034" max="12037" width="12.140625" style="375" customWidth="1"/>
    <col min="12038" max="12288" width="11.42578125" style="375"/>
    <col min="12289" max="12289" width="76.28515625" style="375" customWidth="1"/>
    <col min="12290" max="12293" width="12.140625" style="375" customWidth="1"/>
    <col min="12294" max="12544" width="11.42578125" style="375"/>
    <col min="12545" max="12545" width="76.28515625" style="375" customWidth="1"/>
    <col min="12546" max="12549" width="12.140625" style="375" customWidth="1"/>
    <col min="12550" max="12800" width="11.42578125" style="375"/>
    <col min="12801" max="12801" width="76.28515625" style="375" customWidth="1"/>
    <col min="12802" max="12805" width="12.140625" style="375" customWidth="1"/>
    <col min="12806" max="13056" width="11.42578125" style="375"/>
    <col min="13057" max="13057" width="76.28515625" style="375" customWidth="1"/>
    <col min="13058" max="13061" width="12.140625" style="375" customWidth="1"/>
    <col min="13062" max="13312" width="11.42578125" style="375"/>
    <col min="13313" max="13313" width="76.28515625" style="375" customWidth="1"/>
    <col min="13314" max="13317" width="12.140625" style="375" customWidth="1"/>
    <col min="13318" max="13568" width="11.42578125" style="375"/>
    <col min="13569" max="13569" width="76.28515625" style="375" customWidth="1"/>
    <col min="13570" max="13573" width="12.140625" style="375" customWidth="1"/>
    <col min="13574" max="13824" width="11.42578125" style="375"/>
    <col min="13825" max="13825" width="76.28515625" style="375" customWidth="1"/>
    <col min="13826" max="13829" width="12.140625" style="375" customWidth="1"/>
    <col min="13830" max="14080" width="11.42578125" style="375"/>
    <col min="14081" max="14081" width="76.28515625" style="375" customWidth="1"/>
    <col min="14082" max="14085" width="12.140625" style="375" customWidth="1"/>
    <col min="14086" max="14336" width="11.42578125" style="375"/>
    <col min="14337" max="14337" width="76.28515625" style="375" customWidth="1"/>
    <col min="14338" max="14341" width="12.140625" style="375" customWidth="1"/>
    <col min="14342" max="14592" width="11.42578125" style="375"/>
    <col min="14593" max="14593" width="76.28515625" style="375" customWidth="1"/>
    <col min="14594" max="14597" width="12.140625" style="375" customWidth="1"/>
    <col min="14598" max="14848" width="11.42578125" style="375"/>
    <col min="14849" max="14849" width="76.28515625" style="375" customWidth="1"/>
    <col min="14850" max="14853" width="12.140625" style="375" customWidth="1"/>
    <col min="14854" max="15104" width="11.42578125" style="375"/>
    <col min="15105" max="15105" width="76.28515625" style="375" customWidth="1"/>
    <col min="15106" max="15109" width="12.140625" style="375" customWidth="1"/>
    <col min="15110" max="15360" width="11.42578125" style="375"/>
    <col min="15361" max="15361" width="76.28515625" style="375" customWidth="1"/>
    <col min="15362" max="15365" width="12.140625" style="375" customWidth="1"/>
    <col min="15366" max="15616" width="11.42578125" style="375"/>
    <col min="15617" max="15617" width="76.28515625" style="375" customWidth="1"/>
    <col min="15618" max="15621" width="12.140625" style="375" customWidth="1"/>
    <col min="15622" max="15872" width="11.42578125" style="375"/>
    <col min="15873" max="15873" width="76.28515625" style="375" customWidth="1"/>
    <col min="15874" max="15877" width="12.140625" style="375" customWidth="1"/>
    <col min="15878" max="16128" width="11.42578125" style="375"/>
    <col min="16129" max="16129" width="76.28515625" style="375" customWidth="1"/>
    <col min="16130" max="16133" width="12.140625" style="375" customWidth="1"/>
    <col min="16134" max="16384" width="11.42578125" style="375"/>
  </cols>
  <sheetData>
    <row r="1" spans="1:25" s="1" customFormat="1" ht="3.75" customHeight="1">
      <c r="A1" s="133"/>
      <c r="B1" s="466"/>
      <c r="C1" s="466"/>
      <c r="D1" s="466"/>
      <c r="E1" s="466"/>
    </row>
    <row r="2" spans="1:25" s="1" customFormat="1" ht="39" customHeight="1">
      <c r="A2" s="828" t="s">
        <v>548</v>
      </c>
      <c r="B2" s="828"/>
      <c r="C2" s="828"/>
      <c r="D2" s="828"/>
      <c r="E2" s="828"/>
    </row>
    <row r="3" spans="1:25" s="1" customFormat="1" ht="24.95" customHeight="1">
      <c r="A3" s="828" t="s">
        <v>154</v>
      </c>
      <c r="B3" s="828"/>
      <c r="C3" s="828"/>
      <c r="D3" s="828"/>
      <c r="E3" s="828"/>
    </row>
    <row r="4" spans="1:25" s="1" customFormat="1" ht="24.95" customHeight="1">
      <c r="A4" s="828" t="s">
        <v>923</v>
      </c>
      <c r="B4" s="828"/>
      <c r="C4" s="828"/>
      <c r="D4" s="828"/>
      <c r="E4" s="828"/>
    </row>
    <row r="5" spans="1:25" s="1" customFormat="1" ht="39" customHeight="1">
      <c r="A5" s="849" t="s">
        <v>736</v>
      </c>
      <c r="B5" s="849"/>
      <c r="C5" s="849"/>
      <c r="D5" s="849"/>
      <c r="E5" s="849"/>
    </row>
    <row r="6" spans="1:25" ht="7.5" customHeight="1">
      <c r="A6" s="107"/>
    </row>
    <row r="7" spans="1:25" ht="24" customHeight="1">
      <c r="A7" s="108"/>
      <c r="B7" s="467"/>
      <c r="C7" s="109"/>
      <c r="D7" s="458"/>
      <c r="E7" s="459"/>
    </row>
    <row r="8" spans="1:25" ht="36.75" customHeight="1">
      <c r="A8" s="658" t="s">
        <v>925</v>
      </c>
      <c r="B8" s="659" t="s">
        <v>551</v>
      </c>
      <c r="C8" s="659" t="s">
        <v>550</v>
      </c>
      <c r="D8" s="660" t="s">
        <v>43</v>
      </c>
      <c r="E8" s="661" t="s">
        <v>11</v>
      </c>
      <c r="X8" s="375">
        <v>1</v>
      </c>
      <c r="Y8" s="375">
        <v>1</v>
      </c>
    </row>
    <row r="9" spans="1:25" ht="30" customHeight="1">
      <c r="A9" s="113" t="s">
        <v>136</v>
      </c>
      <c r="B9" s="114">
        <v>303.83812</v>
      </c>
      <c r="C9" s="114">
        <v>17.853060000000003</v>
      </c>
      <c r="D9" s="114">
        <v>321.69118000000003</v>
      </c>
      <c r="E9" s="115">
        <v>3.6873542389775768E-3</v>
      </c>
    </row>
    <row r="10" spans="1:25" ht="30" customHeight="1">
      <c r="A10" s="113" t="s">
        <v>137</v>
      </c>
      <c r="B10" s="114">
        <v>12.27603</v>
      </c>
      <c r="C10" s="114">
        <v>0</v>
      </c>
      <c r="D10" s="114">
        <v>12.27603</v>
      </c>
      <c r="E10" s="115">
        <v>1.4071281425345853E-4</v>
      </c>
    </row>
    <row r="11" spans="1:25" ht="30" customHeight="1">
      <c r="A11" s="113" t="s">
        <v>138</v>
      </c>
      <c r="B11" s="114">
        <v>8.1566499999999991</v>
      </c>
      <c r="C11" s="114">
        <v>0</v>
      </c>
      <c r="D11" s="114">
        <v>8.1566499999999991</v>
      </c>
      <c r="E11" s="115">
        <v>9.3494816840662042E-5</v>
      </c>
    </row>
    <row r="12" spans="1:25" ht="30" customHeight="1">
      <c r="A12" s="113" t="s">
        <v>139</v>
      </c>
      <c r="B12" s="114">
        <v>349.59419000000003</v>
      </c>
      <c r="C12" s="114">
        <v>22.240209999999998</v>
      </c>
      <c r="D12" s="114">
        <v>371.83440000000002</v>
      </c>
      <c r="E12" s="115">
        <v>4.2621160798927832E-3</v>
      </c>
    </row>
    <row r="13" spans="1:25" ht="30" customHeight="1">
      <c r="A13" s="113" t="s">
        <v>140</v>
      </c>
      <c r="B13" s="114">
        <v>1521.8540600000001</v>
      </c>
      <c r="C13" s="114">
        <v>1781.72029</v>
      </c>
      <c r="D13" s="114">
        <v>3303.5743499999999</v>
      </c>
      <c r="E13" s="115">
        <v>3.786690354162054E-2</v>
      </c>
    </row>
    <row r="14" spans="1:25" ht="30" customHeight="1">
      <c r="A14" s="113" t="s">
        <v>141</v>
      </c>
      <c r="B14" s="114">
        <v>29.672439999999998</v>
      </c>
      <c r="C14" s="114">
        <v>0</v>
      </c>
      <c r="D14" s="114">
        <v>29.672439999999998</v>
      </c>
      <c r="E14" s="115">
        <v>3.4011749223217057E-4</v>
      </c>
    </row>
    <row r="15" spans="1:25" ht="30" customHeight="1">
      <c r="A15" s="113" t="s">
        <v>98</v>
      </c>
      <c r="B15" s="114">
        <v>518.45610999999997</v>
      </c>
      <c r="C15" s="114">
        <v>54686.788496200003</v>
      </c>
      <c r="D15" s="114">
        <v>55205.244606200002</v>
      </c>
      <c r="E15" s="115">
        <v>0.63278481154648236</v>
      </c>
    </row>
    <row r="16" spans="1:25" ht="30" customHeight="1">
      <c r="A16" s="113" t="s">
        <v>142</v>
      </c>
      <c r="B16" s="114">
        <v>3136.0845899999999</v>
      </c>
      <c r="C16" s="114">
        <v>8778.3453100000006</v>
      </c>
      <c r="D16" s="114">
        <v>11914.429900000001</v>
      </c>
      <c r="E16" s="115">
        <v>0.13656800785388701</v>
      </c>
    </row>
    <row r="17" spans="1:11" ht="30" customHeight="1">
      <c r="A17" s="113" t="s">
        <v>143</v>
      </c>
      <c r="B17" s="114">
        <v>726.81808000000001</v>
      </c>
      <c r="C17" s="114">
        <v>1041.86736</v>
      </c>
      <c r="D17" s="114">
        <v>1768.68544</v>
      </c>
      <c r="E17" s="115">
        <v>2.0273386900448807E-2</v>
      </c>
    </row>
    <row r="18" spans="1:11" ht="30" customHeight="1">
      <c r="A18" s="113" t="s">
        <v>144</v>
      </c>
      <c r="B18" s="114">
        <v>1244.9183400000002</v>
      </c>
      <c r="C18" s="114">
        <v>1547.7377300000001</v>
      </c>
      <c r="D18" s="114">
        <v>2792.65607</v>
      </c>
      <c r="E18" s="115">
        <v>3.201055185199967E-2</v>
      </c>
    </row>
    <row r="19" spans="1:11" ht="30" customHeight="1">
      <c r="A19" s="113" t="s">
        <v>145</v>
      </c>
      <c r="B19" s="114">
        <v>914.97733999999991</v>
      </c>
      <c r="C19" s="114">
        <v>1952.58518</v>
      </c>
      <c r="D19" s="114">
        <v>2867.5625199999999</v>
      </c>
      <c r="E19" s="115">
        <v>3.2869159837255163E-2</v>
      </c>
    </row>
    <row r="20" spans="1:11" ht="30" customHeight="1">
      <c r="A20" s="113" t="s">
        <v>146</v>
      </c>
      <c r="B20" s="114">
        <v>1218.97489</v>
      </c>
      <c r="C20" s="114">
        <v>5713.4216428</v>
      </c>
      <c r="D20" s="114">
        <v>6932.3965327999995</v>
      </c>
      <c r="E20" s="115">
        <v>7.946192911317472E-2</v>
      </c>
    </row>
    <row r="21" spans="1:11" ht="30" customHeight="1">
      <c r="A21" s="113" t="s">
        <v>147</v>
      </c>
      <c r="B21" s="114">
        <v>230.96986999999999</v>
      </c>
      <c r="C21" s="114">
        <v>14.443959999999999</v>
      </c>
      <c r="D21" s="114">
        <v>245.41382999999999</v>
      </c>
      <c r="E21" s="115">
        <v>2.8130324442038547E-3</v>
      </c>
    </row>
    <row r="22" spans="1:11" ht="30" customHeight="1">
      <c r="A22" s="113" t="s">
        <v>148</v>
      </c>
      <c r="B22" s="114">
        <v>223.25014999999999</v>
      </c>
      <c r="C22" s="114">
        <v>9.93858</v>
      </c>
      <c r="D22" s="114">
        <v>233.18872999999999</v>
      </c>
      <c r="E22" s="115">
        <v>2.6729034101814586E-3</v>
      </c>
    </row>
    <row r="23" spans="1:11" ht="30" customHeight="1">
      <c r="A23" s="113" t="s">
        <v>149</v>
      </c>
      <c r="B23" s="114">
        <v>602.84871999999996</v>
      </c>
      <c r="C23" s="114">
        <v>209.11655999999999</v>
      </c>
      <c r="D23" s="114">
        <v>811.96527999999989</v>
      </c>
      <c r="E23" s="115">
        <v>9.3070739990776686E-3</v>
      </c>
    </row>
    <row r="24" spans="1:11" ht="30" customHeight="1">
      <c r="A24" s="113" t="s">
        <v>150</v>
      </c>
      <c r="B24" s="114">
        <v>98.398990000000012</v>
      </c>
      <c r="C24" s="114">
        <v>0</v>
      </c>
      <c r="D24" s="114">
        <v>98.398990000000012</v>
      </c>
      <c r="E24" s="115">
        <v>1.1278889675732241E-3</v>
      </c>
    </row>
    <row r="25" spans="1:11" ht="30" customHeight="1">
      <c r="A25" s="113" t="s">
        <v>151</v>
      </c>
      <c r="B25" s="114">
        <v>2.179E-2</v>
      </c>
      <c r="C25" s="114">
        <v>0</v>
      </c>
      <c r="D25" s="114">
        <v>2.179E-2</v>
      </c>
      <c r="E25" s="115">
        <v>2.4976578116727163E-7</v>
      </c>
    </row>
    <row r="26" spans="1:11" s="140" customFormat="1" ht="39" customHeight="1">
      <c r="A26" s="119" t="s">
        <v>152</v>
      </c>
      <c r="B26" s="139">
        <v>296.57221000000004</v>
      </c>
      <c r="C26" s="139">
        <v>27.993680000000001</v>
      </c>
      <c r="D26" s="139">
        <v>324.56589000000002</v>
      </c>
      <c r="E26" s="463">
        <v>3.7203053261175198E-3</v>
      </c>
    </row>
    <row r="27" spans="1:11" ht="23.25" customHeight="1">
      <c r="A27" s="141" t="s">
        <v>158</v>
      </c>
      <c r="B27" s="468">
        <v>11437.682570000001</v>
      </c>
      <c r="C27" s="468">
        <v>75804.052059000009</v>
      </c>
      <c r="D27" s="468">
        <v>87241.734629000013</v>
      </c>
      <c r="E27" s="322">
        <v>1</v>
      </c>
    </row>
    <row r="28" spans="1:11" ht="30.75" customHeight="1">
      <c r="A28" s="142" t="s">
        <v>153</v>
      </c>
      <c r="B28" s="115">
        <v>0.13110333739510496</v>
      </c>
      <c r="C28" s="115">
        <v>0.86889666260489495</v>
      </c>
      <c r="D28" s="115">
        <v>1</v>
      </c>
      <c r="E28" s="115"/>
    </row>
    <row r="29" spans="1:11" ht="9" customHeight="1" thickBot="1">
      <c r="A29" s="143"/>
      <c r="B29" s="469"/>
      <c r="C29" s="145"/>
      <c r="D29" s="470"/>
      <c r="E29" s="663"/>
    </row>
    <row r="30" spans="1:11" ht="15" customHeight="1" thickTop="1">
      <c r="A30" s="34" t="s">
        <v>737</v>
      </c>
      <c r="B30" s="678"/>
      <c r="C30" s="148"/>
      <c r="D30" s="148"/>
      <c r="E30" s="148"/>
    </row>
    <row r="31" spans="1:11">
      <c r="A31" s="865"/>
      <c r="B31" s="865"/>
      <c r="C31" s="865"/>
      <c r="D31" s="464"/>
      <c r="E31" s="148"/>
    </row>
    <row r="32" spans="1:11" ht="15" customHeight="1">
      <c r="A32" s="675"/>
      <c r="C32" s="18"/>
      <c r="D32" s="464"/>
      <c r="E32" s="148"/>
      <c r="F32" s="150"/>
      <c r="G32" s="17"/>
      <c r="H32" s="17"/>
      <c r="I32" s="17"/>
      <c r="J32" s="17"/>
      <c r="K32" s="17"/>
    </row>
    <row r="33" spans="1:5" ht="9" customHeight="1">
      <c r="A33" s="16"/>
      <c r="C33" s="18"/>
      <c r="D33" s="464"/>
      <c r="E33" s="148"/>
    </row>
    <row r="34" spans="1:5" ht="9" customHeight="1">
      <c r="A34" s="129"/>
      <c r="C34" s="18"/>
      <c r="D34" s="464"/>
      <c r="E34" s="148"/>
    </row>
    <row r="35" spans="1:5" ht="9" customHeight="1">
      <c r="A35" s="16"/>
      <c r="C35" s="18"/>
      <c r="D35" s="464"/>
      <c r="E35" s="148"/>
    </row>
    <row r="36" spans="1:5" ht="9" customHeight="1">
      <c r="A36" s="16"/>
      <c r="C36" s="18"/>
      <c r="D36" s="464"/>
      <c r="E36" s="148"/>
    </row>
    <row r="37" spans="1:5" ht="9" customHeight="1">
      <c r="A37" s="16"/>
      <c r="B37" s="472"/>
      <c r="C37" s="18"/>
      <c r="D37" s="464"/>
      <c r="E37" s="148"/>
    </row>
    <row r="38" spans="1:5" ht="9" customHeight="1">
      <c r="A38" s="16"/>
      <c r="B38" s="472"/>
      <c r="C38" s="18"/>
      <c r="D38" s="464"/>
      <c r="E38" s="148"/>
    </row>
    <row r="39" spans="1:5" ht="9" customHeight="1">
      <c r="A39" s="16"/>
      <c r="B39" s="472"/>
      <c r="C39" s="18"/>
      <c r="D39" s="464"/>
      <c r="E39" s="148"/>
    </row>
    <row r="40" spans="1:5" ht="9" customHeight="1">
      <c r="A40" s="126"/>
      <c r="B40" s="472"/>
      <c r="C40" s="18"/>
      <c r="D40" s="464"/>
      <c r="E40" s="148"/>
    </row>
    <row r="41" spans="1:5" ht="9" customHeight="1">
      <c r="A41" s="16"/>
      <c r="B41" s="472"/>
      <c r="C41" s="18"/>
      <c r="D41" s="464"/>
      <c r="E41" s="148"/>
    </row>
    <row r="42" spans="1:5" ht="9" customHeight="1">
      <c r="A42" s="16"/>
      <c r="B42" s="472"/>
      <c r="C42" s="18"/>
      <c r="D42" s="464"/>
      <c r="E42" s="148"/>
    </row>
    <row r="43" spans="1:5" ht="9" customHeight="1">
      <c r="A43" s="16"/>
      <c r="B43" s="472"/>
      <c r="C43" s="18"/>
      <c r="D43" s="464"/>
      <c r="E43" s="148"/>
    </row>
    <row r="44" spans="1:5" ht="9" customHeight="1">
      <c r="A44" s="16"/>
      <c r="C44" s="18"/>
      <c r="D44" s="464"/>
      <c r="E44" s="148"/>
    </row>
    <row r="45" spans="1:5" ht="9" customHeight="1">
      <c r="A45" s="16"/>
      <c r="C45" s="18"/>
      <c r="D45" s="464"/>
      <c r="E45" s="148"/>
    </row>
    <row r="46" spans="1:5" ht="9" customHeight="1">
      <c r="A46" s="126"/>
      <c r="C46" s="18"/>
      <c r="D46" s="464"/>
      <c r="E46" s="148"/>
    </row>
    <row r="47" spans="1:5" ht="9" customHeight="1">
      <c r="A47" s="16"/>
      <c r="C47" s="18"/>
      <c r="D47" s="464"/>
      <c r="E47" s="148"/>
    </row>
    <row r="48" spans="1:5" ht="9" customHeight="1">
      <c r="A48" s="16"/>
      <c r="C48" s="18"/>
      <c r="D48" s="464"/>
      <c r="E48" s="148"/>
    </row>
    <row r="49" spans="1:5" ht="9" customHeight="1">
      <c r="A49" s="16"/>
      <c r="C49" s="18"/>
      <c r="D49" s="464"/>
      <c r="E49" s="148"/>
    </row>
    <row r="50" spans="1:5" ht="9" customHeight="1">
      <c r="A50" s="16"/>
      <c r="C50" s="18"/>
      <c r="D50" s="464"/>
      <c r="E50" s="148"/>
    </row>
    <row r="51" spans="1:5" ht="9" customHeight="1">
      <c r="A51" s="16"/>
      <c r="C51" s="18"/>
      <c r="D51" s="464"/>
      <c r="E51" s="148"/>
    </row>
    <row r="52" spans="1:5" ht="9" customHeight="1">
      <c r="A52" s="126"/>
      <c r="C52" s="18"/>
      <c r="D52" s="464"/>
      <c r="E52" s="148"/>
    </row>
    <row r="53" spans="1:5" ht="9" customHeight="1">
      <c r="A53" s="16"/>
      <c r="C53" s="18"/>
      <c r="D53" s="464"/>
      <c r="E53" s="148"/>
    </row>
    <row r="54" spans="1:5" ht="9" customHeight="1">
      <c r="A54" s="16"/>
      <c r="C54" s="18"/>
      <c r="D54" s="464"/>
      <c r="E54" s="148"/>
    </row>
    <row r="55" spans="1:5" ht="9" customHeight="1">
      <c r="A55" s="16"/>
      <c r="C55" s="18"/>
      <c r="D55" s="464"/>
      <c r="E55" s="148"/>
    </row>
    <row r="56" spans="1:5" ht="9" customHeight="1">
      <c r="A56" s="16"/>
      <c r="C56" s="18"/>
      <c r="D56" s="464"/>
      <c r="E56" s="148"/>
    </row>
    <row r="57" spans="1:5" ht="9" customHeight="1">
      <c r="A57" s="126"/>
      <c r="C57" s="18"/>
      <c r="D57" s="464"/>
      <c r="E57" s="148"/>
    </row>
    <row r="58" spans="1:5" ht="9" customHeight="1">
      <c r="A58" s="127"/>
      <c r="C58" s="18"/>
      <c r="D58" s="464"/>
      <c r="E58" s="148"/>
    </row>
    <row r="59" spans="1:5" ht="9" customHeight="1">
      <c r="A59" s="127"/>
      <c r="C59" s="18"/>
      <c r="D59" s="464"/>
      <c r="E59" s="148"/>
    </row>
    <row r="60" spans="1:5" ht="9" customHeight="1">
      <c r="A60" s="127"/>
      <c r="C60" s="18"/>
      <c r="D60" s="464"/>
      <c r="E60" s="148"/>
    </row>
    <row r="61" spans="1:5" ht="9" customHeight="1">
      <c r="A61" s="127"/>
      <c r="C61" s="18"/>
      <c r="D61" s="464"/>
      <c r="E61" s="148"/>
    </row>
    <row r="62" spans="1:5" ht="9" customHeight="1">
      <c r="A62" s="128"/>
      <c r="C62" s="18"/>
      <c r="D62" s="464"/>
      <c r="E62" s="148"/>
    </row>
    <row r="63" spans="1:5" ht="9" customHeight="1">
      <c r="A63" s="128"/>
      <c r="C63" s="18"/>
      <c r="D63" s="464"/>
      <c r="E63" s="148"/>
    </row>
    <row r="64" spans="1:5" ht="9" customHeight="1">
      <c r="A64" s="129"/>
      <c r="C64" s="18"/>
      <c r="D64" s="464"/>
      <c r="E64" s="148"/>
    </row>
    <row r="65" spans="1:5" ht="9" customHeight="1">
      <c r="A65" s="16"/>
      <c r="C65" s="18"/>
      <c r="D65" s="464"/>
      <c r="E65" s="148"/>
    </row>
    <row r="66" spans="1:5" ht="9" customHeight="1">
      <c r="A66" s="16"/>
      <c r="C66" s="18"/>
      <c r="D66" s="464"/>
      <c r="E66" s="148"/>
    </row>
    <row r="67" spans="1:5" ht="9" customHeight="1">
      <c r="A67" s="16"/>
      <c r="C67" s="18"/>
      <c r="D67" s="464"/>
      <c r="E67" s="148"/>
    </row>
    <row r="68" spans="1:5" ht="9" customHeight="1">
      <c r="A68" s="16"/>
      <c r="C68" s="18"/>
      <c r="D68" s="464"/>
      <c r="E68" s="148"/>
    </row>
    <row r="69" spans="1:5" ht="9" customHeight="1">
      <c r="A69" s="127"/>
      <c r="C69" s="18"/>
      <c r="D69" s="464"/>
      <c r="E69" s="148"/>
    </row>
    <row r="70" spans="1:5" ht="9" customHeight="1">
      <c r="A70" s="129"/>
      <c r="C70" s="18"/>
      <c r="D70" s="464"/>
      <c r="E70" s="148"/>
    </row>
    <row r="71" spans="1:5" ht="9" customHeight="1">
      <c r="A71" s="16"/>
      <c r="C71" s="18"/>
      <c r="D71" s="464"/>
      <c r="E71" s="148"/>
    </row>
    <row r="72" spans="1:5" ht="9" customHeight="1">
      <c r="A72" s="16"/>
      <c r="C72" s="18"/>
      <c r="D72" s="464"/>
      <c r="E72" s="148"/>
    </row>
    <row r="73" spans="1:5" ht="9" customHeight="1">
      <c r="A73" s="16"/>
      <c r="C73" s="18"/>
      <c r="D73" s="464"/>
      <c r="E73" s="148"/>
    </row>
    <row r="74" spans="1:5" ht="9" customHeight="1">
      <c r="A74" s="16"/>
      <c r="C74" s="18"/>
      <c r="D74" s="464"/>
      <c r="E74" s="148"/>
    </row>
    <row r="75" spans="1:5" ht="9" customHeight="1">
      <c r="A75" s="127"/>
      <c r="C75" s="18"/>
      <c r="D75" s="464"/>
      <c r="E75" s="148"/>
    </row>
    <row r="76" spans="1:5" ht="9" customHeight="1">
      <c r="A76" s="129"/>
      <c r="C76" s="18"/>
      <c r="D76" s="464"/>
      <c r="E76" s="148"/>
    </row>
    <row r="77" spans="1:5" ht="9" customHeight="1">
      <c r="A77" s="16"/>
      <c r="C77" s="18"/>
      <c r="D77" s="464"/>
      <c r="E77" s="148"/>
    </row>
    <row r="78" spans="1:5" ht="9" customHeight="1">
      <c r="A78" s="16"/>
      <c r="C78" s="18"/>
      <c r="D78" s="464"/>
      <c r="E78" s="148"/>
    </row>
    <row r="79" spans="1:5" ht="9" customHeight="1">
      <c r="A79" s="16"/>
      <c r="C79" s="465"/>
      <c r="E79" s="471"/>
    </row>
    <row r="80" spans="1:5" ht="9" customHeight="1">
      <c r="A80" s="16"/>
      <c r="C80" s="465"/>
      <c r="E80" s="471"/>
    </row>
    <row r="81" spans="1:5" ht="9" customHeight="1">
      <c r="A81" s="16"/>
      <c r="C81" s="465"/>
      <c r="E81" s="471"/>
    </row>
    <row r="82" spans="1:5" ht="9" customHeight="1">
      <c r="A82" s="16"/>
      <c r="C82" s="465"/>
      <c r="E82" s="471"/>
    </row>
    <row r="83" spans="1:5" ht="9" customHeight="1">
      <c r="A83" s="16"/>
      <c r="C83" s="465"/>
      <c r="E83" s="471"/>
    </row>
    <row r="84" spans="1:5" ht="9" customHeight="1">
      <c r="A84" s="16"/>
      <c r="C84" s="465"/>
      <c r="E84" s="471"/>
    </row>
    <row r="85" spans="1:5" ht="9" customHeight="1">
      <c r="A85" s="127"/>
      <c r="C85" s="465"/>
      <c r="E85" s="471"/>
    </row>
    <row r="86" spans="1:5" ht="9" customHeight="1">
      <c r="A86" s="129"/>
      <c r="C86" s="465"/>
      <c r="E86" s="471"/>
    </row>
    <row r="87" spans="1:5" ht="9" customHeight="1">
      <c r="A87" s="16"/>
      <c r="C87" s="465"/>
      <c r="E87" s="471"/>
    </row>
    <row r="88" spans="1:5" ht="9" customHeight="1">
      <c r="A88" s="16"/>
      <c r="C88" s="465"/>
      <c r="E88" s="471"/>
    </row>
    <row r="89" spans="1:5" ht="9" customHeight="1">
      <c r="A89" s="16"/>
      <c r="C89" s="465"/>
      <c r="E89" s="471"/>
    </row>
    <row r="90" spans="1:5" ht="9" customHeight="1">
      <c r="A90" s="16"/>
      <c r="C90" s="465"/>
      <c r="E90" s="471"/>
    </row>
    <row r="91" spans="1:5" ht="9" customHeight="1">
      <c r="A91" s="16"/>
      <c r="C91" s="465"/>
      <c r="E91" s="471"/>
    </row>
    <row r="92" spans="1:5" ht="9" customHeight="1">
      <c r="A92" s="16"/>
      <c r="C92" s="465"/>
      <c r="E92" s="471"/>
    </row>
    <row r="93" spans="1:5" ht="9" customHeight="1">
      <c r="A93" s="16"/>
      <c r="C93" s="465"/>
      <c r="E93" s="471"/>
    </row>
    <row r="94" spans="1:5" ht="9" customHeight="1">
      <c r="A94" s="16"/>
      <c r="C94" s="465"/>
      <c r="E94" s="471"/>
    </row>
    <row r="95" spans="1:5" ht="9" customHeight="1">
      <c r="A95" s="16"/>
      <c r="C95" s="465"/>
      <c r="E95" s="471"/>
    </row>
    <row r="96" spans="1:5" ht="9" customHeight="1">
      <c r="A96" s="129"/>
      <c r="C96" s="465"/>
      <c r="E96" s="471"/>
    </row>
    <row r="97" spans="1:5" ht="9" customHeight="1">
      <c r="A97" s="16"/>
      <c r="C97" s="465"/>
      <c r="E97" s="471"/>
    </row>
    <row r="98" spans="1:5" ht="9" customHeight="1">
      <c r="A98" s="16"/>
      <c r="C98" s="465"/>
      <c r="E98" s="471"/>
    </row>
    <row r="99" spans="1:5" ht="9" customHeight="1">
      <c r="A99" s="16"/>
      <c r="C99" s="465"/>
      <c r="E99" s="471"/>
    </row>
    <row r="100" spans="1:5">
      <c r="A100" s="130"/>
      <c r="C100" s="465"/>
      <c r="E100" s="471"/>
    </row>
    <row r="101" spans="1:5">
      <c r="A101" s="130"/>
      <c r="C101" s="465"/>
      <c r="E101" s="471"/>
    </row>
    <row r="102" spans="1:5">
      <c r="A102" s="130"/>
      <c r="C102" s="465"/>
      <c r="E102" s="471"/>
    </row>
    <row r="103" spans="1:5">
      <c r="A103" s="130"/>
      <c r="C103" s="465"/>
      <c r="E103" s="471"/>
    </row>
    <row r="104" spans="1:5">
      <c r="A104" s="130"/>
      <c r="C104" s="465"/>
      <c r="E104" s="471"/>
    </row>
    <row r="105" spans="1:5">
      <c r="A105" s="130"/>
      <c r="C105" s="465"/>
      <c r="E105" s="471"/>
    </row>
    <row r="106" spans="1:5">
      <c r="A106" s="130"/>
      <c r="C106" s="465"/>
      <c r="E106" s="471"/>
    </row>
    <row r="107" spans="1:5" ht="15.75">
      <c r="A107" s="131"/>
      <c r="C107" s="465"/>
      <c r="E107" s="471"/>
    </row>
    <row r="108" spans="1:5" ht="15.75">
      <c r="A108" s="131"/>
      <c r="C108" s="465"/>
      <c r="E108" s="471"/>
    </row>
    <row r="109" spans="1:5" ht="15.75">
      <c r="A109" s="131"/>
      <c r="C109" s="465"/>
      <c r="E109" s="471"/>
    </row>
    <row r="110" spans="1:5" ht="15.75">
      <c r="A110" s="131"/>
      <c r="C110" s="465"/>
      <c r="E110" s="471"/>
    </row>
    <row r="111" spans="1:5" ht="15.75">
      <c r="A111" s="131"/>
      <c r="C111" s="465"/>
      <c r="E111" s="471"/>
    </row>
    <row r="112" spans="1:5" ht="15.75">
      <c r="A112" s="131"/>
      <c r="C112" s="465"/>
      <c r="E112" s="471"/>
    </row>
    <row r="113" spans="1:5" ht="15.75">
      <c r="A113" s="131"/>
      <c r="C113" s="465"/>
      <c r="E113" s="471"/>
    </row>
    <row r="114" spans="1:5" ht="15.75">
      <c r="A114" s="131"/>
      <c r="C114" s="465"/>
      <c r="E114" s="471"/>
    </row>
    <row r="115" spans="1:5" ht="15.75">
      <c r="A115" s="131"/>
      <c r="C115" s="465"/>
      <c r="E115" s="471"/>
    </row>
    <row r="116" spans="1:5" ht="15.75">
      <c r="A116" s="131"/>
      <c r="C116" s="465"/>
      <c r="E116" s="471"/>
    </row>
    <row r="117" spans="1:5" ht="15.75">
      <c r="A117" s="131"/>
      <c r="C117" s="465"/>
      <c r="E117" s="471"/>
    </row>
    <row r="118" spans="1:5" ht="15.75">
      <c r="A118" s="131"/>
      <c r="C118" s="465"/>
      <c r="E118" s="471"/>
    </row>
    <row r="119" spans="1:5" ht="15.75">
      <c r="A119" s="131"/>
      <c r="C119" s="465"/>
      <c r="E119" s="471"/>
    </row>
    <row r="120" spans="1:5" ht="15.75">
      <c r="A120" s="131"/>
      <c r="C120" s="465"/>
      <c r="E120" s="471"/>
    </row>
    <row r="121" spans="1:5" ht="15.75">
      <c r="A121" s="131"/>
      <c r="C121" s="465"/>
      <c r="E121" s="471"/>
    </row>
    <row r="122" spans="1:5" ht="15.75">
      <c r="A122" s="131"/>
      <c r="C122" s="465"/>
      <c r="E122" s="471"/>
    </row>
    <row r="123" spans="1:5" ht="15.75">
      <c r="A123" s="131"/>
      <c r="C123" s="465"/>
      <c r="E123" s="471"/>
    </row>
    <row r="124" spans="1:5" ht="15.75">
      <c r="A124" s="131"/>
      <c r="C124" s="465"/>
      <c r="E124" s="471"/>
    </row>
    <row r="125" spans="1:5" ht="15.75">
      <c r="A125" s="131"/>
      <c r="C125" s="465"/>
      <c r="E125" s="471"/>
    </row>
    <row r="126" spans="1:5" ht="15.75">
      <c r="A126" s="131"/>
      <c r="C126" s="465"/>
      <c r="E126" s="471"/>
    </row>
    <row r="127" spans="1:5" ht="15.75">
      <c r="A127" s="131"/>
      <c r="C127" s="465"/>
      <c r="E127" s="471"/>
    </row>
    <row r="128" spans="1:5" ht="15.75">
      <c r="A128" s="131"/>
      <c r="C128" s="465"/>
      <c r="E128" s="471"/>
    </row>
    <row r="129" spans="1:5" ht="15.75">
      <c r="A129" s="131"/>
      <c r="C129" s="465"/>
      <c r="E129" s="471"/>
    </row>
    <row r="130" spans="1:5" ht="15.75">
      <c r="A130" s="131"/>
      <c r="C130" s="465"/>
      <c r="E130" s="471"/>
    </row>
    <row r="131" spans="1:5" ht="15.75">
      <c r="A131" s="131"/>
      <c r="C131" s="465"/>
      <c r="E131" s="471"/>
    </row>
    <row r="132" spans="1:5" ht="15.75">
      <c r="A132" s="131"/>
      <c r="C132" s="465"/>
      <c r="E132" s="471"/>
    </row>
    <row r="133" spans="1:5" ht="15.75">
      <c r="A133" s="131"/>
      <c r="C133" s="465"/>
      <c r="E133" s="471"/>
    </row>
    <row r="134" spans="1:5" ht="15.75">
      <c r="A134" s="131"/>
      <c r="C134" s="465"/>
      <c r="E134" s="471"/>
    </row>
    <row r="135" spans="1:5" ht="15.75">
      <c r="A135" s="131"/>
      <c r="C135" s="465"/>
      <c r="E135" s="471"/>
    </row>
    <row r="136" spans="1:5" ht="15.75">
      <c r="A136" s="131"/>
      <c r="C136" s="465"/>
      <c r="E136" s="471"/>
    </row>
    <row r="137" spans="1:5" ht="15.75">
      <c r="A137" s="131"/>
      <c r="C137" s="465"/>
      <c r="E137" s="471"/>
    </row>
    <row r="138" spans="1:5" ht="15.75">
      <c r="A138" s="131"/>
      <c r="C138" s="465"/>
      <c r="E138" s="471"/>
    </row>
    <row r="139" spans="1:5" ht="15.75">
      <c r="A139" s="131"/>
      <c r="C139" s="465"/>
      <c r="E139" s="471"/>
    </row>
    <row r="140" spans="1:5" ht="15.75">
      <c r="A140" s="131"/>
      <c r="C140" s="465"/>
      <c r="E140" s="471"/>
    </row>
    <row r="141" spans="1:5" ht="15.75">
      <c r="A141" s="131"/>
      <c r="C141" s="465"/>
      <c r="E141" s="471"/>
    </row>
    <row r="142" spans="1:5" ht="15.75">
      <c r="A142" s="131"/>
      <c r="C142" s="465"/>
      <c r="E142" s="471"/>
    </row>
    <row r="143" spans="1:5" ht="15.75">
      <c r="A143" s="131"/>
      <c r="C143" s="465"/>
      <c r="E143" s="471"/>
    </row>
    <row r="144" spans="1:5" ht="15.75">
      <c r="A144" s="131"/>
      <c r="C144" s="465"/>
      <c r="E144" s="471"/>
    </row>
    <row r="145" spans="1:5" ht="15.75">
      <c r="A145" s="131"/>
      <c r="C145" s="465"/>
      <c r="E145" s="471"/>
    </row>
    <row r="146" spans="1:5" ht="15.75">
      <c r="A146" s="131"/>
      <c r="C146" s="465"/>
      <c r="E146" s="471"/>
    </row>
    <row r="147" spans="1:5" ht="15.75">
      <c r="A147" s="131"/>
      <c r="C147" s="465"/>
      <c r="E147" s="471"/>
    </row>
    <row r="148" spans="1:5" ht="15.75">
      <c r="A148" s="131"/>
      <c r="C148" s="465"/>
      <c r="E148" s="471"/>
    </row>
    <row r="149" spans="1:5" ht="15.75">
      <c r="A149" s="131"/>
      <c r="C149" s="465"/>
      <c r="E149" s="471"/>
    </row>
    <row r="150" spans="1:5" ht="15.75">
      <c r="A150" s="131"/>
      <c r="C150" s="465"/>
      <c r="E150" s="471"/>
    </row>
    <row r="151" spans="1:5" ht="15.75">
      <c r="A151" s="131"/>
      <c r="C151" s="465"/>
      <c r="E151" s="471"/>
    </row>
    <row r="152" spans="1:5" ht="15.75">
      <c r="A152" s="131"/>
      <c r="C152" s="465"/>
      <c r="E152" s="471"/>
    </row>
    <row r="153" spans="1:5" ht="15.75">
      <c r="A153" s="131"/>
      <c r="C153" s="465"/>
      <c r="E153" s="471"/>
    </row>
    <row r="154" spans="1:5" ht="15.75">
      <c r="A154" s="131"/>
      <c r="C154" s="465"/>
      <c r="E154" s="471"/>
    </row>
    <row r="155" spans="1:5" ht="15.75">
      <c r="A155" s="131"/>
      <c r="C155" s="465"/>
      <c r="E155" s="471"/>
    </row>
    <row r="156" spans="1:5" ht="15.75">
      <c r="A156" s="131"/>
      <c r="C156" s="465"/>
      <c r="E156" s="471"/>
    </row>
    <row r="157" spans="1:5" ht="15.75">
      <c r="A157" s="131"/>
      <c r="C157" s="465"/>
      <c r="E157" s="471"/>
    </row>
    <row r="158" spans="1:5" ht="15.75">
      <c r="A158" s="131"/>
      <c r="C158" s="465"/>
      <c r="E158" s="471"/>
    </row>
    <row r="159" spans="1:5" ht="15.75">
      <c r="A159" s="131"/>
      <c r="C159" s="465"/>
      <c r="E159" s="471"/>
    </row>
    <row r="160" spans="1:5" ht="15.75">
      <c r="A160" s="131"/>
      <c r="C160" s="465"/>
      <c r="E160" s="471"/>
    </row>
    <row r="161" spans="1:5" ht="15.75">
      <c r="A161" s="131"/>
      <c r="C161" s="465"/>
      <c r="E161" s="471"/>
    </row>
    <row r="162" spans="1:5" ht="15.75">
      <c r="A162" s="131"/>
      <c r="C162" s="465"/>
      <c r="E162" s="471"/>
    </row>
    <row r="163" spans="1:5" ht="15.75">
      <c r="A163" s="131"/>
      <c r="C163" s="465"/>
      <c r="E163" s="471"/>
    </row>
    <row r="164" spans="1:5" ht="15.75">
      <c r="A164" s="131"/>
      <c r="C164" s="465"/>
      <c r="E164" s="471"/>
    </row>
    <row r="165" spans="1:5" ht="15.75">
      <c r="A165" s="131"/>
      <c r="C165" s="465"/>
      <c r="E165" s="471"/>
    </row>
    <row r="166" spans="1:5" ht="15.75">
      <c r="A166" s="131"/>
      <c r="C166" s="465"/>
      <c r="E166" s="471"/>
    </row>
    <row r="167" spans="1:5" ht="15.75">
      <c r="A167" s="131"/>
      <c r="C167" s="465"/>
      <c r="E167" s="471"/>
    </row>
    <row r="168" spans="1:5" ht="15.75">
      <c r="A168" s="131"/>
      <c r="C168" s="465"/>
      <c r="E168" s="471"/>
    </row>
    <row r="169" spans="1:5" ht="15.75">
      <c r="A169" s="131"/>
      <c r="C169" s="465"/>
      <c r="E169" s="471"/>
    </row>
    <row r="170" spans="1:5" ht="15.75">
      <c r="A170" s="131"/>
      <c r="C170" s="465"/>
      <c r="E170" s="471"/>
    </row>
    <row r="171" spans="1:5" ht="15.75">
      <c r="A171" s="131"/>
      <c r="C171" s="465"/>
      <c r="E171" s="471"/>
    </row>
    <row r="172" spans="1:5" ht="15.75">
      <c r="A172" s="131"/>
      <c r="C172" s="465"/>
      <c r="E172" s="471"/>
    </row>
    <row r="173" spans="1:5" ht="15.75">
      <c r="A173" s="131"/>
      <c r="C173" s="465"/>
      <c r="E173" s="471"/>
    </row>
    <row r="174" spans="1:5" ht="15.75">
      <c r="A174" s="131"/>
      <c r="C174" s="465"/>
      <c r="E174" s="471"/>
    </row>
    <row r="175" spans="1:5" ht="15.75">
      <c r="A175" s="131"/>
      <c r="C175" s="465"/>
      <c r="E175" s="471"/>
    </row>
    <row r="176" spans="1:5" ht="15.75">
      <c r="A176" s="131"/>
      <c r="C176" s="465"/>
      <c r="E176" s="471"/>
    </row>
    <row r="177" spans="1:5" ht="15.75">
      <c r="A177" s="131"/>
      <c r="C177" s="465"/>
      <c r="E177" s="471"/>
    </row>
    <row r="178" spans="1:5" ht="15.75">
      <c r="A178" s="131"/>
      <c r="C178" s="465"/>
      <c r="E178" s="471"/>
    </row>
    <row r="179" spans="1:5" ht="15.75">
      <c r="A179" s="131"/>
      <c r="C179" s="465"/>
      <c r="E179" s="471"/>
    </row>
    <row r="180" spans="1:5" ht="15.75">
      <c r="A180" s="131"/>
      <c r="C180" s="465"/>
      <c r="E180" s="471"/>
    </row>
    <row r="181" spans="1:5" ht="15.75">
      <c r="A181" s="131"/>
      <c r="C181" s="465"/>
      <c r="E181" s="471"/>
    </row>
    <row r="182" spans="1:5" ht="15.75">
      <c r="A182" s="131"/>
      <c r="C182" s="465"/>
      <c r="E182" s="471"/>
    </row>
    <row r="183" spans="1:5" ht="15.75">
      <c r="A183" s="131"/>
      <c r="C183" s="465"/>
      <c r="E183" s="471"/>
    </row>
    <row r="184" spans="1:5" ht="15.75">
      <c r="A184" s="131"/>
      <c r="C184" s="465"/>
      <c r="E184" s="471"/>
    </row>
    <row r="185" spans="1:5" ht="15.75">
      <c r="A185" s="131"/>
      <c r="C185" s="465"/>
      <c r="E185" s="471"/>
    </row>
    <row r="186" spans="1:5" ht="15.75">
      <c r="A186" s="131"/>
      <c r="C186" s="465"/>
      <c r="E186" s="471"/>
    </row>
    <row r="187" spans="1:5" ht="15.75">
      <c r="A187" s="131"/>
      <c r="C187" s="465"/>
      <c r="E187" s="471"/>
    </row>
    <row r="188" spans="1:5" ht="15.75">
      <c r="A188" s="131"/>
      <c r="C188" s="465"/>
      <c r="E188" s="471"/>
    </row>
    <row r="189" spans="1:5" ht="15.75">
      <c r="A189" s="131"/>
      <c r="C189" s="465"/>
      <c r="E189" s="471"/>
    </row>
    <row r="190" spans="1:5" ht="15.75">
      <c r="A190" s="131"/>
      <c r="C190" s="465"/>
      <c r="E190" s="471"/>
    </row>
    <row r="191" spans="1:5" ht="15.75">
      <c r="A191" s="131"/>
      <c r="C191" s="465"/>
      <c r="E191" s="471"/>
    </row>
    <row r="192" spans="1:5" ht="15.75">
      <c r="A192" s="131"/>
      <c r="C192" s="465"/>
      <c r="E192" s="471"/>
    </row>
    <row r="193" spans="1:5" ht="15.75">
      <c r="A193" s="131"/>
      <c r="C193" s="465"/>
      <c r="E193" s="471"/>
    </row>
    <row r="194" spans="1:5" ht="15.75">
      <c r="A194" s="131"/>
      <c r="C194" s="465"/>
      <c r="E194" s="471"/>
    </row>
    <row r="195" spans="1:5" ht="15.75">
      <c r="A195" s="131"/>
      <c r="C195" s="465"/>
      <c r="E195" s="471"/>
    </row>
    <row r="196" spans="1:5" ht="15.75">
      <c r="A196" s="131"/>
      <c r="C196" s="465"/>
      <c r="E196" s="471"/>
    </row>
    <row r="197" spans="1:5" ht="15.75">
      <c r="A197" s="131"/>
      <c r="C197" s="465"/>
      <c r="E197" s="471"/>
    </row>
    <row r="198" spans="1:5" ht="15.75">
      <c r="A198" s="19"/>
      <c r="C198" s="465"/>
      <c r="E198" s="471"/>
    </row>
    <row r="199" spans="1:5" ht="15.75">
      <c r="A199" s="19"/>
      <c r="C199" s="465"/>
      <c r="E199" s="471"/>
    </row>
    <row r="200" spans="1:5" ht="15.75">
      <c r="A200" s="19"/>
      <c r="C200" s="465"/>
      <c r="E200" s="471"/>
    </row>
    <row r="201" spans="1:5" ht="15.75">
      <c r="A201" s="19"/>
      <c r="C201" s="465"/>
    </row>
    <row r="202" spans="1:5" ht="15.75">
      <c r="A202" s="19"/>
      <c r="C202" s="465"/>
    </row>
    <row r="203" spans="1:5" ht="15.75">
      <c r="A203" s="19"/>
      <c r="C203" s="465"/>
    </row>
    <row r="204" spans="1:5" ht="15.75">
      <c r="A204" s="19"/>
      <c r="C204" s="465"/>
    </row>
    <row r="205" spans="1:5" ht="15.75">
      <c r="A205" s="19"/>
      <c r="C205" s="465"/>
    </row>
    <row r="206" spans="1:5" ht="15.75">
      <c r="A206" s="19"/>
      <c r="C206" s="465"/>
    </row>
    <row r="207" spans="1:5" ht="15.75">
      <c r="A207" s="19"/>
      <c r="C207" s="465"/>
    </row>
    <row r="208" spans="1:5" ht="15.75">
      <c r="A208" s="19"/>
      <c r="C208" s="465"/>
    </row>
    <row r="209" spans="1:3" ht="15.75">
      <c r="A209" s="19"/>
      <c r="C209" s="465"/>
    </row>
    <row r="210" spans="1:3" ht="15.75">
      <c r="A210" s="19"/>
      <c r="C210" s="465"/>
    </row>
    <row r="211" spans="1:3" ht="15.75">
      <c r="A211" s="19"/>
      <c r="C211" s="465"/>
    </row>
    <row r="212" spans="1:3" ht="15.75">
      <c r="A212" s="19"/>
      <c r="C212" s="465"/>
    </row>
    <row r="213" spans="1:3" ht="15.75">
      <c r="A213" s="19"/>
      <c r="C213" s="465"/>
    </row>
    <row r="214" spans="1:3" ht="15.75">
      <c r="A214" s="19"/>
      <c r="C214" s="465"/>
    </row>
    <row r="215" spans="1:3" ht="15.75">
      <c r="A215" s="19"/>
      <c r="C215" s="465"/>
    </row>
    <row r="216" spans="1:3" ht="15.75">
      <c r="A216" s="19"/>
      <c r="C216" s="465"/>
    </row>
    <row r="217" spans="1:3" ht="15.75">
      <c r="A217" s="19"/>
      <c r="C217" s="465"/>
    </row>
    <row r="218" spans="1:3" ht="15.75">
      <c r="A218" s="19"/>
      <c r="C218" s="465"/>
    </row>
    <row r="219" spans="1:3" ht="15.75">
      <c r="A219" s="19"/>
      <c r="C219" s="465"/>
    </row>
    <row r="220" spans="1:3" ht="15.75">
      <c r="A220" s="19"/>
      <c r="C220" s="465"/>
    </row>
    <row r="221" spans="1:3" ht="15.75">
      <c r="A221" s="19"/>
      <c r="C221" s="465"/>
    </row>
    <row r="222" spans="1:3" ht="15.75">
      <c r="A222" s="19"/>
      <c r="C222" s="465"/>
    </row>
    <row r="223" spans="1:3" ht="15.75">
      <c r="A223" s="19"/>
      <c r="C223" s="465"/>
    </row>
    <row r="224" spans="1:3" ht="15.75">
      <c r="A224" s="19"/>
      <c r="C224" s="465"/>
    </row>
    <row r="225" spans="1:3" ht="15.75">
      <c r="A225" s="19"/>
      <c r="C225" s="465"/>
    </row>
    <row r="226" spans="1:3" ht="15.75">
      <c r="A226" s="19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  <c r="C268" s="465"/>
    </row>
    <row r="269" spans="1:3" ht="15.75">
      <c r="A269" s="19"/>
      <c r="C269" s="465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E2"/>
    <mergeCell ref="A3:E3"/>
    <mergeCell ref="A4:E4"/>
    <mergeCell ref="A5:E5"/>
    <mergeCell ref="A31:C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K10" sqref="K10"/>
    </sheetView>
  </sheetViews>
  <sheetFormatPr baseColWidth="10" defaultRowHeight="15"/>
  <cols>
    <col min="1" max="1" width="57.5703125" style="479" customWidth="1"/>
    <col min="2" max="3" width="9.85546875" style="457" customWidth="1"/>
    <col min="4" max="4" width="12.7109375" style="457" customWidth="1"/>
    <col min="5" max="5" width="9.85546875" style="457" customWidth="1"/>
    <col min="6" max="6" width="2.5703125" style="132" customWidth="1"/>
    <col min="7" max="256" width="11.42578125" style="375"/>
    <col min="257" max="257" width="57.5703125" style="375" customWidth="1"/>
    <col min="258" max="259" width="9.85546875" style="375" customWidth="1"/>
    <col min="260" max="260" width="12.7109375" style="375" customWidth="1"/>
    <col min="261" max="261" width="9.85546875" style="375" customWidth="1"/>
    <col min="262" max="262" width="2.5703125" style="375" customWidth="1"/>
    <col min="263" max="512" width="11.42578125" style="375"/>
    <col min="513" max="513" width="57.5703125" style="375" customWidth="1"/>
    <col min="514" max="515" width="9.85546875" style="375" customWidth="1"/>
    <col min="516" max="516" width="12.7109375" style="375" customWidth="1"/>
    <col min="517" max="517" width="9.85546875" style="375" customWidth="1"/>
    <col min="518" max="518" width="2.5703125" style="375" customWidth="1"/>
    <col min="519" max="768" width="11.42578125" style="375"/>
    <col min="769" max="769" width="57.5703125" style="375" customWidth="1"/>
    <col min="770" max="771" width="9.85546875" style="375" customWidth="1"/>
    <col min="772" max="772" width="12.7109375" style="375" customWidth="1"/>
    <col min="773" max="773" width="9.85546875" style="375" customWidth="1"/>
    <col min="774" max="774" width="2.5703125" style="375" customWidth="1"/>
    <col min="775" max="1024" width="11.42578125" style="375"/>
    <col min="1025" max="1025" width="57.5703125" style="375" customWidth="1"/>
    <col min="1026" max="1027" width="9.85546875" style="375" customWidth="1"/>
    <col min="1028" max="1028" width="12.7109375" style="375" customWidth="1"/>
    <col min="1029" max="1029" width="9.85546875" style="375" customWidth="1"/>
    <col min="1030" max="1030" width="2.5703125" style="375" customWidth="1"/>
    <col min="1031" max="1280" width="11.42578125" style="375"/>
    <col min="1281" max="1281" width="57.5703125" style="375" customWidth="1"/>
    <col min="1282" max="1283" width="9.85546875" style="375" customWidth="1"/>
    <col min="1284" max="1284" width="12.7109375" style="375" customWidth="1"/>
    <col min="1285" max="1285" width="9.85546875" style="375" customWidth="1"/>
    <col min="1286" max="1286" width="2.5703125" style="375" customWidth="1"/>
    <col min="1287" max="1536" width="11.42578125" style="375"/>
    <col min="1537" max="1537" width="57.5703125" style="375" customWidth="1"/>
    <col min="1538" max="1539" width="9.85546875" style="375" customWidth="1"/>
    <col min="1540" max="1540" width="12.7109375" style="375" customWidth="1"/>
    <col min="1541" max="1541" width="9.85546875" style="375" customWidth="1"/>
    <col min="1542" max="1542" width="2.5703125" style="375" customWidth="1"/>
    <col min="1543" max="1792" width="11.42578125" style="375"/>
    <col min="1793" max="1793" width="57.5703125" style="375" customWidth="1"/>
    <col min="1794" max="1795" width="9.85546875" style="375" customWidth="1"/>
    <col min="1796" max="1796" width="12.7109375" style="375" customWidth="1"/>
    <col min="1797" max="1797" width="9.85546875" style="375" customWidth="1"/>
    <col min="1798" max="1798" width="2.5703125" style="375" customWidth="1"/>
    <col min="1799" max="2048" width="11.42578125" style="375"/>
    <col min="2049" max="2049" width="57.5703125" style="375" customWidth="1"/>
    <col min="2050" max="2051" width="9.85546875" style="375" customWidth="1"/>
    <col min="2052" max="2052" width="12.7109375" style="375" customWidth="1"/>
    <col min="2053" max="2053" width="9.85546875" style="375" customWidth="1"/>
    <col min="2054" max="2054" width="2.5703125" style="375" customWidth="1"/>
    <col min="2055" max="2304" width="11.42578125" style="375"/>
    <col min="2305" max="2305" width="57.5703125" style="375" customWidth="1"/>
    <col min="2306" max="2307" width="9.85546875" style="375" customWidth="1"/>
    <col min="2308" max="2308" width="12.7109375" style="375" customWidth="1"/>
    <col min="2309" max="2309" width="9.85546875" style="375" customWidth="1"/>
    <col min="2310" max="2310" width="2.5703125" style="375" customWidth="1"/>
    <col min="2311" max="2560" width="11.42578125" style="375"/>
    <col min="2561" max="2561" width="57.5703125" style="375" customWidth="1"/>
    <col min="2562" max="2563" width="9.85546875" style="375" customWidth="1"/>
    <col min="2564" max="2564" width="12.7109375" style="375" customWidth="1"/>
    <col min="2565" max="2565" width="9.85546875" style="375" customWidth="1"/>
    <col min="2566" max="2566" width="2.5703125" style="375" customWidth="1"/>
    <col min="2567" max="2816" width="11.42578125" style="375"/>
    <col min="2817" max="2817" width="57.5703125" style="375" customWidth="1"/>
    <col min="2818" max="2819" width="9.85546875" style="375" customWidth="1"/>
    <col min="2820" max="2820" width="12.7109375" style="375" customWidth="1"/>
    <col min="2821" max="2821" width="9.85546875" style="375" customWidth="1"/>
    <col min="2822" max="2822" width="2.5703125" style="375" customWidth="1"/>
    <col min="2823" max="3072" width="11.42578125" style="375"/>
    <col min="3073" max="3073" width="57.5703125" style="375" customWidth="1"/>
    <col min="3074" max="3075" width="9.85546875" style="375" customWidth="1"/>
    <col min="3076" max="3076" width="12.7109375" style="375" customWidth="1"/>
    <col min="3077" max="3077" width="9.85546875" style="375" customWidth="1"/>
    <col min="3078" max="3078" width="2.5703125" style="375" customWidth="1"/>
    <col min="3079" max="3328" width="11.42578125" style="375"/>
    <col min="3329" max="3329" width="57.5703125" style="375" customWidth="1"/>
    <col min="3330" max="3331" width="9.85546875" style="375" customWidth="1"/>
    <col min="3332" max="3332" width="12.7109375" style="375" customWidth="1"/>
    <col min="3333" max="3333" width="9.85546875" style="375" customWidth="1"/>
    <col min="3334" max="3334" width="2.5703125" style="375" customWidth="1"/>
    <col min="3335" max="3584" width="11.42578125" style="375"/>
    <col min="3585" max="3585" width="57.5703125" style="375" customWidth="1"/>
    <col min="3586" max="3587" width="9.85546875" style="375" customWidth="1"/>
    <col min="3588" max="3588" width="12.7109375" style="375" customWidth="1"/>
    <col min="3589" max="3589" width="9.85546875" style="375" customWidth="1"/>
    <col min="3590" max="3590" width="2.5703125" style="375" customWidth="1"/>
    <col min="3591" max="3840" width="11.42578125" style="375"/>
    <col min="3841" max="3841" width="57.5703125" style="375" customWidth="1"/>
    <col min="3842" max="3843" width="9.85546875" style="375" customWidth="1"/>
    <col min="3844" max="3844" width="12.7109375" style="375" customWidth="1"/>
    <col min="3845" max="3845" width="9.85546875" style="375" customWidth="1"/>
    <col min="3846" max="3846" width="2.5703125" style="375" customWidth="1"/>
    <col min="3847" max="4096" width="11.42578125" style="375"/>
    <col min="4097" max="4097" width="57.5703125" style="375" customWidth="1"/>
    <col min="4098" max="4099" width="9.85546875" style="375" customWidth="1"/>
    <col min="4100" max="4100" width="12.7109375" style="375" customWidth="1"/>
    <col min="4101" max="4101" width="9.85546875" style="375" customWidth="1"/>
    <col min="4102" max="4102" width="2.5703125" style="375" customWidth="1"/>
    <col min="4103" max="4352" width="11.42578125" style="375"/>
    <col min="4353" max="4353" width="57.5703125" style="375" customWidth="1"/>
    <col min="4354" max="4355" width="9.85546875" style="375" customWidth="1"/>
    <col min="4356" max="4356" width="12.7109375" style="375" customWidth="1"/>
    <col min="4357" max="4357" width="9.85546875" style="375" customWidth="1"/>
    <col min="4358" max="4358" width="2.5703125" style="375" customWidth="1"/>
    <col min="4359" max="4608" width="11.42578125" style="375"/>
    <col min="4609" max="4609" width="57.5703125" style="375" customWidth="1"/>
    <col min="4610" max="4611" width="9.85546875" style="375" customWidth="1"/>
    <col min="4612" max="4612" width="12.7109375" style="375" customWidth="1"/>
    <col min="4613" max="4613" width="9.85546875" style="375" customWidth="1"/>
    <col min="4614" max="4614" width="2.5703125" style="375" customWidth="1"/>
    <col min="4615" max="4864" width="11.42578125" style="375"/>
    <col min="4865" max="4865" width="57.5703125" style="375" customWidth="1"/>
    <col min="4866" max="4867" width="9.85546875" style="375" customWidth="1"/>
    <col min="4868" max="4868" width="12.7109375" style="375" customWidth="1"/>
    <col min="4869" max="4869" width="9.85546875" style="375" customWidth="1"/>
    <col min="4870" max="4870" width="2.5703125" style="375" customWidth="1"/>
    <col min="4871" max="5120" width="11.42578125" style="375"/>
    <col min="5121" max="5121" width="57.5703125" style="375" customWidth="1"/>
    <col min="5122" max="5123" width="9.85546875" style="375" customWidth="1"/>
    <col min="5124" max="5124" width="12.7109375" style="375" customWidth="1"/>
    <col min="5125" max="5125" width="9.85546875" style="375" customWidth="1"/>
    <col min="5126" max="5126" width="2.5703125" style="375" customWidth="1"/>
    <col min="5127" max="5376" width="11.42578125" style="375"/>
    <col min="5377" max="5377" width="57.5703125" style="375" customWidth="1"/>
    <col min="5378" max="5379" width="9.85546875" style="375" customWidth="1"/>
    <col min="5380" max="5380" width="12.7109375" style="375" customWidth="1"/>
    <col min="5381" max="5381" width="9.85546875" style="375" customWidth="1"/>
    <col min="5382" max="5382" width="2.5703125" style="375" customWidth="1"/>
    <col min="5383" max="5632" width="11.42578125" style="375"/>
    <col min="5633" max="5633" width="57.5703125" style="375" customWidth="1"/>
    <col min="5634" max="5635" width="9.85546875" style="375" customWidth="1"/>
    <col min="5636" max="5636" width="12.7109375" style="375" customWidth="1"/>
    <col min="5637" max="5637" width="9.85546875" style="375" customWidth="1"/>
    <col min="5638" max="5638" width="2.5703125" style="375" customWidth="1"/>
    <col min="5639" max="5888" width="11.42578125" style="375"/>
    <col min="5889" max="5889" width="57.5703125" style="375" customWidth="1"/>
    <col min="5890" max="5891" width="9.85546875" style="375" customWidth="1"/>
    <col min="5892" max="5892" width="12.7109375" style="375" customWidth="1"/>
    <col min="5893" max="5893" width="9.85546875" style="375" customWidth="1"/>
    <col min="5894" max="5894" width="2.5703125" style="375" customWidth="1"/>
    <col min="5895" max="6144" width="11.42578125" style="375"/>
    <col min="6145" max="6145" width="57.5703125" style="375" customWidth="1"/>
    <col min="6146" max="6147" width="9.85546875" style="375" customWidth="1"/>
    <col min="6148" max="6148" width="12.7109375" style="375" customWidth="1"/>
    <col min="6149" max="6149" width="9.85546875" style="375" customWidth="1"/>
    <col min="6150" max="6150" width="2.5703125" style="375" customWidth="1"/>
    <col min="6151" max="6400" width="11.42578125" style="375"/>
    <col min="6401" max="6401" width="57.5703125" style="375" customWidth="1"/>
    <col min="6402" max="6403" width="9.85546875" style="375" customWidth="1"/>
    <col min="6404" max="6404" width="12.7109375" style="375" customWidth="1"/>
    <col min="6405" max="6405" width="9.85546875" style="375" customWidth="1"/>
    <col min="6406" max="6406" width="2.5703125" style="375" customWidth="1"/>
    <col min="6407" max="6656" width="11.42578125" style="375"/>
    <col min="6657" max="6657" width="57.5703125" style="375" customWidth="1"/>
    <col min="6658" max="6659" width="9.85546875" style="375" customWidth="1"/>
    <col min="6660" max="6660" width="12.7109375" style="375" customWidth="1"/>
    <col min="6661" max="6661" width="9.85546875" style="375" customWidth="1"/>
    <col min="6662" max="6662" width="2.5703125" style="375" customWidth="1"/>
    <col min="6663" max="6912" width="11.42578125" style="375"/>
    <col min="6913" max="6913" width="57.5703125" style="375" customWidth="1"/>
    <col min="6914" max="6915" width="9.85546875" style="375" customWidth="1"/>
    <col min="6916" max="6916" width="12.7109375" style="375" customWidth="1"/>
    <col min="6917" max="6917" width="9.85546875" style="375" customWidth="1"/>
    <col min="6918" max="6918" width="2.5703125" style="375" customWidth="1"/>
    <col min="6919" max="7168" width="11.42578125" style="375"/>
    <col min="7169" max="7169" width="57.5703125" style="375" customWidth="1"/>
    <col min="7170" max="7171" width="9.85546875" style="375" customWidth="1"/>
    <col min="7172" max="7172" width="12.7109375" style="375" customWidth="1"/>
    <col min="7173" max="7173" width="9.85546875" style="375" customWidth="1"/>
    <col min="7174" max="7174" width="2.5703125" style="375" customWidth="1"/>
    <col min="7175" max="7424" width="11.42578125" style="375"/>
    <col min="7425" max="7425" width="57.5703125" style="375" customWidth="1"/>
    <col min="7426" max="7427" width="9.85546875" style="375" customWidth="1"/>
    <col min="7428" max="7428" width="12.7109375" style="375" customWidth="1"/>
    <col min="7429" max="7429" width="9.85546875" style="375" customWidth="1"/>
    <col min="7430" max="7430" width="2.5703125" style="375" customWidth="1"/>
    <col min="7431" max="7680" width="11.42578125" style="375"/>
    <col min="7681" max="7681" width="57.5703125" style="375" customWidth="1"/>
    <col min="7682" max="7683" width="9.85546875" style="375" customWidth="1"/>
    <col min="7684" max="7684" width="12.7109375" style="375" customWidth="1"/>
    <col min="7685" max="7685" width="9.85546875" style="375" customWidth="1"/>
    <col min="7686" max="7686" width="2.5703125" style="375" customWidth="1"/>
    <col min="7687" max="7936" width="11.42578125" style="375"/>
    <col min="7937" max="7937" width="57.5703125" style="375" customWidth="1"/>
    <col min="7938" max="7939" width="9.85546875" style="375" customWidth="1"/>
    <col min="7940" max="7940" width="12.7109375" style="375" customWidth="1"/>
    <col min="7941" max="7941" width="9.85546875" style="375" customWidth="1"/>
    <col min="7942" max="7942" width="2.5703125" style="375" customWidth="1"/>
    <col min="7943" max="8192" width="11.42578125" style="375"/>
    <col min="8193" max="8193" width="57.5703125" style="375" customWidth="1"/>
    <col min="8194" max="8195" width="9.85546875" style="375" customWidth="1"/>
    <col min="8196" max="8196" width="12.7109375" style="375" customWidth="1"/>
    <col min="8197" max="8197" width="9.85546875" style="375" customWidth="1"/>
    <col min="8198" max="8198" width="2.5703125" style="375" customWidth="1"/>
    <col min="8199" max="8448" width="11.42578125" style="375"/>
    <col min="8449" max="8449" width="57.5703125" style="375" customWidth="1"/>
    <col min="8450" max="8451" width="9.85546875" style="375" customWidth="1"/>
    <col min="8452" max="8452" width="12.7109375" style="375" customWidth="1"/>
    <col min="8453" max="8453" width="9.85546875" style="375" customWidth="1"/>
    <col min="8454" max="8454" width="2.5703125" style="375" customWidth="1"/>
    <col min="8455" max="8704" width="11.42578125" style="375"/>
    <col min="8705" max="8705" width="57.5703125" style="375" customWidth="1"/>
    <col min="8706" max="8707" width="9.85546875" style="375" customWidth="1"/>
    <col min="8708" max="8708" width="12.7109375" style="375" customWidth="1"/>
    <col min="8709" max="8709" width="9.85546875" style="375" customWidth="1"/>
    <col min="8710" max="8710" width="2.5703125" style="375" customWidth="1"/>
    <col min="8711" max="8960" width="11.42578125" style="375"/>
    <col min="8961" max="8961" width="57.5703125" style="375" customWidth="1"/>
    <col min="8962" max="8963" width="9.85546875" style="375" customWidth="1"/>
    <col min="8964" max="8964" width="12.7109375" style="375" customWidth="1"/>
    <col min="8965" max="8965" width="9.85546875" style="375" customWidth="1"/>
    <col min="8966" max="8966" width="2.5703125" style="375" customWidth="1"/>
    <col min="8967" max="9216" width="11.42578125" style="375"/>
    <col min="9217" max="9217" width="57.5703125" style="375" customWidth="1"/>
    <col min="9218" max="9219" width="9.85546875" style="375" customWidth="1"/>
    <col min="9220" max="9220" width="12.7109375" style="375" customWidth="1"/>
    <col min="9221" max="9221" width="9.85546875" style="375" customWidth="1"/>
    <col min="9222" max="9222" width="2.5703125" style="375" customWidth="1"/>
    <col min="9223" max="9472" width="11.42578125" style="375"/>
    <col min="9473" max="9473" width="57.5703125" style="375" customWidth="1"/>
    <col min="9474" max="9475" width="9.85546875" style="375" customWidth="1"/>
    <col min="9476" max="9476" width="12.7109375" style="375" customWidth="1"/>
    <col min="9477" max="9477" width="9.85546875" style="375" customWidth="1"/>
    <col min="9478" max="9478" width="2.5703125" style="375" customWidth="1"/>
    <col min="9479" max="9728" width="11.42578125" style="375"/>
    <col min="9729" max="9729" width="57.5703125" style="375" customWidth="1"/>
    <col min="9730" max="9731" width="9.85546875" style="375" customWidth="1"/>
    <col min="9732" max="9732" width="12.7109375" style="375" customWidth="1"/>
    <col min="9733" max="9733" width="9.85546875" style="375" customWidth="1"/>
    <col min="9734" max="9734" width="2.5703125" style="375" customWidth="1"/>
    <col min="9735" max="9984" width="11.42578125" style="375"/>
    <col min="9985" max="9985" width="57.5703125" style="375" customWidth="1"/>
    <col min="9986" max="9987" width="9.85546875" style="375" customWidth="1"/>
    <col min="9988" max="9988" width="12.7109375" style="375" customWidth="1"/>
    <col min="9989" max="9989" width="9.85546875" style="375" customWidth="1"/>
    <col min="9990" max="9990" width="2.5703125" style="375" customWidth="1"/>
    <col min="9991" max="10240" width="11.42578125" style="375"/>
    <col min="10241" max="10241" width="57.5703125" style="375" customWidth="1"/>
    <col min="10242" max="10243" width="9.85546875" style="375" customWidth="1"/>
    <col min="10244" max="10244" width="12.7109375" style="375" customWidth="1"/>
    <col min="10245" max="10245" width="9.85546875" style="375" customWidth="1"/>
    <col min="10246" max="10246" width="2.5703125" style="375" customWidth="1"/>
    <col min="10247" max="10496" width="11.42578125" style="375"/>
    <col min="10497" max="10497" width="57.5703125" style="375" customWidth="1"/>
    <col min="10498" max="10499" width="9.85546875" style="375" customWidth="1"/>
    <col min="10500" max="10500" width="12.7109375" style="375" customWidth="1"/>
    <col min="10501" max="10501" width="9.85546875" style="375" customWidth="1"/>
    <col min="10502" max="10502" width="2.5703125" style="375" customWidth="1"/>
    <col min="10503" max="10752" width="11.42578125" style="375"/>
    <col min="10753" max="10753" width="57.5703125" style="375" customWidth="1"/>
    <col min="10754" max="10755" width="9.85546875" style="375" customWidth="1"/>
    <col min="10756" max="10756" width="12.7109375" style="375" customWidth="1"/>
    <col min="10757" max="10757" width="9.85546875" style="375" customWidth="1"/>
    <col min="10758" max="10758" width="2.5703125" style="375" customWidth="1"/>
    <col min="10759" max="11008" width="11.42578125" style="375"/>
    <col min="11009" max="11009" width="57.5703125" style="375" customWidth="1"/>
    <col min="11010" max="11011" width="9.85546875" style="375" customWidth="1"/>
    <col min="11012" max="11012" width="12.7109375" style="375" customWidth="1"/>
    <col min="11013" max="11013" width="9.85546875" style="375" customWidth="1"/>
    <col min="11014" max="11014" width="2.5703125" style="375" customWidth="1"/>
    <col min="11015" max="11264" width="11.42578125" style="375"/>
    <col min="11265" max="11265" width="57.5703125" style="375" customWidth="1"/>
    <col min="11266" max="11267" width="9.85546875" style="375" customWidth="1"/>
    <col min="11268" max="11268" width="12.7109375" style="375" customWidth="1"/>
    <col min="11269" max="11269" width="9.85546875" style="375" customWidth="1"/>
    <col min="11270" max="11270" width="2.5703125" style="375" customWidth="1"/>
    <col min="11271" max="11520" width="11.42578125" style="375"/>
    <col min="11521" max="11521" width="57.5703125" style="375" customWidth="1"/>
    <col min="11522" max="11523" width="9.85546875" style="375" customWidth="1"/>
    <col min="11524" max="11524" width="12.7109375" style="375" customWidth="1"/>
    <col min="11525" max="11525" width="9.85546875" style="375" customWidth="1"/>
    <col min="11526" max="11526" width="2.5703125" style="375" customWidth="1"/>
    <col min="11527" max="11776" width="11.42578125" style="375"/>
    <col min="11777" max="11777" width="57.5703125" style="375" customWidth="1"/>
    <col min="11778" max="11779" width="9.85546875" style="375" customWidth="1"/>
    <col min="11780" max="11780" width="12.7109375" style="375" customWidth="1"/>
    <col min="11781" max="11781" width="9.85546875" style="375" customWidth="1"/>
    <col min="11782" max="11782" width="2.5703125" style="375" customWidth="1"/>
    <col min="11783" max="12032" width="11.42578125" style="375"/>
    <col min="12033" max="12033" width="57.5703125" style="375" customWidth="1"/>
    <col min="12034" max="12035" width="9.85546875" style="375" customWidth="1"/>
    <col min="12036" max="12036" width="12.7109375" style="375" customWidth="1"/>
    <col min="12037" max="12037" width="9.85546875" style="375" customWidth="1"/>
    <col min="12038" max="12038" width="2.5703125" style="375" customWidth="1"/>
    <col min="12039" max="12288" width="11.42578125" style="375"/>
    <col min="12289" max="12289" width="57.5703125" style="375" customWidth="1"/>
    <col min="12290" max="12291" width="9.85546875" style="375" customWidth="1"/>
    <col min="12292" max="12292" width="12.7109375" style="375" customWidth="1"/>
    <col min="12293" max="12293" width="9.85546875" style="375" customWidth="1"/>
    <col min="12294" max="12294" width="2.5703125" style="375" customWidth="1"/>
    <col min="12295" max="12544" width="11.42578125" style="375"/>
    <col min="12545" max="12545" width="57.5703125" style="375" customWidth="1"/>
    <col min="12546" max="12547" width="9.85546875" style="375" customWidth="1"/>
    <col min="12548" max="12548" width="12.7109375" style="375" customWidth="1"/>
    <col min="12549" max="12549" width="9.85546875" style="375" customWidth="1"/>
    <col min="12550" max="12550" width="2.5703125" style="375" customWidth="1"/>
    <col min="12551" max="12800" width="11.42578125" style="375"/>
    <col min="12801" max="12801" width="57.5703125" style="375" customWidth="1"/>
    <col min="12802" max="12803" width="9.85546875" style="375" customWidth="1"/>
    <col min="12804" max="12804" width="12.7109375" style="375" customWidth="1"/>
    <col min="12805" max="12805" width="9.85546875" style="375" customWidth="1"/>
    <col min="12806" max="12806" width="2.5703125" style="375" customWidth="1"/>
    <col min="12807" max="13056" width="11.42578125" style="375"/>
    <col min="13057" max="13057" width="57.5703125" style="375" customWidth="1"/>
    <col min="13058" max="13059" width="9.85546875" style="375" customWidth="1"/>
    <col min="13060" max="13060" width="12.7109375" style="375" customWidth="1"/>
    <col min="13061" max="13061" width="9.85546875" style="375" customWidth="1"/>
    <col min="13062" max="13062" width="2.5703125" style="375" customWidth="1"/>
    <col min="13063" max="13312" width="11.42578125" style="375"/>
    <col min="13313" max="13313" width="57.5703125" style="375" customWidth="1"/>
    <col min="13314" max="13315" width="9.85546875" style="375" customWidth="1"/>
    <col min="13316" max="13316" width="12.7109375" style="375" customWidth="1"/>
    <col min="13317" max="13317" width="9.85546875" style="375" customWidth="1"/>
    <col min="13318" max="13318" width="2.5703125" style="375" customWidth="1"/>
    <col min="13319" max="13568" width="11.42578125" style="375"/>
    <col min="13569" max="13569" width="57.5703125" style="375" customWidth="1"/>
    <col min="13570" max="13571" width="9.85546875" style="375" customWidth="1"/>
    <col min="13572" max="13572" width="12.7109375" style="375" customWidth="1"/>
    <col min="13573" max="13573" width="9.85546875" style="375" customWidth="1"/>
    <col min="13574" max="13574" width="2.5703125" style="375" customWidth="1"/>
    <col min="13575" max="13824" width="11.42578125" style="375"/>
    <col min="13825" max="13825" width="57.5703125" style="375" customWidth="1"/>
    <col min="13826" max="13827" width="9.85546875" style="375" customWidth="1"/>
    <col min="13828" max="13828" width="12.7109375" style="375" customWidth="1"/>
    <col min="13829" max="13829" width="9.85546875" style="375" customWidth="1"/>
    <col min="13830" max="13830" width="2.5703125" style="375" customWidth="1"/>
    <col min="13831" max="14080" width="11.42578125" style="375"/>
    <col min="14081" max="14081" width="57.5703125" style="375" customWidth="1"/>
    <col min="14082" max="14083" width="9.85546875" style="375" customWidth="1"/>
    <col min="14084" max="14084" width="12.7109375" style="375" customWidth="1"/>
    <col min="14085" max="14085" width="9.85546875" style="375" customWidth="1"/>
    <col min="14086" max="14086" width="2.5703125" style="375" customWidth="1"/>
    <col min="14087" max="14336" width="11.42578125" style="375"/>
    <col min="14337" max="14337" width="57.5703125" style="375" customWidth="1"/>
    <col min="14338" max="14339" width="9.85546875" style="375" customWidth="1"/>
    <col min="14340" max="14340" width="12.7109375" style="375" customWidth="1"/>
    <col min="14341" max="14341" width="9.85546875" style="375" customWidth="1"/>
    <col min="14342" max="14342" width="2.5703125" style="375" customWidth="1"/>
    <col min="14343" max="14592" width="11.42578125" style="375"/>
    <col min="14593" max="14593" width="57.5703125" style="375" customWidth="1"/>
    <col min="14594" max="14595" width="9.85546875" style="375" customWidth="1"/>
    <col min="14596" max="14596" width="12.7109375" style="375" customWidth="1"/>
    <col min="14597" max="14597" width="9.85546875" style="375" customWidth="1"/>
    <col min="14598" max="14598" width="2.5703125" style="375" customWidth="1"/>
    <col min="14599" max="14848" width="11.42578125" style="375"/>
    <col min="14849" max="14849" width="57.5703125" style="375" customWidth="1"/>
    <col min="14850" max="14851" width="9.85546875" style="375" customWidth="1"/>
    <col min="14852" max="14852" width="12.7109375" style="375" customWidth="1"/>
    <col min="14853" max="14853" width="9.85546875" style="375" customWidth="1"/>
    <col min="14854" max="14854" width="2.5703125" style="375" customWidth="1"/>
    <col min="14855" max="15104" width="11.42578125" style="375"/>
    <col min="15105" max="15105" width="57.5703125" style="375" customWidth="1"/>
    <col min="15106" max="15107" width="9.85546875" style="375" customWidth="1"/>
    <col min="15108" max="15108" width="12.7109375" style="375" customWidth="1"/>
    <col min="15109" max="15109" width="9.85546875" style="375" customWidth="1"/>
    <col min="15110" max="15110" width="2.5703125" style="375" customWidth="1"/>
    <col min="15111" max="15360" width="11.42578125" style="375"/>
    <col min="15361" max="15361" width="57.5703125" style="375" customWidth="1"/>
    <col min="15362" max="15363" width="9.85546875" style="375" customWidth="1"/>
    <col min="15364" max="15364" width="12.7109375" style="375" customWidth="1"/>
    <col min="15365" max="15365" width="9.85546875" style="375" customWidth="1"/>
    <col min="15366" max="15366" width="2.5703125" style="375" customWidth="1"/>
    <col min="15367" max="15616" width="11.42578125" style="375"/>
    <col min="15617" max="15617" width="57.5703125" style="375" customWidth="1"/>
    <col min="15618" max="15619" width="9.85546875" style="375" customWidth="1"/>
    <col min="15620" max="15620" width="12.7109375" style="375" customWidth="1"/>
    <col min="15621" max="15621" width="9.85546875" style="375" customWidth="1"/>
    <col min="15622" max="15622" width="2.5703125" style="375" customWidth="1"/>
    <col min="15623" max="15872" width="11.42578125" style="375"/>
    <col min="15873" max="15873" width="57.5703125" style="375" customWidth="1"/>
    <col min="15874" max="15875" width="9.85546875" style="375" customWidth="1"/>
    <col min="15876" max="15876" width="12.7109375" style="375" customWidth="1"/>
    <col min="15877" max="15877" width="9.85546875" style="375" customWidth="1"/>
    <col min="15878" max="15878" width="2.5703125" style="375" customWidth="1"/>
    <col min="15879" max="16128" width="11.42578125" style="375"/>
    <col min="16129" max="16129" width="57.5703125" style="375" customWidth="1"/>
    <col min="16130" max="16131" width="9.85546875" style="375" customWidth="1"/>
    <col min="16132" max="16132" width="12.7109375" style="375" customWidth="1"/>
    <col min="16133" max="16133" width="9.85546875" style="375" customWidth="1"/>
    <col min="16134" max="16134" width="2.5703125" style="375" customWidth="1"/>
    <col min="16135" max="16384" width="11.42578125" style="375"/>
  </cols>
  <sheetData>
    <row r="1" spans="1:25" s="1" customFormat="1" ht="3.75" customHeight="1">
      <c r="A1" s="493"/>
      <c r="B1" s="466"/>
      <c r="C1" s="466"/>
      <c r="D1" s="466"/>
      <c r="E1" s="466"/>
      <c r="F1" s="152"/>
    </row>
    <row r="2" spans="1:25" s="1" customFormat="1" ht="39" customHeight="1">
      <c r="A2" s="828" t="s">
        <v>548</v>
      </c>
      <c r="B2" s="828"/>
      <c r="C2" s="828"/>
      <c r="D2" s="828"/>
      <c r="E2" s="828"/>
      <c r="F2" s="152"/>
    </row>
    <row r="3" spans="1:25" s="1" customFormat="1" ht="20.25" customHeight="1">
      <c r="A3" s="828" t="s">
        <v>159</v>
      </c>
      <c r="B3" s="828"/>
      <c r="C3" s="828"/>
      <c r="D3" s="828"/>
      <c r="E3" s="828"/>
      <c r="F3" s="152"/>
    </row>
    <row r="4" spans="1:25" s="1" customFormat="1" ht="20.25" customHeight="1">
      <c r="A4" s="828" t="s">
        <v>923</v>
      </c>
      <c r="B4" s="828"/>
      <c r="C4" s="828"/>
      <c r="D4" s="828"/>
      <c r="E4" s="828"/>
      <c r="F4" s="152"/>
    </row>
    <row r="5" spans="1:25" s="1" customFormat="1" ht="39" customHeight="1">
      <c r="A5" s="849" t="s">
        <v>736</v>
      </c>
      <c r="B5" s="849"/>
      <c r="C5" s="849"/>
      <c r="D5" s="849"/>
      <c r="E5" s="849"/>
      <c r="F5" s="152"/>
    </row>
    <row r="6" spans="1:25" ht="7.5" customHeight="1">
      <c r="A6" s="473"/>
    </row>
    <row r="7" spans="1:25" ht="10.5" customHeight="1">
      <c r="A7" s="494"/>
      <c r="B7" s="467"/>
      <c r="C7" s="109"/>
      <c r="D7" s="458"/>
      <c r="E7" s="459"/>
      <c r="F7" s="153"/>
      <c r="G7" s="17"/>
      <c r="H7" s="17"/>
      <c r="I7" s="17"/>
      <c r="J7" s="17"/>
      <c r="K7" s="17"/>
    </row>
    <row r="8" spans="1:25" ht="51.75" customHeight="1">
      <c r="A8" s="496" t="s">
        <v>925</v>
      </c>
      <c r="B8" s="665" t="s">
        <v>551</v>
      </c>
      <c r="C8" s="665" t="s">
        <v>550</v>
      </c>
      <c r="D8" s="666" t="s">
        <v>43</v>
      </c>
      <c r="E8" s="665" t="s">
        <v>11</v>
      </c>
      <c r="F8" s="150"/>
      <c r="X8" s="375">
        <v>1</v>
      </c>
      <c r="Y8" s="375">
        <v>1</v>
      </c>
    </row>
    <row r="9" spans="1:25" ht="43.5" customHeight="1">
      <c r="A9" s="495" t="s">
        <v>926</v>
      </c>
      <c r="B9" s="114">
        <v>850036.21280999994</v>
      </c>
      <c r="C9" s="114">
        <v>51526.483549999997</v>
      </c>
      <c r="D9" s="114">
        <v>901562.69635999994</v>
      </c>
      <c r="E9" s="115">
        <v>0.23096511633235742</v>
      </c>
      <c r="F9" s="150"/>
      <c r="G9" s="17"/>
      <c r="H9" s="17"/>
      <c r="I9" s="17"/>
      <c r="J9" s="17"/>
      <c r="K9" s="17"/>
    </row>
    <row r="10" spans="1:25" ht="27" customHeight="1">
      <c r="A10" s="495" t="s">
        <v>927</v>
      </c>
      <c r="B10" s="114">
        <v>9757.7313599999998</v>
      </c>
      <c r="C10" s="114">
        <v>5585.6575800000001</v>
      </c>
      <c r="D10" s="114">
        <v>15343.388940000001</v>
      </c>
      <c r="E10" s="115">
        <v>3.930716771853489E-3</v>
      </c>
      <c r="F10" s="150"/>
      <c r="G10" s="17"/>
      <c r="H10" s="17"/>
      <c r="I10" s="17"/>
      <c r="J10" s="17"/>
      <c r="K10" s="17"/>
    </row>
    <row r="11" spans="1:25" ht="27" customHeight="1">
      <c r="A11" s="495" t="s">
        <v>928</v>
      </c>
      <c r="B11" s="114">
        <v>54.843350000000001</v>
      </c>
      <c r="C11" s="114">
        <v>0</v>
      </c>
      <c r="D11" s="114">
        <v>54.843350000000001</v>
      </c>
      <c r="E11" s="115">
        <v>1.4049938805085851E-5</v>
      </c>
      <c r="F11" s="150"/>
      <c r="G11" s="17"/>
      <c r="H11" s="17"/>
      <c r="I11" s="17"/>
      <c r="J11" s="17"/>
      <c r="K11" s="17"/>
    </row>
    <row r="12" spans="1:25" ht="27" customHeight="1">
      <c r="A12" s="495" t="s">
        <v>139</v>
      </c>
      <c r="B12" s="114">
        <v>48133.333989999999</v>
      </c>
      <c r="C12" s="114">
        <v>13240.48818</v>
      </c>
      <c r="D12" s="114">
        <v>61373.822169999999</v>
      </c>
      <c r="E12" s="115">
        <v>1.5722935337150652E-2</v>
      </c>
      <c r="F12" s="150"/>
      <c r="G12" s="17"/>
      <c r="H12" s="17"/>
      <c r="I12" s="17"/>
      <c r="J12" s="17"/>
      <c r="K12" s="17"/>
    </row>
    <row r="13" spans="1:25" ht="27" customHeight="1">
      <c r="A13" s="495" t="s">
        <v>929</v>
      </c>
      <c r="B13" s="114">
        <v>385471.66115</v>
      </c>
      <c r="C13" s="114">
        <v>149636.29052000001</v>
      </c>
      <c r="D13" s="114">
        <v>535107.95166999998</v>
      </c>
      <c r="E13" s="115">
        <v>0.13708560791925251</v>
      </c>
      <c r="F13" s="150"/>
      <c r="G13" s="17"/>
      <c r="H13" s="17"/>
      <c r="I13" s="17"/>
      <c r="J13" s="17"/>
      <c r="K13" s="17"/>
    </row>
    <row r="14" spans="1:25" ht="27" customHeight="1">
      <c r="A14" s="495" t="s">
        <v>141</v>
      </c>
      <c r="B14" s="114">
        <v>2274.9764799999998</v>
      </c>
      <c r="C14" s="114">
        <v>441.76985999999999</v>
      </c>
      <c r="D14" s="114">
        <v>2716.7463399999997</v>
      </c>
      <c r="E14" s="115">
        <v>6.9598446896371126E-4</v>
      </c>
      <c r="F14" s="150"/>
      <c r="G14" s="17"/>
      <c r="H14" s="17"/>
      <c r="I14" s="17"/>
      <c r="J14" s="17"/>
      <c r="K14" s="17"/>
    </row>
    <row r="15" spans="1:25" ht="27" customHeight="1">
      <c r="A15" s="495" t="s">
        <v>98</v>
      </c>
      <c r="B15" s="114">
        <v>321501.75279</v>
      </c>
      <c r="C15" s="114">
        <v>191301.62228000001</v>
      </c>
      <c r="D15" s="114">
        <v>512803.37507000001</v>
      </c>
      <c r="E15" s="115">
        <v>0.13137155259069672</v>
      </c>
      <c r="F15" s="150"/>
      <c r="G15" s="17"/>
      <c r="H15" s="17"/>
      <c r="I15" s="17"/>
      <c r="J15" s="17"/>
      <c r="K15" s="17"/>
    </row>
    <row r="16" spans="1:25" ht="27" customHeight="1">
      <c r="A16" s="495" t="s">
        <v>142</v>
      </c>
      <c r="B16" s="114">
        <v>675405.5480800001</v>
      </c>
      <c r="C16" s="114">
        <v>236383.06790999998</v>
      </c>
      <c r="D16" s="114">
        <v>911788.61599000008</v>
      </c>
      <c r="E16" s="115">
        <v>0.23358482400935432</v>
      </c>
      <c r="F16" s="150"/>
      <c r="G16" s="17"/>
      <c r="H16" s="17"/>
      <c r="I16" s="17"/>
      <c r="J16" s="17"/>
      <c r="K16" s="17"/>
    </row>
    <row r="17" spans="1:11" ht="27" customHeight="1">
      <c r="A17" s="495" t="s">
        <v>930</v>
      </c>
      <c r="B17" s="114">
        <v>127556.79106999999</v>
      </c>
      <c r="C17" s="114">
        <v>42741.007159999994</v>
      </c>
      <c r="D17" s="114">
        <v>170297.79822999999</v>
      </c>
      <c r="E17" s="115">
        <v>4.3627415972444378E-2</v>
      </c>
      <c r="F17" s="150"/>
      <c r="G17" s="17"/>
      <c r="H17" s="17"/>
      <c r="I17" s="17"/>
      <c r="J17" s="17"/>
      <c r="K17" s="17"/>
    </row>
    <row r="18" spans="1:11" ht="27" customHeight="1">
      <c r="A18" s="495" t="s">
        <v>144</v>
      </c>
      <c r="B18" s="114">
        <v>322419.21380000003</v>
      </c>
      <c r="C18" s="114">
        <v>76168.087079999998</v>
      </c>
      <c r="D18" s="114">
        <v>398587.30088</v>
      </c>
      <c r="E18" s="115">
        <v>0.10211132591003907</v>
      </c>
      <c r="F18" s="150"/>
      <c r="G18" s="17"/>
      <c r="H18" s="17"/>
      <c r="I18" s="17"/>
      <c r="J18" s="17"/>
      <c r="K18" s="17"/>
    </row>
    <row r="19" spans="1:11" ht="27" customHeight="1">
      <c r="A19" s="495" t="s">
        <v>145</v>
      </c>
      <c r="B19" s="114">
        <v>3164.4135699999997</v>
      </c>
      <c r="C19" s="114">
        <v>502.69553999999999</v>
      </c>
      <c r="D19" s="114">
        <v>3667.1091099999999</v>
      </c>
      <c r="E19" s="115">
        <v>9.3945133889656327E-4</v>
      </c>
      <c r="F19" s="150"/>
      <c r="G19" s="17"/>
      <c r="H19" s="17"/>
      <c r="I19" s="17"/>
      <c r="J19" s="17"/>
      <c r="K19" s="17"/>
    </row>
    <row r="20" spans="1:11" ht="27" customHeight="1">
      <c r="A20" s="495" t="s">
        <v>146</v>
      </c>
      <c r="B20" s="114">
        <v>200187.70110000001</v>
      </c>
      <c r="C20" s="114">
        <v>131609.53679000001</v>
      </c>
      <c r="D20" s="114">
        <v>331797.23788999999</v>
      </c>
      <c r="E20" s="115">
        <v>8.5000841269743957E-2</v>
      </c>
      <c r="F20" s="150"/>
      <c r="G20" s="17"/>
      <c r="H20" s="17"/>
      <c r="I20" s="17"/>
      <c r="J20" s="17"/>
      <c r="K20" s="17"/>
    </row>
    <row r="21" spans="1:11" ht="27" customHeight="1">
      <c r="A21" s="495" t="s">
        <v>147</v>
      </c>
      <c r="B21" s="114">
        <v>1146.9435900000001</v>
      </c>
      <c r="C21" s="114">
        <v>218.12366</v>
      </c>
      <c r="D21" s="114">
        <v>1365.0672500000001</v>
      </c>
      <c r="E21" s="115">
        <v>3.4970714457316756E-4</v>
      </c>
      <c r="F21" s="150"/>
      <c r="G21" s="17"/>
      <c r="H21" s="17"/>
      <c r="I21" s="17"/>
      <c r="J21" s="17"/>
      <c r="K21" s="17"/>
    </row>
    <row r="22" spans="1:11" ht="27" customHeight="1">
      <c r="A22" s="495" t="s">
        <v>148</v>
      </c>
      <c r="B22" s="114">
        <v>3798.4917500000001</v>
      </c>
      <c r="C22" s="114">
        <v>666.74811</v>
      </c>
      <c r="D22" s="114">
        <v>4465.2398599999997</v>
      </c>
      <c r="E22" s="115">
        <v>1.1439189397261492E-3</v>
      </c>
      <c r="F22" s="150"/>
      <c r="G22" s="17"/>
      <c r="H22" s="17"/>
      <c r="I22" s="17"/>
      <c r="J22" s="17"/>
      <c r="K22" s="17"/>
    </row>
    <row r="23" spans="1:11" ht="27" customHeight="1">
      <c r="A23" s="495" t="s">
        <v>149</v>
      </c>
      <c r="B23" s="114">
        <v>33780.977060000005</v>
      </c>
      <c r="C23" s="114">
        <v>17773.885850000002</v>
      </c>
      <c r="D23" s="114">
        <v>51554.862910000011</v>
      </c>
      <c r="E23" s="115">
        <v>1.3207484024774022E-2</v>
      </c>
      <c r="F23" s="150"/>
      <c r="G23" s="17"/>
      <c r="H23" s="17"/>
      <c r="I23" s="17"/>
      <c r="J23" s="17"/>
      <c r="K23" s="17"/>
    </row>
    <row r="24" spans="1:11" ht="27" customHeight="1">
      <c r="A24" s="495" t="s">
        <v>150</v>
      </c>
      <c r="B24" s="114">
        <v>289.38375000000002</v>
      </c>
      <c r="C24" s="114">
        <v>0</v>
      </c>
      <c r="D24" s="114">
        <v>289.38375000000002</v>
      </c>
      <c r="E24" s="115">
        <v>7.4135222933797122E-5</v>
      </c>
      <c r="F24" s="150"/>
      <c r="G24" s="17"/>
      <c r="H24" s="17"/>
      <c r="I24" s="17"/>
      <c r="J24" s="17"/>
      <c r="K24" s="17"/>
    </row>
    <row r="25" spans="1:11" ht="27" customHeight="1">
      <c r="A25" s="495" t="s">
        <v>151</v>
      </c>
      <c r="B25" s="114">
        <v>14.978209999999999</v>
      </c>
      <c r="C25" s="114">
        <v>0</v>
      </c>
      <c r="D25" s="114">
        <v>14.978209999999999</v>
      </c>
      <c r="E25" s="115">
        <v>3.8371641030266191E-6</v>
      </c>
      <c r="F25" s="150"/>
      <c r="G25" s="17"/>
      <c r="H25" s="17"/>
      <c r="I25" s="17"/>
      <c r="J25" s="17"/>
      <c r="K25" s="17"/>
    </row>
    <row r="26" spans="1:11" ht="27" customHeight="1">
      <c r="A26" s="495" t="s">
        <v>152</v>
      </c>
      <c r="B26" s="114">
        <v>667.85838999999999</v>
      </c>
      <c r="C26" s="114">
        <v>6.3200000000000001E-3</v>
      </c>
      <c r="D26" s="139">
        <v>667.86470999999995</v>
      </c>
      <c r="E26" s="463">
        <v>1.710956443320185E-4</v>
      </c>
      <c r="F26" s="150"/>
      <c r="G26" s="17"/>
      <c r="H26" s="17"/>
      <c r="I26" s="17"/>
      <c r="J26" s="17"/>
      <c r="K26" s="17"/>
    </row>
    <row r="27" spans="1:11" ht="33" customHeight="1">
      <c r="A27" s="496" t="s">
        <v>39</v>
      </c>
      <c r="B27" s="468">
        <v>2985662.8122999999</v>
      </c>
      <c r="C27" s="468">
        <v>917795.47039000015</v>
      </c>
      <c r="D27" s="468">
        <v>3903458.2826899998</v>
      </c>
      <c r="E27" s="322">
        <v>1</v>
      </c>
      <c r="F27" s="150"/>
      <c r="G27" s="17"/>
      <c r="H27" s="17"/>
      <c r="I27" s="17"/>
      <c r="J27" s="17"/>
      <c r="K27" s="17"/>
    </row>
    <row r="28" spans="1:11" ht="33" customHeight="1">
      <c r="A28" s="497" t="s">
        <v>153</v>
      </c>
      <c r="B28" s="115">
        <v>0.76487632147626872</v>
      </c>
      <c r="C28" s="115">
        <v>0.23512367852373139</v>
      </c>
      <c r="D28" s="115">
        <v>1</v>
      </c>
      <c r="E28" s="115"/>
      <c r="F28" s="150"/>
      <c r="G28" s="17"/>
      <c r="H28" s="17"/>
      <c r="I28" s="17"/>
      <c r="J28" s="17"/>
      <c r="K28" s="17"/>
    </row>
    <row r="29" spans="1:11" ht="9" customHeight="1" thickBot="1">
      <c r="A29" s="498"/>
      <c r="B29" s="469"/>
      <c r="C29" s="145"/>
      <c r="D29" s="470"/>
      <c r="E29" s="663"/>
      <c r="F29" s="150"/>
      <c r="G29" s="17"/>
      <c r="H29" s="17"/>
      <c r="I29" s="17"/>
      <c r="J29" s="17"/>
      <c r="K29" s="17"/>
    </row>
    <row r="30" spans="1:11" ht="15" customHeight="1" thickTop="1">
      <c r="A30" s="501" t="s">
        <v>737</v>
      </c>
      <c r="B30" s="471"/>
      <c r="C30" s="148"/>
      <c r="D30" s="148"/>
      <c r="E30" s="148"/>
      <c r="F30" s="150"/>
      <c r="G30" s="149"/>
      <c r="H30" s="17"/>
      <c r="I30" s="17"/>
      <c r="J30" s="17"/>
      <c r="K30" s="17"/>
    </row>
    <row r="31" spans="1:11" ht="15" customHeight="1">
      <c r="A31" s="502"/>
      <c r="C31" s="18"/>
      <c r="D31" s="464"/>
      <c r="E31" s="148"/>
      <c r="F31" s="150"/>
      <c r="G31" s="17"/>
      <c r="H31" s="17"/>
      <c r="I31" s="17"/>
      <c r="J31" s="17"/>
      <c r="K31" s="17"/>
    </row>
    <row r="32" spans="1:11" ht="15" customHeight="1">
      <c r="A32" s="500"/>
      <c r="C32" s="18"/>
      <c r="D32" s="464"/>
      <c r="E32" s="148"/>
      <c r="F32" s="150"/>
      <c r="G32" s="17"/>
      <c r="H32" s="17"/>
      <c r="I32" s="17"/>
      <c r="J32" s="17"/>
      <c r="K32" s="17"/>
    </row>
    <row r="33" spans="1:11" ht="9" customHeight="1">
      <c r="A33" s="477"/>
      <c r="C33" s="18"/>
      <c r="D33" s="464"/>
      <c r="E33" s="148"/>
      <c r="F33" s="150"/>
      <c r="G33" s="17"/>
      <c r="H33" s="17"/>
      <c r="I33" s="17"/>
      <c r="J33" s="17"/>
      <c r="K33" s="17"/>
    </row>
    <row r="34" spans="1:11" ht="9" customHeight="1">
      <c r="A34" s="474"/>
      <c r="C34" s="18"/>
      <c r="D34" s="464"/>
      <c r="E34" s="148"/>
      <c r="F34" s="150"/>
      <c r="G34" s="17"/>
      <c r="H34" s="17"/>
      <c r="I34" s="17"/>
      <c r="J34" s="17"/>
      <c r="K34" s="17"/>
    </row>
    <row r="35" spans="1:11" ht="9" customHeight="1">
      <c r="A35" s="474"/>
      <c r="C35" s="18"/>
      <c r="D35" s="464"/>
      <c r="E35" s="148"/>
      <c r="F35" s="150"/>
      <c r="G35" s="17"/>
      <c r="H35" s="17"/>
      <c r="I35" s="17"/>
      <c r="J35" s="17"/>
      <c r="K35" s="17"/>
    </row>
    <row r="36" spans="1:11" ht="9" customHeight="1">
      <c r="A36" s="474"/>
      <c r="B36" s="472"/>
      <c r="C36" s="18"/>
      <c r="D36" s="464"/>
      <c r="E36" s="148"/>
      <c r="F36" s="150"/>
      <c r="G36" s="17"/>
      <c r="H36" s="17"/>
      <c r="I36" s="17"/>
      <c r="J36" s="17"/>
      <c r="K36" s="17"/>
    </row>
    <row r="37" spans="1:11" ht="9" customHeight="1">
      <c r="A37" s="474"/>
      <c r="B37" s="472"/>
      <c r="C37" s="18"/>
      <c r="D37" s="464"/>
      <c r="E37" s="148"/>
      <c r="F37" s="150"/>
      <c r="G37" s="17"/>
      <c r="H37" s="17"/>
      <c r="I37" s="17"/>
      <c r="J37" s="17"/>
      <c r="K37" s="17"/>
    </row>
    <row r="38" spans="1:11" ht="9" customHeight="1">
      <c r="A38" s="474"/>
      <c r="B38" s="472"/>
      <c r="C38" s="18"/>
      <c r="D38" s="464"/>
      <c r="E38" s="148"/>
      <c r="F38" s="150"/>
      <c r="G38" s="17"/>
      <c r="H38" s="17"/>
      <c r="I38" s="17"/>
      <c r="J38" s="17"/>
      <c r="K38" s="17"/>
    </row>
    <row r="39" spans="1:11" ht="9" customHeight="1">
      <c r="A39" s="126"/>
      <c r="B39" s="472"/>
      <c r="C39" s="18"/>
      <c r="D39" s="464"/>
      <c r="E39" s="148"/>
      <c r="F39" s="150"/>
      <c r="G39" s="17"/>
      <c r="H39" s="17"/>
      <c r="I39" s="17"/>
      <c r="J39" s="17"/>
      <c r="K39" s="17"/>
    </row>
    <row r="40" spans="1:11" ht="9" customHeight="1">
      <c r="A40" s="474"/>
      <c r="B40" s="472"/>
      <c r="C40" s="18"/>
      <c r="D40" s="464"/>
      <c r="E40" s="148"/>
      <c r="F40" s="150"/>
      <c r="G40" s="17"/>
      <c r="H40" s="17"/>
      <c r="I40" s="17"/>
      <c r="J40" s="17"/>
      <c r="K40" s="17"/>
    </row>
    <row r="41" spans="1:11" ht="9" customHeight="1">
      <c r="A41" s="474"/>
      <c r="B41" s="472"/>
      <c r="C41" s="18"/>
      <c r="D41" s="464"/>
      <c r="E41" s="148"/>
      <c r="F41" s="150"/>
      <c r="G41" s="17"/>
      <c r="H41" s="17"/>
      <c r="I41" s="17"/>
      <c r="J41" s="17"/>
      <c r="K41" s="17"/>
    </row>
    <row r="42" spans="1:11" ht="9" customHeight="1">
      <c r="A42" s="474"/>
      <c r="B42" s="472"/>
      <c r="C42" s="18"/>
      <c r="D42" s="464"/>
      <c r="E42" s="148"/>
      <c r="F42" s="150"/>
      <c r="G42" s="17"/>
      <c r="H42" s="17"/>
      <c r="I42" s="17"/>
      <c r="J42" s="17"/>
      <c r="K42" s="17"/>
    </row>
    <row r="43" spans="1:11" ht="9" customHeight="1">
      <c r="A43" s="474"/>
      <c r="C43" s="18"/>
      <c r="D43" s="464"/>
      <c r="E43" s="148"/>
      <c r="F43" s="150"/>
      <c r="G43" s="17"/>
      <c r="H43" s="17"/>
      <c r="I43" s="17"/>
      <c r="J43" s="17"/>
      <c r="K43" s="17"/>
    </row>
    <row r="44" spans="1:11" ht="9" customHeight="1">
      <c r="A44" s="474"/>
      <c r="C44" s="18"/>
      <c r="D44" s="464"/>
      <c r="E44" s="148"/>
      <c r="F44" s="150"/>
      <c r="G44" s="17"/>
      <c r="H44" s="17"/>
      <c r="I44" s="17"/>
      <c r="J44" s="17"/>
      <c r="K44" s="17"/>
    </row>
    <row r="45" spans="1:11" ht="9" customHeight="1">
      <c r="A45" s="126"/>
      <c r="C45" s="18"/>
      <c r="D45" s="464"/>
      <c r="E45" s="148"/>
      <c r="F45" s="150"/>
      <c r="G45" s="17"/>
      <c r="H45" s="17"/>
      <c r="I45" s="17"/>
      <c r="J45" s="17"/>
      <c r="K45" s="17"/>
    </row>
    <row r="46" spans="1:11" ht="9" customHeight="1">
      <c r="A46" s="474"/>
      <c r="C46" s="18"/>
      <c r="D46" s="464"/>
      <c r="E46" s="148"/>
      <c r="F46" s="150"/>
      <c r="G46" s="17"/>
      <c r="H46" s="17"/>
      <c r="I46" s="17"/>
      <c r="J46" s="17"/>
      <c r="K46" s="17"/>
    </row>
    <row r="47" spans="1:11" ht="9" customHeight="1">
      <c r="A47" s="474"/>
      <c r="C47" s="18"/>
      <c r="D47" s="464"/>
      <c r="E47" s="148"/>
      <c r="F47" s="150"/>
      <c r="G47" s="17"/>
      <c r="H47" s="17"/>
      <c r="I47" s="17"/>
      <c r="J47" s="17"/>
      <c r="K47" s="17"/>
    </row>
    <row r="48" spans="1:11" ht="9" customHeight="1">
      <c r="A48" s="474"/>
      <c r="C48" s="18"/>
      <c r="D48" s="464"/>
      <c r="E48" s="148"/>
      <c r="F48" s="150"/>
      <c r="G48" s="17"/>
      <c r="H48" s="17"/>
      <c r="I48" s="17"/>
      <c r="J48" s="17"/>
      <c r="K48" s="17"/>
    </row>
    <row r="49" spans="1:11" ht="9" customHeight="1">
      <c r="A49" s="474"/>
      <c r="C49" s="18"/>
      <c r="D49" s="464"/>
      <c r="E49" s="148"/>
      <c r="F49" s="150"/>
      <c r="G49" s="17"/>
      <c r="H49" s="17"/>
      <c r="I49" s="17"/>
      <c r="J49" s="17"/>
      <c r="K49" s="17"/>
    </row>
    <row r="50" spans="1:11" ht="9" customHeight="1">
      <c r="A50" s="474"/>
      <c r="C50" s="18"/>
      <c r="D50" s="464"/>
      <c r="E50" s="148"/>
      <c r="F50" s="150"/>
      <c r="G50" s="17"/>
      <c r="H50" s="17"/>
      <c r="I50" s="17"/>
      <c r="J50" s="17"/>
      <c r="K50" s="17"/>
    </row>
    <row r="51" spans="1:11" ht="9" customHeight="1">
      <c r="A51" s="126"/>
      <c r="C51" s="18"/>
      <c r="D51" s="464"/>
      <c r="E51" s="148"/>
      <c r="F51" s="150"/>
      <c r="G51" s="17"/>
      <c r="H51" s="17"/>
      <c r="I51" s="17"/>
      <c r="J51" s="17"/>
      <c r="K51" s="17"/>
    </row>
    <row r="52" spans="1:11" ht="9" customHeight="1">
      <c r="A52" s="474"/>
      <c r="C52" s="18"/>
      <c r="D52" s="464"/>
      <c r="E52" s="148"/>
      <c r="F52" s="150"/>
      <c r="G52" s="17"/>
      <c r="H52" s="17"/>
      <c r="I52" s="17"/>
      <c r="J52" s="17"/>
      <c r="K52" s="17"/>
    </row>
    <row r="53" spans="1:11" ht="9" customHeight="1">
      <c r="A53" s="474"/>
      <c r="C53" s="18"/>
      <c r="D53" s="464"/>
      <c r="E53" s="148"/>
      <c r="F53" s="150"/>
      <c r="G53" s="17"/>
      <c r="H53" s="17"/>
      <c r="I53" s="17"/>
      <c r="J53" s="17"/>
      <c r="K53" s="17"/>
    </row>
    <row r="54" spans="1:11" ht="9" customHeight="1">
      <c r="A54" s="474"/>
      <c r="C54" s="18"/>
      <c r="D54" s="464"/>
      <c r="E54" s="148"/>
      <c r="F54" s="150"/>
      <c r="G54" s="17"/>
      <c r="H54" s="17"/>
      <c r="I54" s="17"/>
      <c r="J54" s="17"/>
      <c r="K54" s="17"/>
    </row>
    <row r="55" spans="1:11" ht="9" customHeight="1">
      <c r="A55" s="474"/>
      <c r="C55" s="18"/>
      <c r="D55" s="464"/>
      <c r="E55" s="148"/>
      <c r="F55" s="150"/>
      <c r="G55" s="17"/>
      <c r="H55" s="17"/>
      <c r="I55" s="17"/>
      <c r="J55" s="17"/>
      <c r="K55" s="17"/>
    </row>
    <row r="56" spans="1:11" ht="9" customHeight="1">
      <c r="A56" s="126"/>
      <c r="C56" s="18"/>
      <c r="D56" s="464"/>
      <c r="E56" s="148"/>
      <c r="F56" s="150"/>
      <c r="G56" s="17"/>
      <c r="H56" s="17"/>
      <c r="I56" s="17"/>
      <c r="J56" s="17"/>
      <c r="K56" s="17"/>
    </row>
    <row r="57" spans="1:11" ht="9" customHeight="1">
      <c r="A57" s="475"/>
      <c r="C57" s="18"/>
      <c r="D57" s="464"/>
      <c r="E57" s="148"/>
      <c r="F57" s="150"/>
      <c r="G57" s="17"/>
      <c r="H57" s="17"/>
      <c r="I57" s="17"/>
      <c r="J57" s="17"/>
      <c r="K57" s="17"/>
    </row>
    <row r="58" spans="1:11" ht="9" customHeight="1">
      <c r="A58" s="475"/>
      <c r="C58" s="18"/>
      <c r="D58" s="464"/>
      <c r="E58" s="148"/>
      <c r="F58" s="150"/>
      <c r="G58" s="17"/>
      <c r="H58" s="17"/>
      <c r="I58" s="17"/>
      <c r="J58" s="17"/>
      <c r="K58" s="17"/>
    </row>
    <row r="59" spans="1:11" ht="9" customHeight="1">
      <c r="A59" s="475"/>
      <c r="C59" s="18"/>
      <c r="D59" s="464"/>
      <c r="E59" s="148"/>
      <c r="F59" s="150"/>
      <c r="G59" s="17"/>
      <c r="H59" s="17"/>
      <c r="I59" s="17"/>
      <c r="J59" s="17"/>
      <c r="K59" s="17"/>
    </row>
    <row r="60" spans="1:11" ht="9" customHeight="1">
      <c r="A60" s="475"/>
      <c r="C60" s="18"/>
      <c r="D60" s="464"/>
      <c r="E60" s="148"/>
      <c r="F60" s="150"/>
      <c r="G60" s="17"/>
      <c r="H60" s="17"/>
      <c r="I60" s="17"/>
      <c r="J60" s="17"/>
      <c r="K60" s="17"/>
    </row>
    <row r="61" spans="1:11" ht="9" customHeight="1">
      <c r="A61" s="476"/>
      <c r="C61" s="18"/>
      <c r="D61" s="464"/>
      <c r="E61" s="148"/>
      <c r="F61" s="150"/>
      <c r="G61" s="17"/>
      <c r="H61" s="17"/>
      <c r="I61" s="17"/>
      <c r="J61" s="17"/>
      <c r="K61" s="17"/>
    </row>
    <row r="62" spans="1:11" ht="9" customHeight="1">
      <c r="A62" s="476"/>
      <c r="C62" s="18"/>
      <c r="D62" s="464"/>
      <c r="E62" s="148"/>
      <c r="F62" s="150"/>
      <c r="G62" s="17"/>
      <c r="H62" s="17"/>
      <c r="I62" s="17"/>
      <c r="J62" s="17"/>
      <c r="K62" s="17"/>
    </row>
    <row r="63" spans="1:11" ht="9" customHeight="1">
      <c r="A63" s="477"/>
      <c r="C63" s="18"/>
      <c r="D63" s="464"/>
      <c r="E63" s="148"/>
      <c r="F63" s="150"/>
      <c r="G63" s="17"/>
      <c r="H63" s="17"/>
      <c r="I63" s="17"/>
      <c r="J63" s="17"/>
      <c r="K63" s="17"/>
    </row>
    <row r="64" spans="1:11" ht="9" customHeight="1">
      <c r="A64" s="474"/>
      <c r="C64" s="18"/>
      <c r="D64" s="464"/>
      <c r="E64" s="148"/>
      <c r="F64" s="150"/>
      <c r="G64" s="17"/>
      <c r="H64" s="17"/>
      <c r="I64" s="17"/>
      <c r="J64" s="17"/>
      <c r="K64" s="17"/>
    </row>
    <row r="65" spans="1:11" ht="9" customHeight="1">
      <c r="A65" s="474"/>
      <c r="C65" s="18"/>
      <c r="D65" s="464"/>
      <c r="E65" s="148"/>
      <c r="F65" s="150"/>
      <c r="G65" s="17"/>
      <c r="H65" s="17"/>
      <c r="I65" s="17"/>
      <c r="J65" s="17"/>
      <c r="K65" s="17"/>
    </row>
    <row r="66" spans="1:11" ht="9" customHeight="1">
      <c r="A66" s="474"/>
      <c r="C66" s="18"/>
      <c r="D66" s="464"/>
      <c r="E66" s="148"/>
      <c r="F66" s="150"/>
      <c r="G66" s="17"/>
      <c r="H66" s="17"/>
      <c r="I66" s="17"/>
      <c r="J66" s="17"/>
      <c r="K66" s="17"/>
    </row>
    <row r="67" spans="1:11" ht="9" customHeight="1">
      <c r="A67" s="474"/>
      <c r="C67" s="18"/>
      <c r="D67" s="464"/>
      <c r="E67" s="148"/>
      <c r="F67" s="150"/>
      <c r="G67" s="17"/>
      <c r="H67" s="17"/>
      <c r="I67" s="17"/>
      <c r="J67" s="17"/>
      <c r="K67" s="17"/>
    </row>
    <row r="68" spans="1:11" ht="9" customHeight="1">
      <c r="A68" s="475"/>
      <c r="C68" s="18"/>
      <c r="D68" s="464"/>
      <c r="E68" s="148"/>
      <c r="F68" s="150"/>
      <c r="G68" s="17"/>
      <c r="H68" s="17"/>
      <c r="I68" s="17"/>
      <c r="J68" s="17"/>
      <c r="K68" s="17"/>
    </row>
    <row r="69" spans="1:11" ht="9" customHeight="1">
      <c r="A69" s="477"/>
      <c r="C69" s="18"/>
      <c r="D69" s="464"/>
      <c r="E69" s="148"/>
      <c r="F69" s="150"/>
      <c r="G69" s="17"/>
      <c r="H69" s="17"/>
      <c r="I69" s="17"/>
      <c r="J69" s="17"/>
      <c r="K69" s="17"/>
    </row>
    <row r="70" spans="1:11" ht="9" customHeight="1">
      <c r="A70" s="474"/>
      <c r="C70" s="18"/>
      <c r="D70" s="464"/>
      <c r="E70" s="148"/>
      <c r="F70" s="150"/>
      <c r="G70" s="17"/>
      <c r="H70" s="17"/>
      <c r="I70" s="17"/>
      <c r="J70" s="17"/>
      <c r="K70" s="17"/>
    </row>
    <row r="71" spans="1:11" ht="9" customHeight="1">
      <c r="A71" s="474"/>
      <c r="C71" s="18"/>
      <c r="D71" s="464"/>
      <c r="E71" s="148"/>
      <c r="F71" s="150"/>
      <c r="G71" s="17"/>
      <c r="H71" s="17"/>
      <c r="I71" s="17"/>
      <c r="J71" s="17"/>
      <c r="K71" s="17"/>
    </row>
    <row r="72" spans="1:11" ht="9" customHeight="1">
      <c r="A72" s="474"/>
      <c r="C72" s="18"/>
      <c r="D72" s="464"/>
      <c r="E72" s="148"/>
      <c r="F72" s="150"/>
      <c r="G72" s="17"/>
      <c r="H72" s="17"/>
      <c r="I72" s="17"/>
      <c r="J72" s="17"/>
      <c r="K72" s="17"/>
    </row>
    <row r="73" spans="1:11" ht="9" customHeight="1">
      <c r="A73" s="474"/>
      <c r="C73" s="18"/>
      <c r="D73" s="464"/>
      <c r="E73" s="148"/>
      <c r="F73" s="150"/>
      <c r="G73" s="17"/>
      <c r="H73" s="17"/>
      <c r="I73" s="17"/>
      <c r="J73" s="17"/>
      <c r="K73" s="17"/>
    </row>
    <row r="74" spans="1:11" ht="9" customHeight="1">
      <c r="A74" s="475"/>
      <c r="C74" s="18"/>
      <c r="D74" s="464"/>
      <c r="E74" s="148"/>
      <c r="F74" s="150"/>
      <c r="G74" s="17"/>
      <c r="H74" s="17"/>
      <c r="I74" s="17"/>
      <c r="J74" s="17"/>
      <c r="K74" s="17"/>
    </row>
    <row r="75" spans="1:11" ht="9" customHeight="1">
      <c r="A75" s="477"/>
      <c r="C75" s="18"/>
      <c r="D75" s="464"/>
      <c r="E75" s="148"/>
      <c r="F75" s="150"/>
      <c r="G75" s="17"/>
      <c r="H75" s="17"/>
      <c r="I75" s="17"/>
      <c r="J75" s="17"/>
      <c r="K75" s="17"/>
    </row>
    <row r="76" spans="1:11" ht="9" customHeight="1">
      <c r="A76" s="474"/>
      <c r="C76" s="18"/>
      <c r="D76" s="464"/>
      <c r="E76" s="148"/>
      <c r="F76" s="150"/>
      <c r="G76" s="17"/>
      <c r="H76" s="17"/>
      <c r="I76" s="17"/>
      <c r="J76" s="17"/>
      <c r="K76" s="17"/>
    </row>
    <row r="77" spans="1:11" ht="9" customHeight="1">
      <c r="A77" s="474"/>
      <c r="C77" s="18"/>
      <c r="D77" s="464"/>
      <c r="E77" s="148"/>
      <c r="F77" s="150"/>
      <c r="G77" s="17"/>
      <c r="H77" s="17"/>
      <c r="I77" s="17"/>
      <c r="J77" s="17"/>
      <c r="K77" s="17"/>
    </row>
    <row r="78" spans="1:11" ht="9" customHeight="1">
      <c r="A78" s="474"/>
      <c r="C78" s="465"/>
      <c r="E78" s="471"/>
      <c r="F78" s="150"/>
    </row>
    <row r="79" spans="1:11" ht="9" customHeight="1">
      <c r="A79" s="474"/>
      <c r="C79" s="465"/>
      <c r="E79" s="471"/>
      <c r="F79" s="150"/>
    </row>
    <row r="80" spans="1:11" ht="9" customHeight="1">
      <c r="A80" s="474"/>
      <c r="C80" s="465"/>
      <c r="E80" s="471"/>
      <c r="F80" s="150"/>
    </row>
    <row r="81" spans="1:6" ht="9" customHeight="1">
      <c r="A81" s="474"/>
      <c r="C81" s="465"/>
      <c r="E81" s="471"/>
      <c r="F81" s="150"/>
    </row>
    <row r="82" spans="1:6" ht="9" customHeight="1">
      <c r="A82" s="474"/>
      <c r="C82" s="465"/>
      <c r="E82" s="471"/>
      <c r="F82" s="150"/>
    </row>
    <row r="83" spans="1:6" ht="9" customHeight="1">
      <c r="A83" s="474"/>
      <c r="C83" s="465"/>
      <c r="E83" s="471"/>
      <c r="F83" s="150"/>
    </row>
    <row r="84" spans="1:6" ht="9" customHeight="1">
      <c r="A84" s="475"/>
      <c r="C84" s="465"/>
      <c r="E84" s="471"/>
      <c r="F84" s="150"/>
    </row>
    <row r="85" spans="1:6" ht="9" customHeight="1">
      <c r="A85" s="477"/>
      <c r="C85" s="465"/>
      <c r="E85" s="471"/>
      <c r="F85" s="150"/>
    </row>
    <row r="86" spans="1:6" ht="9" customHeight="1">
      <c r="A86" s="474"/>
      <c r="C86" s="465"/>
      <c r="E86" s="471"/>
      <c r="F86" s="150"/>
    </row>
    <row r="87" spans="1:6" ht="9" customHeight="1">
      <c r="A87" s="474"/>
      <c r="C87" s="465"/>
      <c r="E87" s="471"/>
      <c r="F87" s="150"/>
    </row>
    <row r="88" spans="1:6" ht="9" customHeight="1">
      <c r="A88" s="474"/>
      <c r="C88" s="465"/>
      <c r="E88" s="471"/>
      <c r="F88" s="150"/>
    </row>
    <row r="89" spans="1:6" ht="9" customHeight="1">
      <c r="A89" s="474"/>
      <c r="C89" s="465"/>
      <c r="E89" s="471"/>
      <c r="F89" s="150"/>
    </row>
    <row r="90" spans="1:6" ht="9" customHeight="1">
      <c r="A90" s="474"/>
      <c r="C90" s="465"/>
      <c r="E90" s="471"/>
      <c r="F90" s="150"/>
    </row>
    <row r="91" spans="1:6" ht="9" customHeight="1">
      <c r="A91" s="474"/>
      <c r="C91" s="465"/>
      <c r="E91" s="471"/>
      <c r="F91" s="150"/>
    </row>
    <row r="92" spans="1:6" ht="9" customHeight="1">
      <c r="A92" s="474"/>
      <c r="C92" s="465"/>
      <c r="E92" s="471"/>
      <c r="F92" s="150"/>
    </row>
    <row r="93" spans="1:6" ht="9" customHeight="1">
      <c r="A93" s="474"/>
      <c r="C93" s="465"/>
      <c r="E93" s="471"/>
      <c r="F93" s="150"/>
    </row>
    <row r="94" spans="1:6" ht="9" customHeight="1">
      <c r="A94" s="474"/>
      <c r="C94" s="465"/>
      <c r="E94" s="471"/>
      <c r="F94" s="150"/>
    </row>
    <row r="95" spans="1:6" ht="9" customHeight="1">
      <c r="A95" s="477"/>
      <c r="C95" s="465"/>
      <c r="E95" s="471"/>
      <c r="F95" s="150"/>
    </row>
    <row r="96" spans="1:6" ht="9" customHeight="1">
      <c r="A96" s="474"/>
      <c r="C96" s="465"/>
      <c r="E96" s="471"/>
      <c r="F96" s="150"/>
    </row>
    <row r="97" spans="1:6" ht="9" customHeight="1">
      <c r="A97" s="474"/>
      <c r="C97" s="465"/>
      <c r="E97" s="471"/>
      <c r="F97" s="150"/>
    </row>
    <row r="98" spans="1:6" ht="9" customHeight="1">
      <c r="A98" s="474"/>
      <c r="C98" s="465"/>
      <c r="E98" s="471"/>
      <c r="F98" s="150"/>
    </row>
    <row r="99" spans="1:6">
      <c r="A99" s="478"/>
      <c r="C99" s="465"/>
      <c r="E99" s="471"/>
      <c r="F99" s="150"/>
    </row>
    <row r="100" spans="1:6">
      <c r="A100" s="478"/>
      <c r="C100" s="465"/>
      <c r="E100" s="471"/>
      <c r="F100" s="150"/>
    </row>
    <row r="101" spans="1:6">
      <c r="A101" s="478"/>
      <c r="C101" s="465"/>
      <c r="E101" s="471"/>
      <c r="F101" s="150"/>
    </row>
    <row r="102" spans="1:6">
      <c r="A102" s="478"/>
      <c r="C102" s="465"/>
      <c r="E102" s="471"/>
    </row>
    <row r="103" spans="1:6">
      <c r="A103" s="478"/>
      <c r="C103" s="465"/>
      <c r="E103" s="471"/>
    </row>
    <row r="104" spans="1:6">
      <c r="A104" s="478"/>
      <c r="C104" s="465"/>
      <c r="E104" s="471"/>
    </row>
    <row r="105" spans="1:6">
      <c r="A105" s="478"/>
      <c r="C105" s="465"/>
      <c r="E105" s="471"/>
    </row>
    <row r="106" spans="1:6" ht="15.75">
      <c r="A106" s="131"/>
      <c r="C106" s="465"/>
      <c r="E106" s="471"/>
    </row>
    <row r="107" spans="1:6" ht="15.75">
      <c r="A107" s="131"/>
      <c r="C107" s="465"/>
      <c r="E107" s="471"/>
    </row>
    <row r="108" spans="1:6" ht="15.75">
      <c r="A108" s="131"/>
      <c r="C108" s="465"/>
      <c r="E108" s="471"/>
    </row>
    <row r="109" spans="1:6" ht="15.75">
      <c r="A109" s="131"/>
      <c r="C109" s="465"/>
      <c r="E109" s="471"/>
    </row>
    <row r="110" spans="1:6" ht="15.75">
      <c r="A110" s="131"/>
      <c r="C110" s="465"/>
      <c r="E110" s="471"/>
    </row>
    <row r="111" spans="1:6" ht="15.75">
      <c r="A111" s="131"/>
      <c r="C111" s="465"/>
      <c r="E111" s="471"/>
    </row>
    <row r="112" spans="1:6" ht="15.75">
      <c r="A112" s="131"/>
      <c r="C112" s="465"/>
      <c r="E112" s="471"/>
    </row>
    <row r="113" spans="1:5" ht="15.75">
      <c r="A113" s="131"/>
      <c r="C113" s="465"/>
      <c r="E113" s="471"/>
    </row>
    <row r="114" spans="1:5" ht="15.75">
      <c r="A114" s="131"/>
      <c r="C114" s="465"/>
      <c r="E114" s="471"/>
    </row>
    <row r="115" spans="1:5" ht="15.75">
      <c r="A115" s="131"/>
      <c r="C115" s="465"/>
      <c r="E115" s="471"/>
    </row>
    <row r="116" spans="1:5" ht="15.75">
      <c r="A116" s="131"/>
      <c r="C116" s="465"/>
      <c r="E116" s="471"/>
    </row>
    <row r="117" spans="1:5" ht="15.75">
      <c r="A117" s="131"/>
      <c r="C117" s="465"/>
      <c r="E117" s="471"/>
    </row>
    <row r="118" spans="1:5" ht="15.75">
      <c r="A118" s="131"/>
      <c r="C118" s="465"/>
      <c r="E118" s="471"/>
    </row>
    <row r="119" spans="1:5" ht="15.75">
      <c r="A119" s="131"/>
      <c r="C119" s="465"/>
      <c r="E119" s="471"/>
    </row>
    <row r="120" spans="1:5" ht="15.75">
      <c r="A120" s="131"/>
      <c r="C120" s="465"/>
      <c r="E120" s="471"/>
    </row>
    <row r="121" spans="1:5" ht="15.75">
      <c r="A121" s="131"/>
      <c r="C121" s="465"/>
      <c r="E121" s="471"/>
    </row>
    <row r="122" spans="1:5" ht="15.75">
      <c r="A122" s="131"/>
      <c r="C122" s="465"/>
      <c r="E122" s="471"/>
    </row>
    <row r="123" spans="1:5" ht="15.75">
      <c r="A123" s="131"/>
      <c r="C123" s="465"/>
      <c r="E123" s="471"/>
    </row>
    <row r="124" spans="1:5" ht="15.75">
      <c r="A124" s="131"/>
      <c r="C124" s="465"/>
      <c r="E124" s="471"/>
    </row>
    <row r="125" spans="1:5" ht="15.75">
      <c r="A125" s="131"/>
      <c r="C125" s="465"/>
      <c r="E125" s="471"/>
    </row>
    <row r="126" spans="1:5" ht="15.75">
      <c r="A126" s="131"/>
      <c r="C126" s="465"/>
      <c r="E126" s="471"/>
    </row>
    <row r="127" spans="1:5" ht="15.75">
      <c r="A127" s="131"/>
      <c r="C127" s="465"/>
      <c r="E127" s="471"/>
    </row>
    <row r="128" spans="1:5" ht="15.75">
      <c r="A128" s="131"/>
      <c r="C128" s="465"/>
      <c r="E128" s="471"/>
    </row>
    <row r="129" spans="1:5" ht="15.75">
      <c r="A129" s="131"/>
      <c r="C129" s="465"/>
      <c r="E129" s="471"/>
    </row>
    <row r="130" spans="1:5" ht="15.75">
      <c r="A130" s="131"/>
      <c r="C130" s="465"/>
      <c r="E130" s="471"/>
    </row>
    <row r="131" spans="1:5" ht="15.75">
      <c r="A131" s="131"/>
      <c r="C131" s="465"/>
      <c r="E131" s="471"/>
    </row>
    <row r="132" spans="1:5" ht="15.75">
      <c r="A132" s="131"/>
      <c r="C132" s="465"/>
      <c r="E132" s="471"/>
    </row>
    <row r="133" spans="1:5" ht="15.75">
      <c r="A133" s="131"/>
      <c r="C133" s="465"/>
      <c r="E133" s="471"/>
    </row>
    <row r="134" spans="1:5" ht="15.75">
      <c r="A134" s="131"/>
      <c r="C134" s="465"/>
      <c r="E134" s="471"/>
    </row>
    <row r="135" spans="1:5" ht="15.75">
      <c r="A135" s="131"/>
      <c r="C135" s="465"/>
      <c r="E135" s="471"/>
    </row>
    <row r="136" spans="1:5" ht="15.75">
      <c r="A136" s="131"/>
      <c r="C136" s="465"/>
      <c r="E136" s="471"/>
    </row>
    <row r="137" spans="1:5" ht="15.75">
      <c r="A137" s="131"/>
      <c r="C137" s="465"/>
      <c r="E137" s="471"/>
    </row>
    <row r="138" spans="1:5" ht="15.75">
      <c r="A138" s="131"/>
      <c r="C138" s="465"/>
      <c r="E138" s="471"/>
    </row>
    <row r="139" spans="1:5" ht="15.75">
      <c r="A139" s="131"/>
      <c r="C139" s="465"/>
      <c r="E139" s="471"/>
    </row>
    <row r="140" spans="1:5" ht="15.75">
      <c r="A140" s="131"/>
      <c r="C140" s="465"/>
      <c r="E140" s="471"/>
    </row>
    <row r="141" spans="1:5" ht="15.75">
      <c r="A141" s="131"/>
      <c r="C141" s="465"/>
      <c r="E141" s="471"/>
    </row>
    <row r="142" spans="1:5" ht="15.75">
      <c r="A142" s="131"/>
      <c r="C142" s="465"/>
      <c r="E142" s="471"/>
    </row>
    <row r="143" spans="1:5" ht="15.75">
      <c r="A143" s="131"/>
      <c r="C143" s="465"/>
      <c r="E143" s="471"/>
    </row>
    <row r="144" spans="1:5" ht="15.75">
      <c r="A144" s="131"/>
      <c r="C144" s="465"/>
      <c r="E144" s="471"/>
    </row>
    <row r="145" spans="1:5" ht="15.75">
      <c r="A145" s="131"/>
      <c r="C145" s="465"/>
      <c r="E145" s="471"/>
    </row>
    <row r="146" spans="1:5" ht="15.75">
      <c r="A146" s="131"/>
      <c r="C146" s="465"/>
      <c r="E146" s="471"/>
    </row>
    <row r="147" spans="1:5" ht="15.75">
      <c r="A147" s="131"/>
      <c r="C147" s="465"/>
      <c r="E147" s="471"/>
    </row>
    <row r="148" spans="1:5" ht="15.75">
      <c r="A148" s="131"/>
      <c r="C148" s="465"/>
      <c r="E148" s="471"/>
    </row>
    <row r="149" spans="1:5" ht="15.75">
      <c r="A149" s="131"/>
      <c r="C149" s="465"/>
      <c r="E149" s="471"/>
    </row>
    <row r="150" spans="1:5" ht="15.75">
      <c r="A150" s="131"/>
      <c r="C150" s="465"/>
      <c r="E150" s="471"/>
    </row>
    <row r="151" spans="1:5" ht="15.75">
      <c r="A151" s="131"/>
      <c r="C151" s="465"/>
      <c r="E151" s="471"/>
    </row>
    <row r="152" spans="1:5" ht="15.75">
      <c r="A152" s="131"/>
      <c r="C152" s="465"/>
      <c r="E152" s="471"/>
    </row>
    <row r="153" spans="1:5" ht="15.75">
      <c r="A153" s="131"/>
      <c r="C153" s="465"/>
      <c r="E153" s="471"/>
    </row>
    <row r="154" spans="1:5" ht="15.75">
      <c r="A154" s="131"/>
      <c r="C154" s="465"/>
      <c r="E154" s="471"/>
    </row>
    <row r="155" spans="1:5" ht="15.75">
      <c r="A155" s="131"/>
      <c r="C155" s="465"/>
      <c r="E155" s="471"/>
    </row>
    <row r="156" spans="1:5" ht="15.75">
      <c r="A156" s="131"/>
      <c r="C156" s="465"/>
      <c r="E156" s="471"/>
    </row>
    <row r="157" spans="1:5" ht="15.75">
      <c r="A157" s="131"/>
      <c r="C157" s="465"/>
      <c r="E157" s="471"/>
    </row>
    <row r="158" spans="1:5" ht="15.75">
      <c r="A158" s="131"/>
      <c r="C158" s="465"/>
      <c r="E158" s="471"/>
    </row>
    <row r="159" spans="1:5" ht="15.75">
      <c r="A159" s="131"/>
      <c r="C159" s="465"/>
      <c r="E159" s="471"/>
    </row>
    <row r="160" spans="1:5" ht="15.75">
      <c r="A160" s="131"/>
      <c r="C160" s="465"/>
      <c r="E160" s="471"/>
    </row>
    <row r="161" spans="1:5" ht="15.75">
      <c r="A161" s="131"/>
      <c r="C161" s="465"/>
      <c r="E161" s="471"/>
    </row>
    <row r="162" spans="1:5" ht="15.75">
      <c r="A162" s="131"/>
      <c r="C162" s="465"/>
      <c r="E162" s="471"/>
    </row>
    <row r="163" spans="1:5" ht="15.75">
      <c r="A163" s="131"/>
      <c r="C163" s="465"/>
      <c r="E163" s="471"/>
    </row>
    <row r="164" spans="1:5" ht="15.75">
      <c r="A164" s="131"/>
      <c r="C164" s="465"/>
      <c r="E164" s="471"/>
    </row>
    <row r="165" spans="1:5" ht="15.75">
      <c r="A165" s="131"/>
      <c r="C165" s="465"/>
      <c r="E165" s="471"/>
    </row>
    <row r="166" spans="1:5" ht="15.75">
      <c r="A166" s="131"/>
      <c r="C166" s="465"/>
      <c r="E166" s="471"/>
    </row>
    <row r="167" spans="1:5" ht="15.75">
      <c r="A167" s="131"/>
      <c r="C167" s="465"/>
      <c r="E167" s="471"/>
    </row>
    <row r="168" spans="1:5" ht="15.75">
      <c r="A168" s="131"/>
      <c r="C168" s="465"/>
      <c r="E168" s="471"/>
    </row>
    <row r="169" spans="1:5" ht="15.75">
      <c r="A169" s="131"/>
      <c r="C169" s="465"/>
      <c r="E169" s="471"/>
    </row>
    <row r="170" spans="1:5" ht="15.75">
      <c r="A170" s="131"/>
      <c r="C170" s="465"/>
      <c r="E170" s="471"/>
    </row>
    <row r="171" spans="1:5" ht="15.75">
      <c r="A171" s="131"/>
      <c r="C171" s="465"/>
      <c r="E171" s="471"/>
    </row>
    <row r="172" spans="1:5" ht="15.75">
      <c r="A172" s="131"/>
      <c r="C172" s="465"/>
      <c r="E172" s="471"/>
    </row>
    <row r="173" spans="1:5" ht="15.75">
      <c r="A173" s="131"/>
      <c r="C173" s="465"/>
      <c r="E173" s="471"/>
    </row>
    <row r="174" spans="1:5" ht="15.75">
      <c r="A174" s="131"/>
      <c r="C174" s="465"/>
      <c r="E174" s="471"/>
    </row>
    <row r="175" spans="1:5" ht="15.75">
      <c r="A175" s="131"/>
      <c r="C175" s="465"/>
      <c r="E175" s="471"/>
    </row>
    <row r="176" spans="1:5" ht="15.75">
      <c r="A176" s="131"/>
      <c r="C176" s="465"/>
      <c r="E176" s="471"/>
    </row>
    <row r="177" spans="1:5" ht="15.75">
      <c r="A177" s="131"/>
      <c r="C177" s="465"/>
      <c r="E177" s="471"/>
    </row>
    <row r="178" spans="1:5" ht="15.75">
      <c r="A178" s="131"/>
      <c r="C178" s="465"/>
      <c r="E178" s="471"/>
    </row>
    <row r="179" spans="1:5" ht="15.75">
      <c r="A179" s="131"/>
      <c r="C179" s="465"/>
      <c r="E179" s="471"/>
    </row>
    <row r="180" spans="1:5" ht="15.75">
      <c r="A180" s="131"/>
      <c r="C180" s="465"/>
      <c r="E180" s="471"/>
    </row>
    <row r="181" spans="1:5" ht="15.75">
      <c r="A181" s="131"/>
      <c r="C181" s="465"/>
      <c r="E181" s="471"/>
    </row>
    <row r="182" spans="1:5" ht="15.75">
      <c r="A182" s="131"/>
      <c r="C182" s="465"/>
      <c r="E182" s="471"/>
    </row>
    <row r="183" spans="1:5" ht="15.75">
      <c r="A183" s="131"/>
      <c r="C183" s="465"/>
      <c r="E183" s="471"/>
    </row>
    <row r="184" spans="1:5" ht="15.75">
      <c r="A184" s="131"/>
      <c r="C184" s="465"/>
      <c r="E184" s="471"/>
    </row>
    <row r="185" spans="1:5" ht="15.75">
      <c r="A185" s="131"/>
      <c r="C185" s="465"/>
      <c r="E185" s="471"/>
    </row>
    <row r="186" spans="1:5" ht="15.75">
      <c r="A186" s="131"/>
      <c r="C186" s="465"/>
      <c r="E186" s="471"/>
    </row>
    <row r="187" spans="1:5" ht="15.75">
      <c r="A187" s="131"/>
      <c r="C187" s="465"/>
      <c r="E187" s="471"/>
    </row>
    <row r="188" spans="1:5" ht="15.75">
      <c r="A188" s="131"/>
      <c r="C188" s="465"/>
      <c r="E188" s="471"/>
    </row>
    <row r="189" spans="1:5" ht="15.75">
      <c r="A189" s="131"/>
      <c r="C189" s="465"/>
      <c r="E189" s="471"/>
    </row>
    <row r="190" spans="1:5" ht="15.75">
      <c r="A190" s="131"/>
      <c r="C190" s="465"/>
      <c r="E190" s="471"/>
    </row>
    <row r="191" spans="1:5" ht="15.75">
      <c r="A191" s="131"/>
      <c r="C191" s="465"/>
      <c r="E191" s="471"/>
    </row>
    <row r="192" spans="1:5" ht="15.75">
      <c r="A192" s="131"/>
      <c r="C192" s="465"/>
      <c r="E192" s="471"/>
    </row>
    <row r="193" spans="1:5" ht="15.75">
      <c r="A193" s="131"/>
      <c r="C193" s="465"/>
      <c r="E193" s="471"/>
    </row>
    <row r="194" spans="1:5" ht="15.75">
      <c r="A194" s="131"/>
      <c r="C194" s="465"/>
      <c r="E194" s="471"/>
    </row>
    <row r="195" spans="1:5" ht="15.75">
      <c r="A195" s="131"/>
      <c r="C195" s="465"/>
      <c r="E195" s="471"/>
    </row>
    <row r="196" spans="1:5" ht="15.75">
      <c r="A196" s="131"/>
      <c r="C196" s="465"/>
      <c r="E196" s="471"/>
    </row>
    <row r="197" spans="1:5" ht="15.75">
      <c r="A197" s="19"/>
      <c r="C197" s="465"/>
      <c r="E197" s="471"/>
    </row>
    <row r="198" spans="1:5" ht="15.75">
      <c r="A198" s="19"/>
      <c r="C198" s="465"/>
      <c r="E198" s="471"/>
    </row>
    <row r="199" spans="1:5" ht="15.75">
      <c r="A199" s="19"/>
      <c r="C199" s="465"/>
      <c r="E199" s="471"/>
    </row>
    <row r="200" spans="1:5" ht="15.75">
      <c r="A200" s="19"/>
      <c r="C200" s="465"/>
    </row>
    <row r="201" spans="1:5" ht="15.75">
      <c r="A201" s="19"/>
      <c r="C201" s="465"/>
    </row>
    <row r="202" spans="1:5" ht="15.75">
      <c r="A202" s="19"/>
      <c r="C202" s="465"/>
    </row>
    <row r="203" spans="1:5" ht="15.75">
      <c r="A203" s="19"/>
      <c r="C203" s="465"/>
    </row>
    <row r="204" spans="1:5" ht="15.75">
      <c r="A204" s="19"/>
      <c r="C204" s="465"/>
    </row>
    <row r="205" spans="1:5" ht="15.75">
      <c r="A205" s="19"/>
      <c r="C205" s="465"/>
    </row>
    <row r="206" spans="1:5" ht="15.75">
      <c r="A206" s="19"/>
      <c r="C206" s="465"/>
    </row>
    <row r="207" spans="1:5" ht="15.75">
      <c r="A207" s="19"/>
      <c r="C207" s="465"/>
    </row>
    <row r="208" spans="1:5" ht="15.75">
      <c r="A208" s="19"/>
      <c r="C208" s="465"/>
    </row>
    <row r="209" spans="1:3" ht="15.75">
      <c r="A209" s="19"/>
      <c r="C209" s="465"/>
    </row>
    <row r="210" spans="1:3" ht="15.75">
      <c r="A210" s="19"/>
      <c r="C210" s="465"/>
    </row>
    <row r="211" spans="1:3" ht="15.75">
      <c r="A211" s="19"/>
      <c r="C211" s="465"/>
    </row>
    <row r="212" spans="1:3" ht="15.75">
      <c r="A212" s="19"/>
      <c r="C212" s="465"/>
    </row>
    <row r="213" spans="1:3" ht="15.75">
      <c r="A213" s="19"/>
      <c r="C213" s="465"/>
    </row>
    <row r="214" spans="1:3" ht="15.75">
      <c r="A214" s="19"/>
      <c r="C214" s="465"/>
    </row>
    <row r="215" spans="1:3" ht="15.75">
      <c r="A215" s="19"/>
      <c r="C215" s="465"/>
    </row>
    <row r="216" spans="1:3" ht="15.75">
      <c r="A216" s="19"/>
      <c r="C216" s="465"/>
    </row>
    <row r="217" spans="1:3" ht="15.75">
      <c r="A217" s="19"/>
      <c r="C217" s="465"/>
    </row>
    <row r="218" spans="1:3" ht="15.75">
      <c r="A218" s="19"/>
      <c r="C218" s="465"/>
    </row>
    <row r="219" spans="1:3" ht="15.75">
      <c r="A219" s="19"/>
      <c r="C219" s="465"/>
    </row>
    <row r="220" spans="1:3" ht="15.75">
      <c r="A220" s="19"/>
      <c r="C220" s="465"/>
    </row>
    <row r="221" spans="1:3" ht="15.75">
      <c r="A221" s="19"/>
      <c r="C221" s="465"/>
    </row>
    <row r="222" spans="1:3" ht="15.75">
      <c r="A222" s="19"/>
      <c r="C222" s="465"/>
    </row>
    <row r="223" spans="1:3" ht="15.75">
      <c r="A223" s="19"/>
      <c r="C223" s="465"/>
    </row>
    <row r="224" spans="1:3" ht="15.75">
      <c r="A224" s="19"/>
      <c r="C224" s="465"/>
    </row>
    <row r="225" spans="1:3" ht="15.75">
      <c r="A225" s="19"/>
      <c r="C225" s="465"/>
    </row>
    <row r="226" spans="1:3" ht="15.75">
      <c r="A226" s="19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  <c r="C268" s="46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1"/>
  <sheetViews>
    <sheetView showGridLines="0" zoomScale="85" zoomScaleNormal="85" workbookViewId="0">
      <selection activeCell="K15" sqref="K15"/>
    </sheetView>
  </sheetViews>
  <sheetFormatPr baseColWidth="10" defaultRowHeight="15"/>
  <cols>
    <col min="1" max="1" width="51.140625" style="20" customWidth="1"/>
    <col min="2" max="3" width="11.140625" style="457" customWidth="1"/>
    <col min="4" max="4" width="12.7109375" style="457" customWidth="1"/>
    <col min="5" max="5" width="15.140625" style="457" customWidth="1"/>
    <col min="6" max="256" width="11.42578125" style="375"/>
    <col min="257" max="257" width="51.140625" style="375" customWidth="1"/>
    <col min="258" max="259" width="9.85546875" style="375" customWidth="1"/>
    <col min="260" max="260" width="12.7109375" style="375" customWidth="1"/>
    <col min="261" max="261" width="9.85546875" style="375" customWidth="1"/>
    <col min="262" max="512" width="11.42578125" style="375"/>
    <col min="513" max="513" width="51.140625" style="375" customWidth="1"/>
    <col min="514" max="515" width="9.85546875" style="375" customWidth="1"/>
    <col min="516" max="516" width="12.7109375" style="375" customWidth="1"/>
    <col min="517" max="517" width="9.85546875" style="375" customWidth="1"/>
    <col min="518" max="768" width="11.42578125" style="375"/>
    <col min="769" max="769" width="51.140625" style="375" customWidth="1"/>
    <col min="770" max="771" width="9.85546875" style="375" customWidth="1"/>
    <col min="772" max="772" width="12.7109375" style="375" customWidth="1"/>
    <col min="773" max="773" width="9.85546875" style="375" customWidth="1"/>
    <col min="774" max="1024" width="11.42578125" style="375"/>
    <col min="1025" max="1025" width="51.140625" style="375" customWidth="1"/>
    <col min="1026" max="1027" width="9.85546875" style="375" customWidth="1"/>
    <col min="1028" max="1028" width="12.7109375" style="375" customWidth="1"/>
    <col min="1029" max="1029" width="9.85546875" style="375" customWidth="1"/>
    <col min="1030" max="1280" width="11.42578125" style="375"/>
    <col min="1281" max="1281" width="51.140625" style="375" customWidth="1"/>
    <col min="1282" max="1283" width="9.85546875" style="375" customWidth="1"/>
    <col min="1284" max="1284" width="12.7109375" style="375" customWidth="1"/>
    <col min="1285" max="1285" width="9.85546875" style="375" customWidth="1"/>
    <col min="1286" max="1536" width="11.42578125" style="375"/>
    <col min="1537" max="1537" width="51.140625" style="375" customWidth="1"/>
    <col min="1538" max="1539" width="9.85546875" style="375" customWidth="1"/>
    <col min="1540" max="1540" width="12.7109375" style="375" customWidth="1"/>
    <col min="1541" max="1541" width="9.85546875" style="375" customWidth="1"/>
    <col min="1542" max="1792" width="11.42578125" style="375"/>
    <col min="1793" max="1793" width="51.140625" style="375" customWidth="1"/>
    <col min="1794" max="1795" width="9.85546875" style="375" customWidth="1"/>
    <col min="1796" max="1796" width="12.7109375" style="375" customWidth="1"/>
    <col min="1797" max="1797" width="9.85546875" style="375" customWidth="1"/>
    <col min="1798" max="2048" width="11.42578125" style="375"/>
    <col min="2049" max="2049" width="51.140625" style="375" customWidth="1"/>
    <col min="2050" max="2051" width="9.85546875" style="375" customWidth="1"/>
    <col min="2052" max="2052" width="12.7109375" style="375" customWidth="1"/>
    <col min="2053" max="2053" width="9.85546875" style="375" customWidth="1"/>
    <col min="2054" max="2304" width="11.42578125" style="375"/>
    <col min="2305" max="2305" width="51.140625" style="375" customWidth="1"/>
    <col min="2306" max="2307" width="9.85546875" style="375" customWidth="1"/>
    <col min="2308" max="2308" width="12.7109375" style="375" customWidth="1"/>
    <col min="2309" max="2309" width="9.85546875" style="375" customWidth="1"/>
    <col min="2310" max="2560" width="11.42578125" style="375"/>
    <col min="2561" max="2561" width="51.140625" style="375" customWidth="1"/>
    <col min="2562" max="2563" width="9.85546875" style="375" customWidth="1"/>
    <col min="2564" max="2564" width="12.7109375" style="375" customWidth="1"/>
    <col min="2565" max="2565" width="9.85546875" style="375" customWidth="1"/>
    <col min="2566" max="2816" width="11.42578125" style="375"/>
    <col min="2817" max="2817" width="51.140625" style="375" customWidth="1"/>
    <col min="2818" max="2819" width="9.85546875" style="375" customWidth="1"/>
    <col min="2820" max="2820" width="12.7109375" style="375" customWidth="1"/>
    <col min="2821" max="2821" width="9.85546875" style="375" customWidth="1"/>
    <col min="2822" max="3072" width="11.42578125" style="375"/>
    <col min="3073" max="3073" width="51.140625" style="375" customWidth="1"/>
    <col min="3074" max="3075" width="9.85546875" style="375" customWidth="1"/>
    <col min="3076" max="3076" width="12.7109375" style="375" customWidth="1"/>
    <col min="3077" max="3077" width="9.85546875" style="375" customWidth="1"/>
    <col min="3078" max="3328" width="11.42578125" style="375"/>
    <col min="3329" max="3329" width="51.140625" style="375" customWidth="1"/>
    <col min="3330" max="3331" width="9.85546875" style="375" customWidth="1"/>
    <col min="3332" max="3332" width="12.7109375" style="375" customWidth="1"/>
    <col min="3333" max="3333" width="9.85546875" style="375" customWidth="1"/>
    <col min="3334" max="3584" width="11.42578125" style="375"/>
    <col min="3585" max="3585" width="51.140625" style="375" customWidth="1"/>
    <col min="3586" max="3587" width="9.85546875" style="375" customWidth="1"/>
    <col min="3588" max="3588" width="12.7109375" style="375" customWidth="1"/>
    <col min="3589" max="3589" width="9.85546875" style="375" customWidth="1"/>
    <col min="3590" max="3840" width="11.42578125" style="375"/>
    <col min="3841" max="3841" width="51.140625" style="375" customWidth="1"/>
    <col min="3842" max="3843" width="9.85546875" style="375" customWidth="1"/>
    <col min="3844" max="3844" width="12.7109375" style="375" customWidth="1"/>
    <col min="3845" max="3845" width="9.85546875" style="375" customWidth="1"/>
    <col min="3846" max="4096" width="11.42578125" style="375"/>
    <col min="4097" max="4097" width="51.140625" style="375" customWidth="1"/>
    <col min="4098" max="4099" width="9.85546875" style="375" customWidth="1"/>
    <col min="4100" max="4100" width="12.7109375" style="375" customWidth="1"/>
    <col min="4101" max="4101" width="9.85546875" style="375" customWidth="1"/>
    <col min="4102" max="4352" width="11.42578125" style="375"/>
    <col min="4353" max="4353" width="51.140625" style="375" customWidth="1"/>
    <col min="4354" max="4355" width="9.85546875" style="375" customWidth="1"/>
    <col min="4356" max="4356" width="12.7109375" style="375" customWidth="1"/>
    <col min="4357" max="4357" width="9.85546875" style="375" customWidth="1"/>
    <col min="4358" max="4608" width="11.42578125" style="375"/>
    <col min="4609" max="4609" width="51.140625" style="375" customWidth="1"/>
    <col min="4610" max="4611" width="9.85546875" style="375" customWidth="1"/>
    <col min="4612" max="4612" width="12.7109375" style="375" customWidth="1"/>
    <col min="4613" max="4613" width="9.85546875" style="375" customWidth="1"/>
    <col min="4614" max="4864" width="11.42578125" style="375"/>
    <col min="4865" max="4865" width="51.140625" style="375" customWidth="1"/>
    <col min="4866" max="4867" width="9.85546875" style="375" customWidth="1"/>
    <col min="4868" max="4868" width="12.7109375" style="375" customWidth="1"/>
    <col min="4869" max="4869" width="9.85546875" style="375" customWidth="1"/>
    <col min="4870" max="5120" width="11.42578125" style="375"/>
    <col min="5121" max="5121" width="51.140625" style="375" customWidth="1"/>
    <col min="5122" max="5123" width="9.85546875" style="375" customWidth="1"/>
    <col min="5124" max="5124" width="12.7109375" style="375" customWidth="1"/>
    <col min="5125" max="5125" width="9.85546875" style="375" customWidth="1"/>
    <col min="5126" max="5376" width="11.42578125" style="375"/>
    <col min="5377" max="5377" width="51.140625" style="375" customWidth="1"/>
    <col min="5378" max="5379" width="9.85546875" style="375" customWidth="1"/>
    <col min="5380" max="5380" width="12.7109375" style="375" customWidth="1"/>
    <col min="5381" max="5381" width="9.85546875" style="375" customWidth="1"/>
    <col min="5382" max="5632" width="11.42578125" style="375"/>
    <col min="5633" max="5633" width="51.140625" style="375" customWidth="1"/>
    <col min="5634" max="5635" width="9.85546875" style="375" customWidth="1"/>
    <col min="5636" max="5636" width="12.7109375" style="375" customWidth="1"/>
    <col min="5637" max="5637" width="9.85546875" style="375" customWidth="1"/>
    <col min="5638" max="5888" width="11.42578125" style="375"/>
    <col min="5889" max="5889" width="51.140625" style="375" customWidth="1"/>
    <col min="5890" max="5891" width="9.85546875" style="375" customWidth="1"/>
    <col min="5892" max="5892" width="12.7109375" style="375" customWidth="1"/>
    <col min="5893" max="5893" width="9.85546875" style="375" customWidth="1"/>
    <col min="5894" max="6144" width="11.42578125" style="375"/>
    <col min="6145" max="6145" width="51.140625" style="375" customWidth="1"/>
    <col min="6146" max="6147" width="9.85546875" style="375" customWidth="1"/>
    <col min="6148" max="6148" width="12.7109375" style="375" customWidth="1"/>
    <col min="6149" max="6149" width="9.85546875" style="375" customWidth="1"/>
    <col min="6150" max="6400" width="11.42578125" style="375"/>
    <col min="6401" max="6401" width="51.140625" style="375" customWidth="1"/>
    <col min="6402" max="6403" width="9.85546875" style="375" customWidth="1"/>
    <col min="6404" max="6404" width="12.7109375" style="375" customWidth="1"/>
    <col min="6405" max="6405" width="9.85546875" style="375" customWidth="1"/>
    <col min="6406" max="6656" width="11.42578125" style="375"/>
    <col min="6657" max="6657" width="51.140625" style="375" customWidth="1"/>
    <col min="6658" max="6659" width="9.85546875" style="375" customWidth="1"/>
    <col min="6660" max="6660" width="12.7109375" style="375" customWidth="1"/>
    <col min="6661" max="6661" width="9.85546875" style="375" customWidth="1"/>
    <col min="6662" max="6912" width="11.42578125" style="375"/>
    <col min="6913" max="6913" width="51.140625" style="375" customWidth="1"/>
    <col min="6914" max="6915" width="9.85546875" style="375" customWidth="1"/>
    <col min="6916" max="6916" width="12.7109375" style="375" customWidth="1"/>
    <col min="6917" max="6917" width="9.85546875" style="375" customWidth="1"/>
    <col min="6918" max="7168" width="11.42578125" style="375"/>
    <col min="7169" max="7169" width="51.140625" style="375" customWidth="1"/>
    <col min="7170" max="7171" width="9.85546875" style="375" customWidth="1"/>
    <col min="7172" max="7172" width="12.7109375" style="375" customWidth="1"/>
    <col min="7173" max="7173" width="9.85546875" style="375" customWidth="1"/>
    <col min="7174" max="7424" width="11.42578125" style="375"/>
    <col min="7425" max="7425" width="51.140625" style="375" customWidth="1"/>
    <col min="7426" max="7427" width="9.85546875" style="375" customWidth="1"/>
    <col min="7428" max="7428" width="12.7109375" style="375" customWidth="1"/>
    <col min="7429" max="7429" width="9.85546875" style="375" customWidth="1"/>
    <col min="7430" max="7680" width="11.42578125" style="375"/>
    <col min="7681" max="7681" width="51.140625" style="375" customWidth="1"/>
    <col min="7682" max="7683" width="9.85546875" style="375" customWidth="1"/>
    <col min="7684" max="7684" width="12.7109375" style="375" customWidth="1"/>
    <col min="7685" max="7685" width="9.85546875" style="375" customWidth="1"/>
    <col min="7686" max="7936" width="11.42578125" style="375"/>
    <col min="7937" max="7937" width="51.140625" style="375" customWidth="1"/>
    <col min="7938" max="7939" width="9.85546875" style="375" customWidth="1"/>
    <col min="7940" max="7940" width="12.7109375" style="375" customWidth="1"/>
    <col min="7941" max="7941" width="9.85546875" style="375" customWidth="1"/>
    <col min="7942" max="8192" width="11.42578125" style="375"/>
    <col min="8193" max="8193" width="51.140625" style="375" customWidth="1"/>
    <col min="8194" max="8195" width="9.85546875" style="375" customWidth="1"/>
    <col min="8196" max="8196" width="12.7109375" style="375" customWidth="1"/>
    <col min="8197" max="8197" width="9.85546875" style="375" customWidth="1"/>
    <col min="8198" max="8448" width="11.42578125" style="375"/>
    <col min="8449" max="8449" width="51.140625" style="375" customWidth="1"/>
    <col min="8450" max="8451" width="9.85546875" style="375" customWidth="1"/>
    <col min="8452" max="8452" width="12.7109375" style="375" customWidth="1"/>
    <col min="8453" max="8453" width="9.85546875" style="375" customWidth="1"/>
    <col min="8454" max="8704" width="11.42578125" style="375"/>
    <col min="8705" max="8705" width="51.140625" style="375" customWidth="1"/>
    <col min="8706" max="8707" width="9.85546875" style="375" customWidth="1"/>
    <col min="8708" max="8708" width="12.7109375" style="375" customWidth="1"/>
    <col min="8709" max="8709" width="9.85546875" style="375" customWidth="1"/>
    <col min="8710" max="8960" width="11.42578125" style="375"/>
    <col min="8961" max="8961" width="51.140625" style="375" customWidth="1"/>
    <col min="8962" max="8963" width="9.85546875" style="375" customWidth="1"/>
    <col min="8964" max="8964" width="12.7109375" style="375" customWidth="1"/>
    <col min="8965" max="8965" width="9.85546875" style="375" customWidth="1"/>
    <col min="8966" max="9216" width="11.42578125" style="375"/>
    <col min="9217" max="9217" width="51.140625" style="375" customWidth="1"/>
    <col min="9218" max="9219" width="9.85546875" style="375" customWidth="1"/>
    <col min="9220" max="9220" width="12.7109375" style="375" customWidth="1"/>
    <col min="9221" max="9221" width="9.85546875" style="375" customWidth="1"/>
    <col min="9222" max="9472" width="11.42578125" style="375"/>
    <col min="9473" max="9473" width="51.140625" style="375" customWidth="1"/>
    <col min="9474" max="9475" width="9.85546875" style="375" customWidth="1"/>
    <col min="9476" max="9476" width="12.7109375" style="375" customWidth="1"/>
    <col min="9477" max="9477" width="9.85546875" style="375" customWidth="1"/>
    <col min="9478" max="9728" width="11.42578125" style="375"/>
    <col min="9729" max="9729" width="51.140625" style="375" customWidth="1"/>
    <col min="9730" max="9731" width="9.85546875" style="375" customWidth="1"/>
    <col min="9732" max="9732" width="12.7109375" style="375" customWidth="1"/>
    <col min="9733" max="9733" width="9.85546875" style="375" customWidth="1"/>
    <col min="9734" max="9984" width="11.42578125" style="375"/>
    <col min="9985" max="9985" width="51.140625" style="375" customWidth="1"/>
    <col min="9986" max="9987" width="9.85546875" style="375" customWidth="1"/>
    <col min="9988" max="9988" width="12.7109375" style="375" customWidth="1"/>
    <col min="9989" max="9989" width="9.85546875" style="375" customWidth="1"/>
    <col min="9990" max="10240" width="11.42578125" style="375"/>
    <col min="10241" max="10241" width="51.140625" style="375" customWidth="1"/>
    <col min="10242" max="10243" width="9.85546875" style="375" customWidth="1"/>
    <col min="10244" max="10244" width="12.7109375" style="375" customWidth="1"/>
    <col min="10245" max="10245" width="9.85546875" style="375" customWidth="1"/>
    <col min="10246" max="10496" width="11.42578125" style="375"/>
    <col min="10497" max="10497" width="51.140625" style="375" customWidth="1"/>
    <col min="10498" max="10499" width="9.85546875" style="375" customWidth="1"/>
    <col min="10500" max="10500" width="12.7109375" style="375" customWidth="1"/>
    <col min="10501" max="10501" width="9.85546875" style="375" customWidth="1"/>
    <col min="10502" max="10752" width="11.42578125" style="375"/>
    <col min="10753" max="10753" width="51.140625" style="375" customWidth="1"/>
    <col min="10754" max="10755" width="9.85546875" style="375" customWidth="1"/>
    <col min="10756" max="10756" width="12.7109375" style="375" customWidth="1"/>
    <col min="10757" max="10757" width="9.85546875" style="375" customWidth="1"/>
    <col min="10758" max="11008" width="11.42578125" style="375"/>
    <col min="11009" max="11009" width="51.140625" style="375" customWidth="1"/>
    <col min="11010" max="11011" width="9.85546875" style="375" customWidth="1"/>
    <col min="11012" max="11012" width="12.7109375" style="375" customWidth="1"/>
    <col min="11013" max="11013" width="9.85546875" style="375" customWidth="1"/>
    <col min="11014" max="11264" width="11.42578125" style="375"/>
    <col min="11265" max="11265" width="51.140625" style="375" customWidth="1"/>
    <col min="11266" max="11267" width="9.85546875" style="375" customWidth="1"/>
    <col min="11268" max="11268" width="12.7109375" style="375" customWidth="1"/>
    <col min="11269" max="11269" width="9.85546875" style="375" customWidth="1"/>
    <col min="11270" max="11520" width="11.42578125" style="375"/>
    <col min="11521" max="11521" width="51.140625" style="375" customWidth="1"/>
    <col min="11522" max="11523" width="9.85546875" style="375" customWidth="1"/>
    <col min="11524" max="11524" width="12.7109375" style="375" customWidth="1"/>
    <col min="11525" max="11525" width="9.85546875" style="375" customWidth="1"/>
    <col min="11526" max="11776" width="11.42578125" style="375"/>
    <col min="11777" max="11777" width="51.140625" style="375" customWidth="1"/>
    <col min="11778" max="11779" width="9.85546875" style="375" customWidth="1"/>
    <col min="11780" max="11780" width="12.7109375" style="375" customWidth="1"/>
    <col min="11781" max="11781" width="9.85546875" style="375" customWidth="1"/>
    <col min="11782" max="12032" width="11.42578125" style="375"/>
    <col min="12033" max="12033" width="51.140625" style="375" customWidth="1"/>
    <col min="12034" max="12035" width="9.85546875" style="375" customWidth="1"/>
    <col min="12036" max="12036" width="12.7109375" style="375" customWidth="1"/>
    <col min="12037" max="12037" width="9.85546875" style="375" customWidth="1"/>
    <col min="12038" max="12288" width="11.42578125" style="375"/>
    <col min="12289" max="12289" width="51.140625" style="375" customWidth="1"/>
    <col min="12290" max="12291" width="9.85546875" style="375" customWidth="1"/>
    <col min="12292" max="12292" width="12.7109375" style="375" customWidth="1"/>
    <col min="12293" max="12293" width="9.85546875" style="375" customWidth="1"/>
    <col min="12294" max="12544" width="11.42578125" style="375"/>
    <col min="12545" max="12545" width="51.140625" style="375" customWidth="1"/>
    <col min="12546" max="12547" width="9.85546875" style="375" customWidth="1"/>
    <col min="12548" max="12548" width="12.7109375" style="375" customWidth="1"/>
    <col min="12549" max="12549" width="9.85546875" style="375" customWidth="1"/>
    <col min="12550" max="12800" width="11.42578125" style="375"/>
    <col min="12801" max="12801" width="51.140625" style="375" customWidth="1"/>
    <col min="12802" max="12803" width="9.85546875" style="375" customWidth="1"/>
    <col min="12804" max="12804" width="12.7109375" style="375" customWidth="1"/>
    <col min="12805" max="12805" width="9.85546875" style="375" customWidth="1"/>
    <col min="12806" max="13056" width="11.42578125" style="375"/>
    <col min="13057" max="13057" width="51.140625" style="375" customWidth="1"/>
    <col min="13058" max="13059" width="9.85546875" style="375" customWidth="1"/>
    <col min="13060" max="13060" width="12.7109375" style="375" customWidth="1"/>
    <col min="13061" max="13061" width="9.85546875" style="375" customWidth="1"/>
    <col min="13062" max="13312" width="11.42578125" style="375"/>
    <col min="13313" max="13313" width="51.140625" style="375" customWidth="1"/>
    <col min="13314" max="13315" width="9.85546875" style="375" customWidth="1"/>
    <col min="13316" max="13316" width="12.7109375" style="375" customWidth="1"/>
    <col min="13317" max="13317" width="9.85546875" style="375" customWidth="1"/>
    <col min="13318" max="13568" width="11.42578125" style="375"/>
    <col min="13569" max="13569" width="51.140625" style="375" customWidth="1"/>
    <col min="13570" max="13571" width="9.85546875" style="375" customWidth="1"/>
    <col min="13572" max="13572" width="12.7109375" style="375" customWidth="1"/>
    <col min="13573" max="13573" width="9.85546875" style="375" customWidth="1"/>
    <col min="13574" max="13824" width="11.42578125" style="375"/>
    <col min="13825" max="13825" width="51.140625" style="375" customWidth="1"/>
    <col min="13826" max="13827" width="9.85546875" style="375" customWidth="1"/>
    <col min="13828" max="13828" width="12.7109375" style="375" customWidth="1"/>
    <col min="13829" max="13829" width="9.85546875" style="375" customWidth="1"/>
    <col min="13830" max="14080" width="11.42578125" style="375"/>
    <col min="14081" max="14081" width="51.140625" style="375" customWidth="1"/>
    <col min="14082" max="14083" width="9.85546875" style="375" customWidth="1"/>
    <col min="14084" max="14084" width="12.7109375" style="375" customWidth="1"/>
    <col min="14085" max="14085" width="9.85546875" style="375" customWidth="1"/>
    <col min="14086" max="14336" width="11.42578125" style="375"/>
    <col min="14337" max="14337" width="51.140625" style="375" customWidth="1"/>
    <col min="14338" max="14339" width="9.85546875" style="375" customWidth="1"/>
    <col min="14340" max="14340" width="12.7109375" style="375" customWidth="1"/>
    <col min="14341" max="14341" width="9.85546875" style="375" customWidth="1"/>
    <col min="14342" max="14592" width="11.42578125" style="375"/>
    <col min="14593" max="14593" width="51.140625" style="375" customWidth="1"/>
    <col min="14594" max="14595" width="9.85546875" style="375" customWidth="1"/>
    <col min="14596" max="14596" width="12.7109375" style="375" customWidth="1"/>
    <col min="14597" max="14597" width="9.85546875" style="375" customWidth="1"/>
    <col min="14598" max="14848" width="11.42578125" style="375"/>
    <col min="14849" max="14849" width="51.140625" style="375" customWidth="1"/>
    <col min="14850" max="14851" width="9.85546875" style="375" customWidth="1"/>
    <col min="14852" max="14852" width="12.7109375" style="375" customWidth="1"/>
    <col min="14853" max="14853" width="9.85546875" style="375" customWidth="1"/>
    <col min="14854" max="15104" width="11.42578125" style="375"/>
    <col min="15105" max="15105" width="51.140625" style="375" customWidth="1"/>
    <col min="15106" max="15107" width="9.85546875" style="375" customWidth="1"/>
    <col min="15108" max="15108" width="12.7109375" style="375" customWidth="1"/>
    <col min="15109" max="15109" width="9.85546875" style="375" customWidth="1"/>
    <col min="15110" max="15360" width="11.42578125" style="375"/>
    <col min="15361" max="15361" width="51.140625" style="375" customWidth="1"/>
    <col min="15362" max="15363" width="9.85546875" style="375" customWidth="1"/>
    <col min="15364" max="15364" width="12.7109375" style="375" customWidth="1"/>
    <col min="15365" max="15365" width="9.85546875" style="375" customWidth="1"/>
    <col min="15366" max="15616" width="11.42578125" style="375"/>
    <col min="15617" max="15617" width="51.140625" style="375" customWidth="1"/>
    <col min="15618" max="15619" width="9.85546875" style="375" customWidth="1"/>
    <col min="15620" max="15620" width="12.7109375" style="375" customWidth="1"/>
    <col min="15621" max="15621" width="9.85546875" style="375" customWidth="1"/>
    <col min="15622" max="15872" width="11.42578125" style="375"/>
    <col min="15873" max="15873" width="51.140625" style="375" customWidth="1"/>
    <col min="15874" max="15875" width="9.85546875" style="375" customWidth="1"/>
    <col min="15876" max="15876" width="12.7109375" style="375" customWidth="1"/>
    <col min="15877" max="15877" width="9.85546875" style="375" customWidth="1"/>
    <col min="15878" max="16128" width="11.42578125" style="375"/>
    <col min="16129" max="16129" width="51.140625" style="375" customWidth="1"/>
    <col min="16130" max="16131" width="9.85546875" style="375" customWidth="1"/>
    <col min="16132" max="16132" width="12.7109375" style="375" customWidth="1"/>
    <col min="16133" max="16133" width="9.85546875" style="375" customWidth="1"/>
    <col min="16134" max="16384" width="11.42578125" style="375"/>
  </cols>
  <sheetData>
    <row r="1" spans="1:25" s="1" customFormat="1" ht="3.75" customHeight="1">
      <c r="A1" s="133"/>
      <c r="B1" s="466"/>
      <c r="C1" s="466"/>
      <c r="D1" s="466"/>
      <c r="E1" s="466"/>
    </row>
    <row r="2" spans="1:25" s="1" customFormat="1" ht="39" customHeight="1">
      <c r="A2" s="828" t="s">
        <v>548</v>
      </c>
      <c r="B2" s="828"/>
      <c r="C2" s="828"/>
      <c r="D2" s="828"/>
      <c r="E2" s="828"/>
    </row>
    <row r="3" spans="1:25" s="1" customFormat="1" ht="20.25" customHeight="1">
      <c r="A3" s="828" t="s">
        <v>160</v>
      </c>
      <c r="B3" s="828"/>
      <c r="C3" s="828"/>
      <c r="D3" s="828"/>
      <c r="E3" s="828"/>
    </row>
    <row r="4" spans="1:25" s="1" customFormat="1" ht="20.25" customHeight="1">
      <c r="A4" s="828" t="s">
        <v>923</v>
      </c>
      <c r="B4" s="828"/>
      <c r="C4" s="828"/>
      <c r="D4" s="828"/>
      <c r="E4" s="828"/>
    </row>
    <row r="5" spans="1:25" s="33" customFormat="1" ht="39" customHeight="1">
      <c r="A5" s="849" t="s">
        <v>736</v>
      </c>
      <c r="B5" s="849"/>
      <c r="C5" s="849"/>
      <c r="D5" s="849"/>
      <c r="E5" s="849"/>
    </row>
    <row r="6" spans="1:25" ht="7.5" customHeight="1">
      <c r="A6" s="107"/>
    </row>
    <row r="7" spans="1:25" ht="24" customHeight="1">
      <c r="A7" s="108"/>
      <c r="B7" s="467"/>
      <c r="C7" s="109"/>
      <c r="D7" s="458"/>
      <c r="E7" s="459"/>
    </row>
    <row r="8" spans="1:25" ht="37.5" customHeight="1">
      <c r="A8" s="658" t="s">
        <v>925</v>
      </c>
      <c r="B8" s="659" t="s">
        <v>551</v>
      </c>
      <c r="C8" s="659" t="s">
        <v>550</v>
      </c>
      <c r="D8" s="660" t="s">
        <v>43</v>
      </c>
      <c r="E8" s="661" t="s">
        <v>11</v>
      </c>
      <c r="X8" s="375">
        <v>1</v>
      </c>
      <c r="Y8" s="375">
        <v>1</v>
      </c>
    </row>
    <row r="9" spans="1:25" ht="42.75" customHeight="1">
      <c r="A9" s="113" t="s">
        <v>926</v>
      </c>
      <c r="B9" s="114">
        <v>303.83812</v>
      </c>
      <c r="C9" s="114">
        <v>17.853060000000003</v>
      </c>
      <c r="D9" s="114">
        <v>321.69118000000003</v>
      </c>
      <c r="E9" s="115">
        <v>3.6873542389353111E-3</v>
      </c>
    </row>
    <row r="10" spans="1:25" ht="27" customHeight="1">
      <c r="A10" s="113" t="s">
        <v>927</v>
      </c>
      <c r="B10" s="114">
        <v>12.27603</v>
      </c>
      <c r="C10" s="114">
        <v>0</v>
      </c>
      <c r="D10" s="114">
        <v>12.27603</v>
      </c>
      <c r="E10" s="115">
        <v>1.4071281425184564E-4</v>
      </c>
    </row>
    <row r="11" spans="1:25" ht="27" customHeight="1">
      <c r="A11" s="113" t="s">
        <v>928</v>
      </c>
      <c r="B11" s="114">
        <v>8.1566499999999991</v>
      </c>
      <c r="C11" s="114">
        <v>0</v>
      </c>
      <c r="D11" s="114">
        <v>8.1566499999999991</v>
      </c>
      <c r="E11" s="115">
        <v>9.3494816839590376E-5</v>
      </c>
    </row>
    <row r="12" spans="1:25" ht="27" customHeight="1">
      <c r="A12" s="113" t="s">
        <v>139</v>
      </c>
      <c r="B12" s="114">
        <v>349.59419000000003</v>
      </c>
      <c r="C12" s="114">
        <v>22.240209999999998</v>
      </c>
      <c r="D12" s="114">
        <v>371.83440000000002</v>
      </c>
      <c r="E12" s="115">
        <v>4.2621160798439299E-3</v>
      </c>
    </row>
    <row r="13" spans="1:25" ht="27" customHeight="1">
      <c r="A13" s="113" t="s">
        <v>929</v>
      </c>
      <c r="B13" s="114">
        <v>1521.8540600000001</v>
      </c>
      <c r="C13" s="114">
        <v>1781.72029</v>
      </c>
      <c r="D13" s="114">
        <v>3303.5743499999999</v>
      </c>
      <c r="E13" s="115">
        <v>3.7866903541186499E-2</v>
      </c>
    </row>
    <row r="14" spans="1:25" ht="27" customHeight="1">
      <c r="A14" s="113" t="s">
        <v>141</v>
      </c>
      <c r="B14" s="114">
        <v>29.672439999999998</v>
      </c>
      <c r="C14" s="114">
        <v>0</v>
      </c>
      <c r="D14" s="114">
        <v>29.672439999999998</v>
      </c>
      <c r="E14" s="115">
        <v>3.4011749222827205E-4</v>
      </c>
    </row>
    <row r="15" spans="1:25" ht="27" customHeight="1">
      <c r="A15" s="113" t="s">
        <v>98</v>
      </c>
      <c r="B15" s="114">
        <v>518.45610999999997</v>
      </c>
      <c r="C15" s="114">
        <v>54686.788500000002</v>
      </c>
      <c r="D15" s="114">
        <v>55205.244610000002</v>
      </c>
      <c r="E15" s="115">
        <v>0.63278481158278632</v>
      </c>
    </row>
    <row r="16" spans="1:25" ht="27" customHeight="1">
      <c r="A16" s="113" t="s">
        <v>142</v>
      </c>
      <c r="B16" s="114">
        <v>3136.0845899999999</v>
      </c>
      <c r="C16" s="114">
        <v>8778.3453100000006</v>
      </c>
      <c r="D16" s="114">
        <v>11914.429900000001</v>
      </c>
      <c r="E16" s="115">
        <v>0.13656800785232162</v>
      </c>
    </row>
    <row r="17" spans="1:11" ht="27" customHeight="1">
      <c r="A17" s="113" t="s">
        <v>930</v>
      </c>
      <c r="B17" s="114">
        <v>726.81808000000001</v>
      </c>
      <c r="C17" s="114">
        <v>1041.86736</v>
      </c>
      <c r="D17" s="114">
        <v>1768.68544</v>
      </c>
      <c r="E17" s="115">
        <v>2.0273386900216427E-2</v>
      </c>
    </row>
    <row r="18" spans="1:11" ht="27" customHeight="1">
      <c r="A18" s="113" t="s">
        <v>144</v>
      </c>
      <c r="B18" s="114">
        <v>1244.9183400000002</v>
      </c>
      <c r="C18" s="114">
        <v>1547.7377300000001</v>
      </c>
      <c r="D18" s="114">
        <v>2792.65607</v>
      </c>
      <c r="E18" s="115">
        <v>3.2010551851632756E-2</v>
      </c>
    </row>
    <row r="19" spans="1:11" ht="27" customHeight="1">
      <c r="A19" s="113" t="s">
        <v>145</v>
      </c>
      <c r="B19" s="114">
        <v>914.97733999999991</v>
      </c>
      <c r="C19" s="114">
        <v>1952.58518</v>
      </c>
      <c r="D19" s="114">
        <v>2867.5625199999999</v>
      </c>
      <c r="E19" s="115">
        <v>3.2869159836878402E-2</v>
      </c>
    </row>
    <row r="20" spans="1:11" ht="27" customHeight="1">
      <c r="A20" s="113" t="s">
        <v>146</v>
      </c>
      <c r="B20" s="114">
        <v>1218.97489</v>
      </c>
      <c r="C20" s="114">
        <v>5713.4216399999996</v>
      </c>
      <c r="D20" s="114">
        <v>6932.39653</v>
      </c>
      <c r="E20" s="115">
        <v>7.9461929080169177E-2</v>
      </c>
    </row>
    <row r="21" spans="1:11" ht="27" customHeight="1">
      <c r="A21" s="113" t="s">
        <v>147</v>
      </c>
      <c r="B21" s="114">
        <v>230.96986999999999</v>
      </c>
      <c r="C21" s="114">
        <v>14.443959999999999</v>
      </c>
      <c r="D21" s="114">
        <v>245.41382999999999</v>
      </c>
      <c r="E21" s="115">
        <v>2.813032444171611E-3</v>
      </c>
    </row>
    <row r="22" spans="1:11" ht="27" customHeight="1">
      <c r="A22" s="113" t="s">
        <v>148</v>
      </c>
      <c r="B22" s="114">
        <v>223.25014999999999</v>
      </c>
      <c r="C22" s="114">
        <v>9.93858</v>
      </c>
      <c r="D22" s="114">
        <v>233.18872999999999</v>
      </c>
      <c r="E22" s="115">
        <v>2.6729034101508212E-3</v>
      </c>
    </row>
    <row r="23" spans="1:11" ht="27" customHeight="1">
      <c r="A23" s="113" t="s">
        <v>149</v>
      </c>
      <c r="B23" s="114">
        <v>602.84871999999996</v>
      </c>
      <c r="C23" s="114">
        <v>209.11655999999999</v>
      </c>
      <c r="D23" s="114">
        <v>811.96527999999989</v>
      </c>
      <c r="E23" s="115">
        <v>9.3070739989709883E-3</v>
      </c>
    </row>
    <row r="24" spans="1:11" ht="27" customHeight="1">
      <c r="A24" s="113" t="s">
        <v>150</v>
      </c>
      <c r="B24" s="114">
        <v>98.398990000000012</v>
      </c>
      <c r="C24" s="114">
        <v>0</v>
      </c>
      <c r="D24" s="114">
        <v>98.398990000000012</v>
      </c>
      <c r="E24" s="115">
        <v>1.1278889675602958E-3</v>
      </c>
    </row>
    <row r="25" spans="1:11" ht="27" customHeight="1">
      <c r="A25" s="113" t="s">
        <v>151</v>
      </c>
      <c r="B25" s="114">
        <v>2.179E-2</v>
      </c>
      <c r="C25" s="114">
        <v>0</v>
      </c>
      <c r="D25" s="114">
        <v>2.179E-2</v>
      </c>
      <c r="E25" s="115">
        <v>2.4976578116440871E-7</v>
      </c>
    </row>
    <row r="26" spans="1:11" s="140" customFormat="1" ht="39" customHeight="1">
      <c r="A26" s="119" t="s">
        <v>152</v>
      </c>
      <c r="B26" s="139">
        <v>296.57221000000004</v>
      </c>
      <c r="C26" s="139">
        <v>27.993680000000001</v>
      </c>
      <c r="D26" s="139">
        <v>324.56589000000002</v>
      </c>
      <c r="E26" s="463">
        <v>3.7203053260748764E-3</v>
      </c>
    </row>
    <row r="27" spans="1:11" ht="24" customHeight="1">
      <c r="A27" s="141" t="s">
        <v>158</v>
      </c>
      <c r="B27" s="468">
        <v>11437.682570000001</v>
      </c>
      <c r="C27" s="468">
        <v>75804.052060000002</v>
      </c>
      <c r="D27" s="468">
        <v>87241.734630000006</v>
      </c>
      <c r="E27" s="322">
        <v>1</v>
      </c>
    </row>
    <row r="28" spans="1:11" ht="36" customHeight="1">
      <c r="A28" s="142" t="s">
        <v>153</v>
      </c>
      <c r="B28" s="115">
        <v>0.13110333739360222</v>
      </c>
      <c r="C28" s="115">
        <v>0.86889666260639775</v>
      </c>
      <c r="D28" s="115">
        <v>1</v>
      </c>
      <c r="E28" s="115"/>
    </row>
    <row r="29" spans="1:11" ht="14.25" customHeight="1" thickBot="1">
      <c r="A29" s="143"/>
      <c r="B29" s="469"/>
      <c r="C29" s="145"/>
      <c r="D29" s="470"/>
      <c r="E29" s="663"/>
    </row>
    <row r="30" spans="1:11" ht="15" customHeight="1" thickTop="1">
      <c r="A30" s="536" t="s">
        <v>737</v>
      </c>
      <c r="B30" s="754"/>
      <c r="C30" s="507"/>
      <c r="D30" s="507"/>
      <c r="E30" s="148"/>
    </row>
    <row r="31" spans="1:11" ht="15" customHeight="1">
      <c r="A31" s="675"/>
      <c r="C31" s="18"/>
      <c r="D31" s="464"/>
      <c r="E31" s="148"/>
      <c r="F31" s="150"/>
      <c r="G31" s="17"/>
      <c r="H31" s="17"/>
      <c r="I31" s="17"/>
      <c r="J31" s="17"/>
      <c r="K31" s="17"/>
    </row>
    <row r="32" spans="1:11" ht="9" customHeight="1">
      <c r="A32" s="129"/>
      <c r="C32" s="18"/>
      <c r="D32" s="464"/>
      <c r="E32" s="148"/>
    </row>
    <row r="33" spans="1:5" ht="9" customHeight="1">
      <c r="A33" s="16"/>
      <c r="C33" s="18"/>
      <c r="D33" s="464"/>
      <c r="E33" s="148"/>
    </row>
    <row r="34" spans="1:5" ht="9" customHeight="1">
      <c r="A34" s="16"/>
      <c r="C34" s="18"/>
      <c r="D34" s="464"/>
      <c r="E34" s="148"/>
    </row>
    <row r="35" spans="1:5" ht="9" customHeight="1">
      <c r="A35" s="16"/>
      <c r="B35" s="472"/>
      <c r="C35" s="18"/>
      <c r="D35" s="464"/>
      <c r="E35" s="148"/>
    </row>
    <row r="36" spans="1:5" ht="9" customHeight="1">
      <c r="A36" s="16"/>
      <c r="B36" s="472"/>
      <c r="C36" s="18"/>
      <c r="D36" s="464"/>
      <c r="E36" s="148"/>
    </row>
    <row r="37" spans="1:5" ht="9" customHeight="1">
      <c r="A37" s="16"/>
      <c r="B37" s="472"/>
      <c r="C37" s="18"/>
      <c r="D37" s="464"/>
      <c r="E37" s="148"/>
    </row>
    <row r="38" spans="1:5" ht="9" customHeight="1">
      <c r="A38" s="126"/>
      <c r="B38" s="472"/>
      <c r="C38" s="18"/>
      <c r="D38" s="464"/>
      <c r="E38" s="148"/>
    </row>
    <row r="39" spans="1:5" ht="9" customHeight="1">
      <c r="A39" s="16"/>
      <c r="B39" s="472"/>
      <c r="C39" s="18"/>
      <c r="D39" s="464"/>
      <c r="E39" s="148"/>
    </row>
    <row r="40" spans="1:5" ht="9" customHeight="1">
      <c r="A40" s="16"/>
      <c r="B40" s="472"/>
      <c r="C40" s="18"/>
      <c r="D40" s="464"/>
      <c r="E40" s="148"/>
    </row>
    <row r="41" spans="1:5" ht="9" customHeight="1">
      <c r="A41" s="16"/>
      <c r="B41" s="472"/>
      <c r="C41" s="18"/>
      <c r="D41" s="464"/>
      <c r="E41" s="148"/>
    </row>
    <row r="42" spans="1:5" ht="9" customHeight="1">
      <c r="A42" s="16"/>
      <c r="C42" s="18"/>
      <c r="D42" s="464"/>
      <c r="E42" s="148"/>
    </row>
    <row r="43" spans="1:5" ht="9" customHeight="1">
      <c r="A43" s="16"/>
      <c r="C43" s="18"/>
      <c r="D43" s="464"/>
      <c r="E43" s="148"/>
    </row>
    <row r="44" spans="1:5" ht="9" customHeight="1">
      <c r="A44" s="126"/>
      <c r="C44" s="18"/>
      <c r="D44" s="464"/>
      <c r="E44" s="148"/>
    </row>
    <row r="45" spans="1:5" ht="9" customHeight="1">
      <c r="A45" s="16"/>
      <c r="C45" s="18"/>
      <c r="D45" s="464"/>
      <c r="E45" s="148"/>
    </row>
    <row r="46" spans="1:5" ht="9" customHeight="1">
      <c r="A46" s="16"/>
      <c r="C46" s="18"/>
      <c r="D46" s="464"/>
      <c r="E46" s="148"/>
    </row>
    <row r="47" spans="1:5" ht="9" customHeight="1">
      <c r="A47" s="16"/>
      <c r="C47" s="18"/>
      <c r="D47" s="464"/>
      <c r="E47" s="148"/>
    </row>
    <row r="48" spans="1:5" ht="9" customHeight="1">
      <c r="A48" s="16"/>
      <c r="C48" s="18"/>
      <c r="D48" s="464"/>
      <c r="E48" s="148"/>
    </row>
    <row r="49" spans="1:5" ht="9" customHeight="1">
      <c r="A49" s="16"/>
      <c r="C49" s="18"/>
      <c r="D49" s="464"/>
      <c r="E49" s="148"/>
    </row>
    <row r="50" spans="1:5" ht="9" customHeight="1">
      <c r="A50" s="126"/>
      <c r="C50" s="18"/>
      <c r="D50" s="464"/>
      <c r="E50" s="148"/>
    </row>
    <row r="51" spans="1:5" ht="9" customHeight="1">
      <c r="A51" s="16"/>
      <c r="C51" s="18"/>
      <c r="D51" s="464"/>
      <c r="E51" s="148"/>
    </row>
    <row r="52" spans="1:5" ht="9" customHeight="1">
      <c r="A52" s="16"/>
      <c r="C52" s="18"/>
      <c r="D52" s="464"/>
      <c r="E52" s="148"/>
    </row>
    <row r="53" spans="1:5" ht="9" customHeight="1">
      <c r="A53" s="16"/>
      <c r="C53" s="18"/>
      <c r="D53" s="464"/>
      <c r="E53" s="148"/>
    </row>
    <row r="54" spans="1:5" ht="9" customHeight="1">
      <c r="A54" s="16"/>
      <c r="C54" s="18"/>
      <c r="D54" s="464"/>
      <c r="E54" s="148"/>
    </row>
    <row r="55" spans="1:5" ht="9" customHeight="1">
      <c r="A55" s="126"/>
      <c r="C55" s="18"/>
      <c r="D55" s="464"/>
      <c r="E55" s="148"/>
    </row>
    <row r="56" spans="1:5" ht="9" customHeight="1">
      <c r="A56" s="127"/>
      <c r="C56" s="18"/>
      <c r="D56" s="464"/>
      <c r="E56" s="148"/>
    </row>
    <row r="57" spans="1:5" ht="9" customHeight="1">
      <c r="A57" s="127"/>
      <c r="C57" s="18"/>
      <c r="D57" s="464"/>
      <c r="E57" s="148"/>
    </row>
    <row r="58" spans="1:5" ht="9" customHeight="1">
      <c r="A58" s="127"/>
      <c r="C58" s="18"/>
      <c r="D58" s="464"/>
      <c r="E58" s="148"/>
    </row>
    <row r="59" spans="1:5" ht="9" customHeight="1">
      <c r="A59" s="127"/>
      <c r="C59" s="18"/>
      <c r="D59" s="464"/>
      <c r="E59" s="148"/>
    </row>
    <row r="60" spans="1:5" ht="9" customHeight="1">
      <c r="A60" s="128"/>
      <c r="C60" s="18"/>
      <c r="D60" s="464"/>
      <c r="E60" s="148"/>
    </row>
    <row r="61" spans="1:5" ht="9" customHeight="1">
      <c r="A61" s="128"/>
      <c r="C61" s="18"/>
      <c r="D61" s="464"/>
      <c r="E61" s="148"/>
    </row>
    <row r="62" spans="1:5" ht="9" customHeight="1">
      <c r="A62" s="129"/>
      <c r="C62" s="18"/>
      <c r="D62" s="464"/>
      <c r="E62" s="148"/>
    </row>
    <row r="63" spans="1:5" ht="9" customHeight="1">
      <c r="A63" s="16"/>
      <c r="C63" s="18"/>
      <c r="D63" s="464"/>
      <c r="E63" s="148"/>
    </row>
    <row r="64" spans="1:5" ht="9" customHeight="1">
      <c r="A64" s="16"/>
      <c r="C64" s="18"/>
      <c r="D64" s="464"/>
      <c r="E64" s="148"/>
    </row>
    <row r="65" spans="1:5" ht="9" customHeight="1">
      <c r="A65" s="16"/>
      <c r="C65" s="18"/>
      <c r="D65" s="464"/>
      <c r="E65" s="148"/>
    </row>
    <row r="66" spans="1:5" ht="9" customHeight="1">
      <c r="A66" s="16"/>
      <c r="C66" s="18"/>
      <c r="D66" s="464"/>
      <c r="E66" s="148"/>
    </row>
    <row r="67" spans="1:5" ht="9" customHeight="1">
      <c r="A67" s="127"/>
      <c r="C67" s="18"/>
      <c r="D67" s="464"/>
      <c r="E67" s="148"/>
    </row>
    <row r="68" spans="1:5" ht="9" customHeight="1">
      <c r="A68" s="129"/>
      <c r="C68" s="18"/>
      <c r="D68" s="464"/>
      <c r="E68" s="148"/>
    </row>
    <row r="69" spans="1:5" ht="9" customHeight="1">
      <c r="A69" s="16"/>
      <c r="C69" s="18"/>
      <c r="D69" s="464"/>
      <c r="E69" s="148"/>
    </row>
    <row r="70" spans="1:5" ht="9" customHeight="1">
      <c r="A70" s="16"/>
      <c r="C70" s="18"/>
      <c r="D70" s="464"/>
      <c r="E70" s="148"/>
    </row>
    <row r="71" spans="1:5" ht="9" customHeight="1">
      <c r="A71" s="16"/>
      <c r="C71" s="18"/>
      <c r="D71" s="464"/>
      <c r="E71" s="148"/>
    </row>
    <row r="72" spans="1:5" ht="9" customHeight="1">
      <c r="A72" s="16"/>
      <c r="C72" s="18"/>
      <c r="D72" s="464"/>
      <c r="E72" s="148"/>
    </row>
    <row r="73" spans="1:5" ht="9" customHeight="1">
      <c r="A73" s="127"/>
      <c r="C73" s="18"/>
      <c r="D73" s="464"/>
      <c r="E73" s="148"/>
    </row>
    <row r="74" spans="1:5" ht="9" customHeight="1">
      <c r="A74" s="129"/>
      <c r="C74" s="18"/>
      <c r="D74" s="464"/>
      <c r="E74" s="148"/>
    </row>
    <row r="75" spans="1:5" ht="9" customHeight="1">
      <c r="A75" s="16"/>
      <c r="C75" s="18"/>
      <c r="D75" s="464"/>
      <c r="E75" s="148"/>
    </row>
    <row r="76" spans="1:5" ht="9" customHeight="1">
      <c r="A76" s="16"/>
      <c r="C76" s="18"/>
      <c r="D76" s="464"/>
      <c r="E76" s="148"/>
    </row>
    <row r="77" spans="1:5" ht="9" customHeight="1">
      <c r="A77" s="16"/>
      <c r="C77" s="465"/>
      <c r="E77" s="471"/>
    </row>
    <row r="78" spans="1:5" ht="9" customHeight="1">
      <c r="A78" s="16"/>
      <c r="C78" s="465"/>
      <c r="E78" s="471"/>
    </row>
    <row r="79" spans="1:5" ht="9" customHeight="1">
      <c r="A79" s="16"/>
      <c r="C79" s="465"/>
      <c r="E79" s="471"/>
    </row>
    <row r="80" spans="1:5" ht="9" customHeight="1">
      <c r="A80" s="16"/>
      <c r="C80" s="465"/>
      <c r="E80" s="471"/>
    </row>
    <row r="81" spans="1:5" ht="9" customHeight="1">
      <c r="A81" s="16"/>
      <c r="C81" s="465"/>
      <c r="E81" s="471"/>
    </row>
    <row r="82" spans="1:5" ht="9" customHeight="1">
      <c r="A82" s="16"/>
      <c r="C82" s="465"/>
      <c r="E82" s="471"/>
    </row>
    <row r="83" spans="1:5" ht="9" customHeight="1">
      <c r="A83" s="127"/>
      <c r="C83" s="465"/>
      <c r="E83" s="471"/>
    </row>
    <row r="84" spans="1:5" ht="9" customHeight="1">
      <c r="A84" s="129"/>
      <c r="C84" s="465"/>
      <c r="E84" s="471"/>
    </row>
    <row r="85" spans="1:5" ht="9" customHeight="1">
      <c r="A85" s="16"/>
      <c r="C85" s="465"/>
      <c r="E85" s="471"/>
    </row>
    <row r="86" spans="1:5" ht="9" customHeight="1">
      <c r="A86" s="16"/>
      <c r="C86" s="465"/>
      <c r="E86" s="471"/>
    </row>
    <row r="87" spans="1:5" ht="9" customHeight="1">
      <c r="A87" s="16"/>
      <c r="C87" s="465"/>
      <c r="E87" s="471"/>
    </row>
    <row r="88" spans="1:5" ht="9" customHeight="1">
      <c r="A88" s="16"/>
      <c r="C88" s="465"/>
      <c r="E88" s="471"/>
    </row>
    <row r="89" spans="1:5" ht="9" customHeight="1">
      <c r="A89" s="16"/>
      <c r="C89" s="465"/>
      <c r="E89" s="471"/>
    </row>
    <row r="90" spans="1:5" ht="9" customHeight="1">
      <c r="A90" s="16"/>
      <c r="C90" s="465"/>
      <c r="E90" s="471"/>
    </row>
    <row r="91" spans="1:5" ht="9" customHeight="1">
      <c r="A91" s="16"/>
      <c r="C91" s="465"/>
      <c r="E91" s="471"/>
    </row>
    <row r="92" spans="1:5" ht="9" customHeight="1">
      <c r="A92" s="16"/>
      <c r="C92" s="465"/>
      <c r="E92" s="471"/>
    </row>
    <row r="93" spans="1:5" ht="9" customHeight="1">
      <c r="A93" s="16"/>
      <c r="C93" s="465"/>
      <c r="E93" s="471"/>
    </row>
    <row r="94" spans="1:5" ht="9" customHeight="1">
      <c r="A94" s="129"/>
      <c r="C94" s="465"/>
      <c r="E94" s="471"/>
    </row>
    <row r="95" spans="1:5" ht="9" customHeight="1">
      <c r="A95" s="16"/>
      <c r="C95" s="465"/>
      <c r="E95" s="471"/>
    </row>
    <row r="96" spans="1:5" ht="9" customHeight="1">
      <c r="A96" s="16"/>
      <c r="C96" s="465"/>
      <c r="E96" s="471"/>
    </row>
    <row r="97" spans="1:5" ht="9" customHeight="1">
      <c r="A97" s="16"/>
      <c r="C97" s="465"/>
      <c r="E97" s="471"/>
    </row>
    <row r="98" spans="1:5">
      <c r="A98" s="130"/>
      <c r="C98" s="465"/>
      <c r="E98" s="471"/>
    </row>
    <row r="99" spans="1:5">
      <c r="A99" s="130"/>
      <c r="C99" s="465"/>
      <c r="E99" s="471"/>
    </row>
    <row r="100" spans="1:5">
      <c r="A100" s="130"/>
      <c r="C100" s="465"/>
      <c r="E100" s="471"/>
    </row>
    <row r="101" spans="1:5">
      <c r="A101" s="130"/>
      <c r="C101" s="465"/>
      <c r="E101" s="471"/>
    </row>
    <row r="102" spans="1:5">
      <c r="A102" s="130"/>
      <c r="C102" s="465"/>
      <c r="E102" s="471"/>
    </row>
    <row r="103" spans="1:5">
      <c r="A103" s="130"/>
      <c r="C103" s="465"/>
      <c r="E103" s="471"/>
    </row>
    <row r="104" spans="1:5">
      <c r="A104" s="130"/>
      <c r="C104" s="465"/>
      <c r="E104" s="471"/>
    </row>
    <row r="105" spans="1:5" ht="15.75">
      <c r="A105" s="131"/>
      <c r="C105" s="465"/>
      <c r="E105" s="471"/>
    </row>
    <row r="106" spans="1:5" ht="15.75">
      <c r="A106" s="131"/>
      <c r="C106" s="465"/>
      <c r="E106" s="471"/>
    </row>
    <row r="107" spans="1:5" ht="15.75">
      <c r="A107" s="131"/>
      <c r="C107" s="465"/>
      <c r="E107" s="471"/>
    </row>
    <row r="108" spans="1:5" ht="15.75">
      <c r="A108" s="131"/>
      <c r="C108" s="465"/>
      <c r="E108" s="471"/>
    </row>
    <row r="109" spans="1:5" ht="15.75">
      <c r="A109" s="131"/>
      <c r="C109" s="465"/>
      <c r="E109" s="471"/>
    </row>
    <row r="110" spans="1:5" ht="15.75">
      <c r="A110" s="131"/>
      <c r="C110" s="465"/>
      <c r="E110" s="471"/>
    </row>
    <row r="111" spans="1:5" ht="15.75">
      <c r="A111" s="131"/>
      <c r="C111" s="465"/>
      <c r="E111" s="471"/>
    </row>
    <row r="112" spans="1:5" ht="15.75">
      <c r="A112" s="131"/>
      <c r="C112" s="465"/>
      <c r="E112" s="471"/>
    </row>
    <row r="113" spans="1:5" ht="15.75">
      <c r="A113" s="131"/>
      <c r="C113" s="465"/>
      <c r="E113" s="471"/>
    </row>
    <row r="114" spans="1:5" ht="15.75">
      <c r="A114" s="131"/>
      <c r="C114" s="465"/>
      <c r="E114" s="471"/>
    </row>
    <row r="115" spans="1:5" ht="15.75">
      <c r="A115" s="131"/>
      <c r="C115" s="465"/>
      <c r="E115" s="471"/>
    </row>
    <row r="116" spans="1:5" ht="15.75">
      <c r="A116" s="131"/>
      <c r="C116" s="465"/>
      <c r="E116" s="471"/>
    </row>
    <row r="117" spans="1:5" ht="15.75">
      <c r="A117" s="131"/>
      <c r="C117" s="465"/>
      <c r="E117" s="471"/>
    </row>
    <row r="118" spans="1:5" ht="15.75">
      <c r="A118" s="131"/>
      <c r="C118" s="465"/>
      <c r="E118" s="471"/>
    </row>
    <row r="119" spans="1:5" ht="15.75">
      <c r="A119" s="131"/>
      <c r="C119" s="465"/>
      <c r="E119" s="471"/>
    </row>
    <row r="120" spans="1:5" ht="15.75">
      <c r="A120" s="131"/>
      <c r="C120" s="465"/>
      <c r="E120" s="471"/>
    </row>
    <row r="121" spans="1:5" ht="15.75">
      <c r="A121" s="131"/>
      <c r="C121" s="465"/>
      <c r="E121" s="471"/>
    </row>
    <row r="122" spans="1:5" ht="15.75">
      <c r="A122" s="131"/>
      <c r="C122" s="465"/>
      <c r="E122" s="471"/>
    </row>
    <row r="123" spans="1:5" ht="15.75">
      <c r="A123" s="131"/>
      <c r="C123" s="465"/>
      <c r="E123" s="471"/>
    </row>
    <row r="124" spans="1:5" ht="15.75">
      <c r="A124" s="131"/>
      <c r="C124" s="465"/>
      <c r="E124" s="471"/>
    </row>
    <row r="125" spans="1:5" ht="15.75">
      <c r="A125" s="131"/>
      <c r="C125" s="465"/>
      <c r="E125" s="471"/>
    </row>
    <row r="126" spans="1:5" ht="15.75">
      <c r="A126" s="131"/>
      <c r="C126" s="465"/>
      <c r="E126" s="471"/>
    </row>
    <row r="127" spans="1:5" ht="15.75">
      <c r="A127" s="131"/>
      <c r="C127" s="465"/>
      <c r="E127" s="471"/>
    </row>
    <row r="128" spans="1:5" ht="15.75">
      <c r="A128" s="131"/>
      <c r="C128" s="465"/>
      <c r="E128" s="471"/>
    </row>
    <row r="129" spans="1:5" ht="15.75">
      <c r="A129" s="131"/>
      <c r="C129" s="465"/>
      <c r="E129" s="471"/>
    </row>
    <row r="130" spans="1:5" ht="15.75">
      <c r="A130" s="131"/>
      <c r="C130" s="465"/>
      <c r="E130" s="471"/>
    </row>
    <row r="131" spans="1:5" ht="15.75">
      <c r="A131" s="131"/>
      <c r="C131" s="465"/>
      <c r="E131" s="471"/>
    </row>
    <row r="132" spans="1:5" ht="15.75">
      <c r="A132" s="131"/>
      <c r="C132" s="465"/>
      <c r="E132" s="471"/>
    </row>
    <row r="133" spans="1:5" ht="15.75">
      <c r="A133" s="131"/>
      <c r="C133" s="465"/>
      <c r="E133" s="471"/>
    </row>
    <row r="134" spans="1:5" ht="15.75">
      <c r="A134" s="131"/>
      <c r="C134" s="465"/>
      <c r="E134" s="471"/>
    </row>
    <row r="135" spans="1:5" ht="15.75">
      <c r="A135" s="131"/>
      <c r="C135" s="465"/>
      <c r="E135" s="471"/>
    </row>
    <row r="136" spans="1:5" ht="15.75">
      <c r="A136" s="131"/>
      <c r="C136" s="465"/>
      <c r="E136" s="471"/>
    </row>
    <row r="137" spans="1:5" ht="15.75">
      <c r="A137" s="131"/>
      <c r="C137" s="465"/>
      <c r="E137" s="471"/>
    </row>
    <row r="138" spans="1:5" ht="15.75">
      <c r="A138" s="131"/>
      <c r="C138" s="465"/>
      <c r="E138" s="471"/>
    </row>
    <row r="139" spans="1:5" ht="15.75">
      <c r="A139" s="131"/>
      <c r="C139" s="465"/>
      <c r="E139" s="471"/>
    </row>
    <row r="140" spans="1:5" ht="15.75">
      <c r="A140" s="131"/>
      <c r="C140" s="465"/>
      <c r="E140" s="471"/>
    </row>
    <row r="141" spans="1:5" ht="15.75">
      <c r="A141" s="131"/>
      <c r="C141" s="465"/>
      <c r="E141" s="471"/>
    </row>
    <row r="142" spans="1:5" ht="15.75">
      <c r="A142" s="131"/>
      <c r="C142" s="465"/>
      <c r="E142" s="471"/>
    </row>
    <row r="143" spans="1:5" ht="15.75">
      <c r="A143" s="131"/>
      <c r="C143" s="465"/>
      <c r="E143" s="471"/>
    </row>
    <row r="144" spans="1:5" ht="15.75">
      <c r="A144" s="131"/>
      <c r="C144" s="465"/>
      <c r="E144" s="471"/>
    </row>
    <row r="145" spans="1:5" ht="15.75">
      <c r="A145" s="131"/>
      <c r="C145" s="465"/>
      <c r="E145" s="471"/>
    </row>
    <row r="146" spans="1:5" ht="15.75">
      <c r="A146" s="131"/>
      <c r="C146" s="465"/>
      <c r="E146" s="471"/>
    </row>
    <row r="147" spans="1:5" ht="15.75">
      <c r="A147" s="131"/>
      <c r="C147" s="465"/>
      <c r="E147" s="471"/>
    </row>
    <row r="148" spans="1:5" ht="15.75">
      <c r="A148" s="131"/>
      <c r="C148" s="465"/>
      <c r="E148" s="471"/>
    </row>
    <row r="149" spans="1:5" ht="15.75">
      <c r="A149" s="131"/>
      <c r="C149" s="465"/>
      <c r="E149" s="471"/>
    </row>
    <row r="150" spans="1:5" ht="15.75">
      <c r="A150" s="131"/>
      <c r="C150" s="465"/>
      <c r="E150" s="471"/>
    </row>
    <row r="151" spans="1:5" ht="15.75">
      <c r="A151" s="131"/>
      <c r="C151" s="465"/>
      <c r="E151" s="471"/>
    </row>
    <row r="152" spans="1:5" ht="15.75">
      <c r="A152" s="131"/>
      <c r="C152" s="465"/>
      <c r="E152" s="471"/>
    </row>
    <row r="153" spans="1:5" ht="15.75">
      <c r="A153" s="131"/>
      <c r="C153" s="465"/>
      <c r="E153" s="471"/>
    </row>
    <row r="154" spans="1:5" ht="15.75">
      <c r="A154" s="131"/>
      <c r="C154" s="465"/>
      <c r="E154" s="471"/>
    </row>
    <row r="155" spans="1:5" ht="15.75">
      <c r="A155" s="131"/>
      <c r="C155" s="465"/>
      <c r="E155" s="471"/>
    </row>
    <row r="156" spans="1:5" ht="15.75">
      <c r="A156" s="131"/>
      <c r="C156" s="465"/>
      <c r="E156" s="471"/>
    </row>
    <row r="157" spans="1:5" ht="15.75">
      <c r="A157" s="131"/>
      <c r="C157" s="465"/>
      <c r="E157" s="471"/>
    </row>
    <row r="158" spans="1:5" ht="15.75">
      <c r="A158" s="131"/>
      <c r="C158" s="465"/>
      <c r="E158" s="471"/>
    </row>
    <row r="159" spans="1:5" ht="15.75">
      <c r="A159" s="131"/>
      <c r="C159" s="465"/>
      <c r="E159" s="471"/>
    </row>
    <row r="160" spans="1:5" ht="15.75">
      <c r="A160" s="131"/>
      <c r="C160" s="465"/>
      <c r="E160" s="471"/>
    </row>
    <row r="161" spans="1:5" ht="15.75">
      <c r="A161" s="131"/>
      <c r="C161" s="465"/>
      <c r="E161" s="471"/>
    </row>
    <row r="162" spans="1:5" ht="15.75">
      <c r="A162" s="131"/>
      <c r="C162" s="465"/>
      <c r="E162" s="471"/>
    </row>
    <row r="163" spans="1:5" ht="15.75">
      <c r="A163" s="131"/>
      <c r="C163" s="465"/>
      <c r="E163" s="471"/>
    </row>
    <row r="164" spans="1:5" ht="15.75">
      <c r="A164" s="131"/>
      <c r="C164" s="465"/>
      <c r="E164" s="471"/>
    </row>
    <row r="165" spans="1:5" ht="15.75">
      <c r="A165" s="131"/>
      <c r="C165" s="465"/>
      <c r="E165" s="471"/>
    </row>
    <row r="166" spans="1:5" ht="15.75">
      <c r="A166" s="131"/>
      <c r="C166" s="465"/>
      <c r="E166" s="471"/>
    </row>
    <row r="167" spans="1:5" ht="15.75">
      <c r="A167" s="131"/>
      <c r="C167" s="465"/>
      <c r="E167" s="471"/>
    </row>
    <row r="168" spans="1:5" ht="15.75">
      <c r="A168" s="131"/>
      <c r="C168" s="465"/>
      <c r="E168" s="471"/>
    </row>
    <row r="169" spans="1:5" ht="15.75">
      <c r="A169" s="131"/>
      <c r="C169" s="465"/>
      <c r="E169" s="471"/>
    </row>
    <row r="170" spans="1:5" ht="15.75">
      <c r="A170" s="131"/>
      <c r="C170" s="465"/>
      <c r="E170" s="471"/>
    </row>
    <row r="171" spans="1:5" ht="15.75">
      <c r="A171" s="131"/>
      <c r="C171" s="465"/>
      <c r="E171" s="471"/>
    </row>
    <row r="172" spans="1:5" ht="15.75">
      <c r="A172" s="131"/>
      <c r="C172" s="465"/>
      <c r="E172" s="471"/>
    </row>
    <row r="173" spans="1:5" ht="15.75">
      <c r="A173" s="131"/>
      <c r="C173" s="465"/>
      <c r="E173" s="471"/>
    </row>
    <row r="174" spans="1:5" ht="15.75">
      <c r="A174" s="131"/>
      <c r="C174" s="465"/>
      <c r="E174" s="471"/>
    </row>
    <row r="175" spans="1:5" ht="15.75">
      <c r="A175" s="131"/>
      <c r="C175" s="465"/>
      <c r="E175" s="471"/>
    </row>
    <row r="176" spans="1:5" ht="15.75">
      <c r="A176" s="131"/>
      <c r="C176" s="465"/>
      <c r="E176" s="471"/>
    </row>
    <row r="177" spans="1:5" ht="15.75">
      <c r="A177" s="131"/>
      <c r="C177" s="465"/>
      <c r="E177" s="471"/>
    </row>
    <row r="178" spans="1:5" ht="15.75">
      <c r="A178" s="131"/>
      <c r="C178" s="465"/>
      <c r="E178" s="471"/>
    </row>
    <row r="179" spans="1:5" ht="15.75">
      <c r="A179" s="131"/>
      <c r="C179" s="465"/>
      <c r="E179" s="471"/>
    </row>
    <row r="180" spans="1:5" ht="15.75">
      <c r="A180" s="131"/>
      <c r="C180" s="465"/>
      <c r="E180" s="471"/>
    </row>
    <row r="181" spans="1:5" ht="15.75">
      <c r="A181" s="131"/>
      <c r="C181" s="465"/>
      <c r="E181" s="471"/>
    </row>
    <row r="182" spans="1:5" ht="15.75">
      <c r="A182" s="131"/>
      <c r="C182" s="465"/>
      <c r="E182" s="471"/>
    </row>
    <row r="183" spans="1:5" ht="15.75">
      <c r="A183" s="131"/>
      <c r="C183" s="465"/>
      <c r="E183" s="471"/>
    </row>
    <row r="184" spans="1:5" ht="15.75">
      <c r="A184" s="131"/>
      <c r="C184" s="465"/>
      <c r="E184" s="471"/>
    </row>
    <row r="185" spans="1:5" ht="15.75">
      <c r="A185" s="131"/>
      <c r="C185" s="465"/>
      <c r="E185" s="471"/>
    </row>
    <row r="186" spans="1:5" ht="15.75">
      <c r="A186" s="131"/>
      <c r="C186" s="465"/>
      <c r="E186" s="471"/>
    </row>
    <row r="187" spans="1:5" ht="15.75">
      <c r="A187" s="131"/>
      <c r="C187" s="465"/>
      <c r="E187" s="471"/>
    </row>
    <row r="188" spans="1:5" ht="15.75">
      <c r="A188" s="131"/>
      <c r="C188" s="465"/>
      <c r="E188" s="471"/>
    </row>
    <row r="189" spans="1:5" ht="15.75">
      <c r="A189" s="131"/>
      <c r="C189" s="465"/>
      <c r="E189" s="471"/>
    </row>
    <row r="190" spans="1:5" ht="15.75">
      <c r="A190" s="131"/>
      <c r="C190" s="465"/>
      <c r="E190" s="471"/>
    </row>
    <row r="191" spans="1:5" ht="15.75">
      <c r="A191" s="131"/>
      <c r="C191" s="465"/>
      <c r="E191" s="471"/>
    </row>
    <row r="192" spans="1:5" ht="15.75">
      <c r="A192" s="131"/>
      <c r="C192" s="465"/>
      <c r="E192" s="471"/>
    </row>
    <row r="193" spans="1:5" ht="15.75">
      <c r="A193" s="131"/>
      <c r="C193" s="465"/>
      <c r="E193" s="471"/>
    </row>
    <row r="194" spans="1:5" ht="15.75">
      <c r="A194" s="131"/>
      <c r="C194" s="465"/>
      <c r="E194" s="471"/>
    </row>
    <row r="195" spans="1:5" ht="15.75">
      <c r="A195" s="131"/>
      <c r="C195" s="465"/>
      <c r="E195" s="471"/>
    </row>
    <row r="196" spans="1:5" ht="15.75">
      <c r="A196" s="19"/>
      <c r="C196" s="465"/>
      <c r="E196" s="471"/>
    </row>
    <row r="197" spans="1:5" ht="15.75">
      <c r="A197" s="19"/>
      <c r="C197" s="465"/>
      <c r="E197" s="471"/>
    </row>
    <row r="198" spans="1:5" ht="15.75">
      <c r="A198" s="19"/>
      <c r="C198" s="465"/>
      <c r="E198" s="471"/>
    </row>
    <row r="199" spans="1:5" ht="15.75">
      <c r="A199" s="19"/>
      <c r="C199" s="465"/>
    </row>
    <row r="200" spans="1:5" ht="15.75">
      <c r="A200" s="19"/>
      <c r="C200" s="465"/>
    </row>
    <row r="201" spans="1:5" ht="15.75">
      <c r="A201" s="19"/>
      <c r="C201" s="465"/>
    </row>
    <row r="202" spans="1:5" ht="15.75">
      <c r="A202" s="19"/>
      <c r="C202" s="465"/>
    </row>
    <row r="203" spans="1:5" ht="15.75">
      <c r="A203" s="19"/>
      <c r="C203" s="465"/>
    </row>
    <row r="204" spans="1:5" ht="15.75">
      <c r="A204" s="19"/>
      <c r="C204" s="465"/>
    </row>
    <row r="205" spans="1:5" ht="15.75">
      <c r="A205" s="19"/>
      <c r="C205" s="465"/>
    </row>
    <row r="206" spans="1:5" ht="15.75">
      <c r="A206" s="19"/>
      <c r="C206" s="465"/>
    </row>
    <row r="207" spans="1:5" ht="15.75">
      <c r="A207" s="19"/>
      <c r="C207" s="465"/>
    </row>
    <row r="208" spans="1:5" ht="15.75">
      <c r="A208" s="19"/>
      <c r="C208" s="465"/>
    </row>
    <row r="209" spans="1:3" ht="15.75">
      <c r="A209" s="19"/>
      <c r="C209" s="465"/>
    </row>
    <row r="210" spans="1:3" ht="15.75">
      <c r="A210" s="19"/>
      <c r="C210" s="465"/>
    </row>
    <row r="211" spans="1:3" ht="15.75">
      <c r="A211" s="19"/>
      <c r="C211" s="465"/>
    </row>
    <row r="212" spans="1:3" ht="15.75">
      <c r="A212" s="19"/>
      <c r="C212" s="465"/>
    </row>
    <row r="213" spans="1:3" ht="15.75">
      <c r="A213" s="19"/>
      <c r="C213" s="465"/>
    </row>
    <row r="214" spans="1:3" ht="15.75">
      <c r="A214" s="19"/>
      <c r="C214" s="465"/>
    </row>
    <row r="215" spans="1:3" ht="15.75">
      <c r="A215" s="19"/>
      <c r="C215" s="465"/>
    </row>
    <row r="216" spans="1:3" ht="15.75">
      <c r="A216" s="19"/>
      <c r="C216" s="465"/>
    </row>
    <row r="217" spans="1:3" ht="15.75">
      <c r="A217" s="19"/>
      <c r="C217" s="465"/>
    </row>
    <row r="218" spans="1:3" ht="15.75">
      <c r="A218" s="19"/>
      <c r="C218" s="465"/>
    </row>
    <row r="219" spans="1:3" ht="15.75">
      <c r="A219" s="19"/>
      <c r="C219" s="465"/>
    </row>
    <row r="220" spans="1:3" ht="15.75">
      <c r="A220" s="19"/>
      <c r="C220" s="465"/>
    </row>
    <row r="221" spans="1:3" ht="15.75">
      <c r="A221" s="19"/>
      <c r="C221" s="465"/>
    </row>
    <row r="222" spans="1:3" ht="15.75">
      <c r="A222" s="19"/>
      <c r="C222" s="465"/>
    </row>
    <row r="223" spans="1:3" ht="15.75">
      <c r="A223" s="19"/>
      <c r="C223" s="465"/>
    </row>
    <row r="224" spans="1:3" ht="15.75">
      <c r="A224" s="19"/>
      <c r="C224" s="465"/>
    </row>
    <row r="225" spans="1:3" ht="15.75">
      <c r="A225" s="19"/>
      <c r="C225" s="465"/>
    </row>
    <row r="226" spans="1:3" ht="15.75">
      <c r="A226" s="19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showGridLines="0" topLeftCell="A2" zoomScale="40" zoomScaleNormal="40" workbookViewId="0">
      <selection activeCell="U13" sqref="U13"/>
    </sheetView>
  </sheetViews>
  <sheetFormatPr baseColWidth="10" defaultRowHeight="15"/>
  <cols>
    <col min="1" max="1" width="118.42578125" style="20" customWidth="1"/>
    <col min="2" max="2" width="20.140625" style="375" customWidth="1"/>
    <col min="3" max="3" width="23.7109375" style="375" customWidth="1"/>
    <col min="4" max="4" width="22.28515625" style="375" customWidth="1"/>
    <col min="5" max="5" width="22" style="375" customWidth="1"/>
    <col min="6" max="6" width="20.140625" style="375" customWidth="1"/>
    <col min="7" max="7" width="23.5703125" style="375" customWidth="1"/>
    <col min="8" max="8" width="20.140625" style="375" customWidth="1"/>
    <col min="9" max="9" width="23.7109375" style="375" customWidth="1"/>
    <col min="10" max="10" width="22.28515625" style="375" customWidth="1"/>
    <col min="11" max="11" width="22" style="375" customWidth="1"/>
    <col min="12" max="12" width="20.140625" style="375" customWidth="1"/>
    <col min="13" max="13" width="23.5703125" style="375" customWidth="1"/>
    <col min="14" max="256" width="11.42578125" style="375"/>
    <col min="257" max="257" width="118.42578125" style="375" customWidth="1"/>
    <col min="258" max="258" width="20.140625" style="375" customWidth="1"/>
    <col min="259" max="259" width="23.7109375" style="375" customWidth="1"/>
    <col min="260" max="260" width="22.28515625" style="375" customWidth="1"/>
    <col min="261" max="261" width="22" style="375" customWidth="1"/>
    <col min="262" max="262" width="20.140625" style="375" customWidth="1"/>
    <col min="263" max="263" width="23.5703125" style="375" customWidth="1"/>
    <col min="264" max="264" width="20.140625" style="375" customWidth="1"/>
    <col min="265" max="265" width="23.7109375" style="375" customWidth="1"/>
    <col min="266" max="266" width="22.28515625" style="375" customWidth="1"/>
    <col min="267" max="267" width="22" style="375" customWidth="1"/>
    <col min="268" max="268" width="20.140625" style="375" customWidth="1"/>
    <col min="269" max="269" width="23.5703125" style="375" customWidth="1"/>
    <col min="270" max="512" width="11.42578125" style="375"/>
    <col min="513" max="513" width="118.42578125" style="375" customWidth="1"/>
    <col min="514" max="514" width="20.140625" style="375" customWidth="1"/>
    <col min="515" max="515" width="23.7109375" style="375" customWidth="1"/>
    <col min="516" max="516" width="22.28515625" style="375" customWidth="1"/>
    <col min="517" max="517" width="22" style="375" customWidth="1"/>
    <col min="518" max="518" width="20.140625" style="375" customWidth="1"/>
    <col min="519" max="519" width="23.5703125" style="375" customWidth="1"/>
    <col min="520" max="520" width="20.140625" style="375" customWidth="1"/>
    <col min="521" max="521" width="23.7109375" style="375" customWidth="1"/>
    <col min="522" max="522" width="22.28515625" style="375" customWidth="1"/>
    <col min="523" max="523" width="22" style="375" customWidth="1"/>
    <col min="524" max="524" width="20.140625" style="375" customWidth="1"/>
    <col min="525" max="525" width="23.5703125" style="375" customWidth="1"/>
    <col min="526" max="768" width="11.42578125" style="375"/>
    <col min="769" max="769" width="118.42578125" style="375" customWidth="1"/>
    <col min="770" max="770" width="20.140625" style="375" customWidth="1"/>
    <col min="771" max="771" width="23.7109375" style="375" customWidth="1"/>
    <col min="772" max="772" width="22.28515625" style="375" customWidth="1"/>
    <col min="773" max="773" width="22" style="375" customWidth="1"/>
    <col min="774" max="774" width="20.140625" style="375" customWidth="1"/>
    <col min="775" max="775" width="23.5703125" style="375" customWidth="1"/>
    <col min="776" max="776" width="20.140625" style="375" customWidth="1"/>
    <col min="777" max="777" width="23.7109375" style="375" customWidth="1"/>
    <col min="778" max="778" width="22.28515625" style="375" customWidth="1"/>
    <col min="779" max="779" width="22" style="375" customWidth="1"/>
    <col min="780" max="780" width="20.140625" style="375" customWidth="1"/>
    <col min="781" max="781" width="23.5703125" style="375" customWidth="1"/>
    <col min="782" max="1024" width="11.42578125" style="375"/>
    <col min="1025" max="1025" width="118.42578125" style="375" customWidth="1"/>
    <col min="1026" max="1026" width="20.140625" style="375" customWidth="1"/>
    <col min="1027" max="1027" width="23.7109375" style="375" customWidth="1"/>
    <col min="1028" max="1028" width="22.28515625" style="375" customWidth="1"/>
    <col min="1029" max="1029" width="22" style="375" customWidth="1"/>
    <col min="1030" max="1030" width="20.140625" style="375" customWidth="1"/>
    <col min="1031" max="1031" width="23.5703125" style="375" customWidth="1"/>
    <col min="1032" max="1032" width="20.140625" style="375" customWidth="1"/>
    <col min="1033" max="1033" width="23.7109375" style="375" customWidth="1"/>
    <col min="1034" max="1034" width="22.28515625" style="375" customWidth="1"/>
    <col min="1035" max="1035" width="22" style="375" customWidth="1"/>
    <col min="1036" max="1036" width="20.140625" style="375" customWidth="1"/>
    <col min="1037" max="1037" width="23.5703125" style="375" customWidth="1"/>
    <col min="1038" max="1280" width="11.42578125" style="375"/>
    <col min="1281" max="1281" width="118.42578125" style="375" customWidth="1"/>
    <col min="1282" max="1282" width="20.140625" style="375" customWidth="1"/>
    <col min="1283" max="1283" width="23.7109375" style="375" customWidth="1"/>
    <col min="1284" max="1284" width="22.28515625" style="375" customWidth="1"/>
    <col min="1285" max="1285" width="22" style="375" customWidth="1"/>
    <col min="1286" max="1286" width="20.140625" style="375" customWidth="1"/>
    <col min="1287" max="1287" width="23.5703125" style="375" customWidth="1"/>
    <col min="1288" max="1288" width="20.140625" style="375" customWidth="1"/>
    <col min="1289" max="1289" width="23.7109375" style="375" customWidth="1"/>
    <col min="1290" max="1290" width="22.28515625" style="375" customWidth="1"/>
    <col min="1291" max="1291" width="22" style="375" customWidth="1"/>
    <col min="1292" max="1292" width="20.140625" style="375" customWidth="1"/>
    <col min="1293" max="1293" width="23.5703125" style="375" customWidth="1"/>
    <col min="1294" max="1536" width="11.42578125" style="375"/>
    <col min="1537" max="1537" width="118.42578125" style="375" customWidth="1"/>
    <col min="1538" max="1538" width="20.140625" style="375" customWidth="1"/>
    <col min="1539" max="1539" width="23.7109375" style="375" customWidth="1"/>
    <col min="1540" max="1540" width="22.28515625" style="375" customWidth="1"/>
    <col min="1541" max="1541" width="22" style="375" customWidth="1"/>
    <col min="1542" max="1542" width="20.140625" style="375" customWidth="1"/>
    <col min="1543" max="1543" width="23.5703125" style="375" customWidth="1"/>
    <col min="1544" max="1544" width="20.140625" style="375" customWidth="1"/>
    <col min="1545" max="1545" width="23.7109375" style="375" customWidth="1"/>
    <col min="1546" max="1546" width="22.28515625" style="375" customWidth="1"/>
    <col min="1547" max="1547" width="22" style="375" customWidth="1"/>
    <col min="1548" max="1548" width="20.140625" style="375" customWidth="1"/>
    <col min="1549" max="1549" width="23.5703125" style="375" customWidth="1"/>
    <col min="1550" max="1792" width="11.42578125" style="375"/>
    <col min="1793" max="1793" width="118.42578125" style="375" customWidth="1"/>
    <col min="1794" max="1794" width="20.140625" style="375" customWidth="1"/>
    <col min="1795" max="1795" width="23.7109375" style="375" customWidth="1"/>
    <col min="1796" max="1796" width="22.28515625" style="375" customWidth="1"/>
    <col min="1797" max="1797" width="22" style="375" customWidth="1"/>
    <col min="1798" max="1798" width="20.140625" style="375" customWidth="1"/>
    <col min="1799" max="1799" width="23.5703125" style="375" customWidth="1"/>
    <col min="1800" max="1800" width="20.140625" style="375" customWidth="1"/>
    <col min="1801" max="1801" width="23.7109375" style="375" customWidth="1"/>
    <col min="1802" max="1802" width="22.28515625" style="375" customWidth="1"/>
    <col min="1803" max="1803" width="22" style="375" customWidth="1"/>
    <col min="1804" max="1804" width="20.140625" style="375" customWidth="1"/>
    <col min="1805" max="1805" width="23.5703125" style="375" customWidth="1"/>
    <col min="1806" max="2048" width="11.42578125" style="375"/>
    <col min="2049" max="2049" width="118.42578125" style="375" customWidth="1"/>
    <col min="2050" max="2050" width="20.140625" style="375" customWidth="1"/>
    <col min="2051" max="2051" width="23.7109375" style="375" customWidth="1"/>
    <col min="2052" max="2052" width="22.28515625" style="375" customWidth="1"/>
    <col min="2053" max="2053" width="22" style="375" customWidth="1"/>
    <col min="2054" max="2054" width="20.140625" style="375" customWidth="1"/>
    <col min="2055" max="2055" width="23.5703125" style="375" customWidth="1"/>
    <col min="2056" max="2056" width="20.140625" style="375" customWidth="1"/>
    <col min="2057" max="2057" width="23.7109375" style="375" customWidth="1"/>
    <col min="2058" max="2058" width="22.28515625" style="375" customWidth="1"/>
    <col min="2059" max="2059" width="22" style="375" customWidth="1"/>
    <col min="2060" max="2060" width="20.140625" style="375" customWidth="1"/>
    <col min="2061" max="2061" width="23.5703125" style="375" customWidth="1"/>
    <col min="2062" max="2304" width="11.42578125" style="375"/>
    <col min="2305" max="2305" width="118.42578125" style="375" customWidth="1"/>
    <col min="2306" max="2306" width="20.140625" style="375" customWidth="1"/>
    <col min="2307" max="2307" width="23.7109375" style="375" customWidth="1"/>
    <col min="2308" max="2308" width="22.28515625" style="375" customWidth="1"/>
    <col min="2309" max="2309" width="22" style="375" customWidth="1"/>
    <col min="2310" max="2310" width="20.140625" style="375" customWidth="1"/>
    <col min="2311" max="2311" width="23.5703125" style="375" customWidth="1"/>
    <col min="2312" max="2312" width="20.140625" style="375" customWidth="1"/>
    <col min="2313" max="2313" width="23.7109375" style="375" customWidth="1"/>
    <col min="2314" max="2314" width="22.28515625" style="375" customWidth="1"/>
    <col min="2315" max="2315" width="22" style="375" customWidth="1"/>
    <col min="2316" max="2316" width="20.140625" style="375" customWidth="1"/>
    <col min="2317" max="2317" width="23.5703125" style="375" customWidth="1"/>
    <col min="2318" max="2560" width="11.42578125" style="375"/>
    <col min="2561" max="2561" width="118.42578125" style="375" customWidth="1"/>
    <col min="2562" max="2562" width="20.140625" style="375" customWidth="1"/>
    <col min="2563" max="2563" width="23.7109375" style="375" customWidth="1"/>
    <col min="2564" max="2564" width="22.28515625" style="375" customWidth="1"/>
    <col min="2565" max="2565" width="22" style="375" customWidth="1"/>
    <col min="2566" max="2566" width="20.140625" style="375" customWidth="1"/>
    <col min="2567" max="2567" width="23.5703125" style="375" customWidth="1"/>
    <col min="2568" max="2568" width="20.140625" style="375" customWidth="1"/>
    <col min="2569" max="2569" width="23.7109375" style="375" customWidth="1"/>
    <col min="2570" max="2570" width="22.28515625" style="375" customWidth="1"/>
    <col min="2571" max="2571" width="22" style="375" customWidth="1"/>
    <col min="2572" max="2572" width="20.140625" style="375" customWidth="1"/>
    <col min="2573" max="2573" width="23.5703125" style="375" customWidth="1"/>
    <col min="2574" max="2816" width="11.42578125" style="375"/>
    <col min="2817" max="2817" width="118.42578125" style="375" customWidth="1"/>
    <col min="2818" max="2818" width="20.140625" style="375" customWidth="1"/>
    <col min="2819" max="2819" width="23.7109375" style="375" customWidth="1"/>
    <col min="2820" max="2820" width="22.28515625" style="375" customWidth="1"/>
    <col min="2821" max="2821" width="22" style="375" customWidth="1"/>
    <col min="2822" max="2822" width="20.140625" style="375" customWidth="1"/>
    <col min="2823" max="2823" width="23.5703125" style="375" customWidth="1"/>
    <col min="2824" max="2824" width="20.140625" style="375" customWidth="1"/>
    <col min="2825" max="2825" width="23.7109375" style="375" customWidth="1"/>
    <col min="2826" max="2826" width="22.28515625" style="375" customWidth="1"/>
    <col min="2827" max="2827" width="22" style="375" customWidth="1"/>
    <col min="2828" max="2828" width="20.140625" style="375" customWidth="1"/>
    <col min="2829" max="2829" width="23.5703125" style="375" customWidth="1"/>
    <col min="2830" max="3072" width="11.42578125" style="375"/>
    <col min="3073" max="3073" width="118.42578125" style="375" customWidth="1"/>
    <col min="3074" max="3074" width="20.140625" style="375" customWidth="1"/>
    <col min="3075" max="3075" width="23.7109375" style="375" customWidth="1"/>
    <col min="3076" max="3076" width="22.28515625" style="375" customWidth="1"/>
    <col min="3077" max="3077" width="22" style="375" customWidth="1"/>
    <col min="3078" max="3078" width="20.140625" style="375" customWidth="1"/>
    <col min="3079" max="3079" width="23.5703125" style="375" customWidth="1"/>
    <col min="3080" max="3080" width="20.140625" style="375" customWidth="1"/>
    <col min="3081" max="3081" width="23.7109375" style="375" customWidth="1"/>
    <col min="3082" max="3082" width="22.28515625" style="375" customWidth="1"/>
    <col min="3083" max="3083" width="22" style="375" customWidth="1"/>
    <col min="3084" max="3084" width="20.140625" style="375" customWidth="1"/>
    <col min="3085" max="3085" width="23.5703125" style="375" customWidth="1"/>
    <col min="3086" max="3328" width="11.42578125" style="375"/>
    <col min="3329" max="3329" width="118.42578125" style="375" customWidth="1"/>
    <col min="3330" max="3330" width="20.140625" style="375" customWidth="1"/>
    <col min="3331" max="3331" width="23.7109375" style="375" customWidth="1"/>
    <col min="3332" max="3332" width="22.28515625" style="375" customWidth="1"/>
    <col min="3333" max="3333" width="22" style="375" customWidth="1"/>
    <col min="3334" max="3334" width="20.140625" style="375" customWidth="1"/>
    <col min="3335" max="3335" width="23.5703125" style="375" customWidth="1"/>
    <col min="3336" max="3336" width="20.140625" style="375" customWidth="1"/>
    <col min="3337" max="3337" width="23.7109375" style="375" customWidth="1"/>
    <col min="3338" max="3338" width="22.28515625" style="375" customWidth="1"/>
    <col min="3339" max="3339" width="22" style="375" customWidth="1"/>
    <col min="3340" max="3340" width="20.140625" style="375" customWidth="1"/>
    <col min="3341" max="3341" width="23.5703125" style="375" customWidth="1"/>
    <col min="3342" max="3584" width="11.42578125" style="375"/>
    <col min="3585" max="3585" width="118.42578125" style="375" customWidth="1"/>
    <col min="3586" max="3586" width="20.140625" style="375" customWidth="1"/>
    <col min="3587" max="3587" width="23.7109375" style="375" customWidth="1"/>
    <col min="3588" max="3588" width="22.28515625" style="375" customWidth="1"/>
    <col min="3589" max="3589" width="22" style="375" customWidth="1"/>
    <col min="3590" max="3590" width="20.140625" style="375" customWidth="1"/>
    <col min="3591" max="3591" width="23.5703125" style="375" customWidth="1"/>
    <col min="3592" max="3592" width="20.140625" style="375" customWidth="1"/>
    <col min="3593" max="3593" width="23.7109375" style="375" customWidth="1"/>
    <col min="3594" max="3594" width="22.28515625" style="375" customWidth="1"/>
    <col min="3595" max="3595" width="22" style="375" customWidth="1"/>
    <col min="3596" max="3596" width="20.140625" style="375" customWidth="1"/>
    <col min="3597" max="3597" width="23.5703125" style="375" customWidth="1"/>
    <col min="3598" max="3840" width="11.42578125" style="375"/>
    <col min="3841" max="3841" width="118.42578125" style="375" customWidth="1"/>
    <col min="3842" max="3842" width="20.140625" style="375" customWidth="1"/>
    <col min="3843" max="3843" width="23.7109375" style="375" customWidth="1"/>
    <col min="3844" max="3844" width="22.28515625" style="375" customWidth="1"/>
    <col min="3845" max="3845" width="22" style="375" customWidth="1"/>
    <col min="3846" max="3846" width="20.140625" style="375" customWidth="1"/>
    <col min="3847" max="3847" width="23.5703125" style="375" customWidth="1"/>
    <col min="3848" max="3848" width="20.140625" style="375" customWidth="1"/>
    <col min="3849" max="3849" width="23.7109375" style="375" customWidth="1"/>
    <col min="3850" max="3850" width="22.28515625" style="375" customWidth="1"/>
    <col min="3851" max="3851" width="22" style="375" customWidth="1"/>
    <col min="3852" max="3852" width="20.140625" style="375" customWidth="1"/>
    <col min="3853" max="3853" width="23.5703125" style="375" customWidth="1"/>
    <col min="3854" max="4096" width="11.42578125" style="375"/>
    <col min="4097" max="4097" width="118.42578125" style="375" customWidth="1"/>
    <col min="4098" max="4098" width="20.140625" style="375" customWidth="1"/>
    <col min="4099" max="4099" width="23.7109375" style="375" customWidth="1"/>
    <col min="4100" max="4100" width="22.28515625" style="375" customWidth="1"/>
    <col min="4101" max="4101" width="22" style="375" customWidth="1"/>
    <col min="4102" max="4102" width="20.140625" style="375" customWidth="1"/>
    <col min="4103" max="4103" width="23.5703125" style="375" customWidth="1"/>
    <col min="4104" max="4104" width="20.140625" style="375" customWidth="1"/>
    <col min="4105" max="4105" width="23.7109375" style="375" customWidth="1"/>
    <col min="4106" max="4106" width="22.28515625" style="375" customWidth="1"/>
    <col min="4107" max="4107" width="22" style="375" customWidth="1"/>
    <col min="4108" max="4108" width="20.140625" style="375" customWidth="1"/>
    <col min="4109" max="4109" width="23.5703125" style="375" customWidth="1"/>
    <col min="4110" max="4352" width="11.42578125" style="375"/>
    <col min="4353" max="4353" width="118.42578125" style="375" customWidth="1"/>
    <col min="4354" max="4354" width="20.140625" style="375" customWidth="1"/>
    <col min="4355" max="4355" width="23.7109375" style="375" customWidth="1"/>
    <col min="4356" max="4356" width="22.28515625" style="375" customWidth="1"/>
    <col min="4357" max="4357" width="22" style="375" customWidth="1"/>
    <col min="4358" max="4358" width="20.140625" style="375" customWidth="1"/>
    <col min="4359" max="4359" width="23.5703125" style="375" customWidth="1"/>
    <col min="4360" max="4360" width="20.140625" style="375" customWidth="1"/>
    <col min="4361" max="4361" width="23.7109375" style="375" customWidth="1"/>
    <col min="4362" max="4362" width="22.28515625" style="375" customWidth="1"/>
    <col min="4363" max="4363" width="22" style="375" customWidth="1"/>
    <col min="4364" max="4364" width="20.140625" style="375" customWidth="1"/>
    <col min="4365" max="4365" width="23.5703125" style="375" customWidth="1"/>
    <col min="4366" max="4608" width="11.42578125" style="375"/>
    <col min="4609" max="4609" width="118.42578125" style="375" customWidth="1"/>
    <col min="4610" max="4610" width="20.140625" style="375" customWidth="1"/>
    <col min="4611" max="4611" width="23.7109375" style="375" customWidth="1"/>
    <col min="4612" max="4612" width="22.28515625" style="375" customWidth="1"/>
    <col min="4613" max="4613" width="22" style="375" customWidth="1"/>
    <col min="4614" max="4614" width="20.140625" style="375" customWidth="1"/>
    <col min="4615" max="4615" width="23.5703125" style="375" customWidth="1"/>
    <col min="4616" max="4616" width="20.140625" style="375" customWidth="1"/>
    <col min="4617" max="4617" width="23.7109375" style="375" customWidth="1"/>
    <col min="4618" max="4618" width="22.28515625" style="375" customWidth="1"/>
    <col min="4619" max="4619" width="22" style="375" customWidth="1"/>
    <col min="4620" max="4620" width="20.140625" style="375" customWidth="1"/>
    <col min="4621" max="4621" width="23.5703125" style="375" customWidth="1"/>
    <col min="4622" max="4864" width="11.42578125" style="375"/>
    <col min="4865" max="4865" width="118.42578125" style="375" customWidth="1"/>
    <col min="4866" max="4866" width="20.140625" style="375" customWidth="1"/>
    <col min="4867" max="4867" width="23.7109375" style="375" customWidth="1"/>
    <col min="4868" max="4868" width="22.28515625" style="375" customWidth="1"/>
    <col min="4869" max="4869" width="22" style="375" customWidth="1"/>
    <col min="4870" max="4870" width="20.140625" style="375" customWidth="1"/>
    <col min="4871" max="4871" width="23.5703125" style="375" customWidth="1"/>
    <col min="4872" max="4872" width="20.140625" style="375" customWidth="1"/>
    <col min="4873" max="4873" width="23.7109375" style="375" customWidth="1"/>
    <col min="4874" max="4874" width="22.28515625" style="375" customWidth="1"/>
    <col min="4875" max="4875" width="22" style="375" customWidth="1"/>
    <col min="4876" max="4876" width="20.140625" style="375" customWidth="1"/>
    <col min="4877" max="4877" width="23.5703125" style="375" customWidth="1"/>
    <col min="4878" max="5120" width="11.42578125" style="375"/>
    <col min="5121" max="5121" width="118.42578125" style="375" customWidth="1"/>
    <col min="5122" max="5122" width="20.140625" style="375" customWidth="1"/>
    <col min="5123" max="5123" width="23.7109375" style="375" customWidth="1"/>
    <col min="5124" max="5124" width="22.28515625" style="375" customWidth="1"/>
    <col min="5125" max="5125" width="22" style="375" customWidth="1"/>
    <col min="5126" max="5126" width="20.140625" style="375" customWidth="1"/>
    <col min="5127" max="5127" width="23.5703125" style="375" customWidth="1"/>
    <col min="5128" max="5128" width="20.140625" style="375" customWidth="1"/>
    <col min="5129" max="5129" width="23.7109375" style="375" customWidth="1"/>
    <col min="5130" max="5130" width="22.28515625" style="375" customWidth="1"/>
    <col min="5131" max="5131" width="22" style="375" customWidth="1"/>
    <col min="5132" max="5132" width="20.140625" style="375" customWidth="1"/>
    <col min="5133" max="5133" width="23.5703125" style="375" customWidth="1"/>
    <col min="5134" max="5376" width="11.42578125" style="375"/>
    <col min="5377" max="5377" width="118.42578125" style="375" customWidth="1"/>
    <col min="5378" max="5378" width="20.140625" style="375" customWidth="1"/>
    <col min="5379" max="5379" width="23.7109375" style="375" customWidth="1"/>
    <col min="5380" max="5380" width="22.28515625" style="375" customWidth="1"/>
    <col min="5381" max="5381" width="22" style="375" customWidth="1"/>
    <col min="5382" max="5382" width="20.140625" style="375" customWidth="1"/>
    <col min="5383" max="5383" width="23.5703125" style="375" customWidth="1"/>
    <col min="5384" max="5384" width="20.140625" style="375" customWidth="1"/>
    <col min="5385" max="5385" width="23.7109375" style="375" customWidth="1"/>
    <col min="5386" max="5386" width="22.28515625" style="375" customWidth="1"/>
    <col min="5387" max="5387" width="22" style="375" customWidth="1"/>
    <col min="5388" max="5388" width="20.140625" style="375" customWidth="1"/>
    <col min="5389" max="5389" width="23.5703125" style="375" customWidth="1"/>
    <col min="5390" max="5632" width="11.42578125" style="375"/>
    <col min="5633" max="5633" width="118.42578125" style="375" customWidth="1"/>
    <col min="5634" max="5634" width="20.140625" style="375" customWidth="1"/>
    <col min="5635" max="5635" width="23.7109375" style="375" customWidth="1"/>
    <col min="5636" max="5636" width="22.28515625" style="375" customWidth="1"/>
    <col min="5637" max="5637" width="22" style="375" customWidth="1"/>
    <col min="5638" max="5638" width="20.140625" style="375" customWidth="1"/>
    <col min="5639" max="5639" width="23.5703125" style="375" customWidth="1"/>
    <col min="5640" max="5640" width="20.140625" style="375" customWidth="1"/>
    <col min="5641" max="5641" width="23.7109375" style="375" customWidth="1"/>
    <col min="5642" max="5642" width="22.28515625" style="375" customWidth="1"/>
    <col min="5643" max="5643" width="22" style="375" customWidth="1"/>
    <col min="5644" max="5644" width="20.140625" style="375" customWidth="1"/>
    <col min="5645" max="5645" width="23.5703125" style="375" customWidth="1"/>
    <col min="5646" max="5888" width="11.42578125" style="375"/>
    <col min="5889" max="5889" width="118.42578125" style="375" customWidth="1"/>
    <col min="5890" max="5890" width="20.140625" style="375" customWidth="1"/>
    <col min="5891" max="5891" width="23.7109375" style="375" customWidth="1"/>
    <col min="5892" max="5892" width="22.28515625" style="375" customWidth="1"/>
    <col min="5893" max="5893" width="22" style="375" customWidth="1"/>
    <col min="5894" max="5894" width="20.140625" style="375" customWidth="1"/>
    <col min="5895" max="5895" width="23.5703125" style="375" customWidth="1"/>
    <col min="5896" max="5896" width="20.140625" style="375" customWidth="1"/>
    <col min="5897" max="5897" width="23.7109375" style="375" customWidth="1"/>
    <col min="5898" max="5898" width="22.28515625" style="375" customWidth="1"/>
    <col min="5899" max="5899" width="22" style="375" customWidth="1"/>
    <col min="5900" max="5900" width="20.140625" style="375" customWidth="1"/>
    <col min="5901" max="5901" width="23.5703125" style="375" customWidth="1"/>
    <col min="5902" max="6144" width="11.42578125" style="375"/>
    <col min="6145" max="6145" width="118.42578125" style="375" customWidth="1"/>
    <col min="6146" max="6146" width="20.140625" style="375" customWidth="1"/>
    <col min="6147" max="6147" width="23.7109375" style="375" customWidth="1"/>
    <col min="6148" max="6148" width="22.28515625" style="375" customWidth="1"/>
    <col min="6149" max="6149" width="22" style="375" customWidth="1"/>
    <col min="6150" max="6150" width="20.140625" style="375" customWidth="1"/>
    <col min="6151" max="6151" width="23.5703125" style="375" customWidth="1"/>
    <col min="6152" max="6152" width="20.140625" style="375" customWidth="1"/>
    <col min="6153" max="6153" width="23.7109375" style="375" customWidth="1"/>
    <col min="6154" max="6154" width="22.28515625" style="375" customWidth="1"/>
    <col min="6155" max="6155" width="22" style="375" customWidth="1"/>
    <col min="6156" max="6156" width="20.140625" style="375" customWidth="1"/>
    <col min="6157" max="6157" width="23.5703125" style="375" customWidth="1"/>
    <col min="6158" max="6400" width="11.42578125" style="375"/>
    <col min="6401" max="6401" width="118.42578125" style="375" customWidth="1"/>
    <col min="6402" max="6402" width="20.140625" style="375" customWidth="1"/>
    <col min="6403" max="6403" width="23.7109375" style="375" customWidth="1"/>
    <col min="6404" max="6404" width="22.28515625" style="375" customWidth="1"/>
    <col min="6405" max="6405" width="22" style="375" customWidth="1"/>
    <col min="6406" max="6406" width="20.140625" style="375" customWidth="1"/>
    <col min="6407" max="6407" width="23.5703125" style="375" customWidth="1"/>
    <col min="6408" max="6408" width="20.140625" style="375" customWidth="1"/>
    <col min="6409" max="6409" width="23.7109375" style="375" customWidth="1"/>
    <col min="6410" max="6410" width="22.28515625" style="375" customWidth="1"/>
    <col min="6411" max="6411" width="22" style="375" customWidth="1"/>
    <col min="6412" max="6412" width="20.140625" style="375" customWidth="1"/>
    <col min="6413" max="6413" width="23.5703125" style="375" customWidth="1"/>
    <col min="6414" max="6656" width="11.42578125" style="375"/>
    <col min="6657" max="6657" width="118.42578125" style="375" customWidth="1"/>
    <col min="6658" max="6658" width="20.140625" style="375" customWidth="1"/>
    <col min="6659" max="6659" width="23.7109375" style="375" customWidth="1"/>
    <col min="6660" max="6660" width="22.28515625" style="375" customWidth="1"/>
    <col min="6661" max="6661" width="22" style="375" customWidth="1"/>
    <col min="6662" max="6662" width="20.140625" style="375" customWidth="1"/>
    <col min="6663" max="6663" width="23.5703125" style="375" customWidth="1"/>
    <col min="6664" max="6664" width="20.140625" style="375" customWidth="1"/>
    <col min="6665" max="6665" width="23.7109375" style="375" customWidth="1"/>
    <col min="6666" max="6666" width="22.28515625" style="375" customWidth="1"/>
    <col min="6667" max="6667" width="22" style="375" customWidth="1"/>
    <col min="6668" max="6668" width="20.140625" style="375" customWidth="1"/>
    <col min="6669" max="6669" width="23.5703125" style="375" customWidth="1"/>
    <col min="6670" max="6912" width="11.42578125" style="375"/>
    <col min="6913" max="6913" width="118.42578125" style="375" customWidth="1"/>
    <col min="6914" max="6914" width="20.140625" style="375" customWidth="1"/>
    <col min="6915" max="6915" width="23.7109375" style="375" customWidth="1"/>
    <col min="6916" max="6916" width="22.28515625" style="375" customWidth="1"/>
    <col min="6917" max="6917" width="22" style="375" customWidth="1"/>
    <col min="6918" max="6918" width="20.140625" style="375" customWidth="1"/>
    <col min="6919" max="6919" width="23.5703125" style="375" customWidth="1"/>
    <col min="6920" max="6920" width="20.140625" style="375" customWidth="1"/>
    <col min="6921" max="6921" width="23.7109375" style="375" customWidth="1"/>
    <col min="6922" max="6922" width="22.28515625" style="375" customWidth="1"/>
    <col min="6923" max="6923" width="22" style="375" customWidth="1"/>
    <col min="6924" max="6924" width="20.140625" style="375" customWidth="1"/>
    <col min="6925" max="6925" width="23.5703125" style="375" customWidth="1"/>
    <col min="6926" max="7168" width="11.42578125" style="375"/>
    <col min="7169" max="7169" width="118.42578125" style="375" customWidth="1"/>
    <col min="7170" max="7170" width="20.140625" style="375" customWidth="1"/>
    <col min="7171" max="7171" width="23.7109375" style="375" customWidth="1"/>
    <col min="7172" max="7172" width="22.28515625" style="375" customWidth="1"/>
    <col min="7173" max="7173" width="22" style="375" customWidth="1"/>
    <col min="7174" max="7174" width="20.140625" style="375" customWidth="1"/>
    <col min="7175" max="7175" width="23.5703125" style="375" customWidth="1"/>
    <col min="7176" max="7176" width="20.140625" style="375" customWidth="1"/>
    <col min="7177" max="7177" width="23.7109375" style="375" customWidth="1"/>
    <col min="7178" max="7178" width="22.28515625" style="375" customWidth="1"/>
    <col min="7179" max="7179" width="22" style="375" customWidth="1"/>
    <col min="7180" max="7180" width="20.140625" style="375" customWidth="1"/>
    <col min="7181" max="7181" width="23.5703125" style="375" customWidth="1"/>
    <col min="7182" max="7424" width="11.42578125" style="375"/>
    <col min="7425" max="7425" width="118.42578125" style="375" customWidth="1"/>
    <col min="7426" max="7426" width="20.140625" style="375" customWidth="1"/>
    <col min="7427" max="7427" width="23.7109375" style="375" customWidth="1"/>
    <col min="7428" max="7428" width="22.28515625" style="375" customWidth="1"/>
    <col min="7429" max="7429" width="22" style="375" customWidth="1"/>
    <col min="7430" max="7430" width="20.140625" style="375" customWidth="1"/>
    <col min="7431" max="7431" width="23.5703125" style="375" customWidth="1"/>
    <col min="7432" max="7432" width="20.140625" style="375" customWidth="1"/>
    <col min="7433" max="7433" width="23.7109375" style="375" customWidth="1"/>
    <col min="7434" max="7434" width="22.28515625" style="375" customWidth="1"/>
    <col min="7435" max="7435" width="22" style="375" customWidth="1"/>
    <col min="7436" max="7436" width="20.140625" style="375" customWidth="1"/>
    <col min="7437" max="7437" width="23.5703125" style="375" customWidth="1"/>
    <col min="7438" max="7680" width="11.42578125" style="375"/>
    <col min="7681" max="7681" width="118.42578125" style="375" customWidth="1"/>
    <col min="7682" max="7682" width="20.140625" style="375" customWidth="1"/>
    <col min="7683" max="7683" width="23.7109375" style="375" customWidth="1"/>
    <col min="7684" max="7684" width="22.28515625" style="375" customWidth="1"/>
    <col min="7685" max="7685" width="22" style="375" customWidth="1"/>
    <col min="7686" max="7686" width="20.140625" style="375" customWidth="1"/>
    <col min="7687" max="7687" width="23.5703125" style="375" customWidth="1"/>
    <col min="7688" max="7688" width="20.140625" style="375" customWidth="1"/>
    <col min="7689" max="7689" width="23.7109375" style="375" customWidth="1"/>
    <col min="7690" max="7690" width="22.28515625" style="375" customWidth="1"/>
    <col min="7691" max="7691" width="22" style="375" customWidth="1"/>
    <col min="7692" max="7692" width="20.140625" style="375" customWidth="1"/>
    <col min="7693" max="7693" width="23.5703125" style="375" customWidth="1"/>
    <col min="7694" max="7936" width="11.42578125" style="375"/>
    <col min="7937" max="7937" width="118.42578125" style="375" customWidth="1"/>
    <col min="7938" max="7938" width="20.140625" style="375" customWidth="1"/>
    <col min="7939" max="7939" width="23.7109375" style="375" customWidth="1"/>
    <col min="7940" max="7940" width="22.28515625" style="375" customWidth="1"/>
    <col min="7941" max="7941" width="22" style="375" customWidth="1"/>
    <col min="7942" max="7942" width="20.140625" style="375" customWidth="1"/>
    <col min="7943" max="7943" width="23.5703125" style="375" customWidth="1"/>
    <col min="7944" max="7944" width="20.140625" style="375" customWidth="1"/>
    <col min="7945" max="7945" width="23.7109375" style="375" customWidth="1"/>
    <col min="7946" max="7946" width="22.28515625" style="375" customWidth="1"/>
    <col min="7947" max="7947" width="22" style="375" customWidth="1"/>
    <col min="7948" max="7948" width="20.140625" style="375" customWidth="1"/>
    <col min="7949" max="7949" width="23.5703125" style="375" customWidth="1"/>
    <col min="7950" max="8192" width="11.42578125" style="375"/>
    <col min="8193" max="8193" width="118.42578125" style="375" customWidth="1"/>
    <col min="8194" max="8194" width="20.140625" style="375" customWidth="1"/>
    <col min="8195" max="8195" width="23.7109375" style="375" customWidth="1"/>
    <col min="8196" max="8196" width="22.28515625" style="375" customWidth="1"/>
    <col min="8197" max="8197" width="22" style="375" customWidth="1"/>
    <col min="8198" max="8198" width="20.140625" style="375" customWidth="1"/>
    <col min="8199" max="8199" width="23.5703125" style="375" customWidth="1"/>
    <col min="8200" max="8200" width="20.140625" style="375" customWidth="1"/>
    <col min="8201" max="8201" width="23.7109375" style="375" customWidth="1"/>
    <col min="8202" max="8202" width="22.28515625" style="375" customWidth="1"/>
    <col min="8203" max="8203" width="22" style="375" customWidth="1"/>
    <col min="8204" max="8204" width="20.140625" style="375" customWidth="1"/>
    <col min="8205" max="8205" width="23.5703125" style="375" customWidth="1"/>
    <col min="8206" max="8448" width="11.42578125" style="375"/>
    <col min="8449" max="8449" width="118.42578125" style="375" customWidth="1"/>
    <col min="8450" max="8450" width="20.140625" style="375" customWidth="1"/>
    <col min="8451" max="8451" width="23.7109375" style="375" customWidth="1"/>
    <col min="8452" max="8452" width="22.28515625" style="375" customWidth="1"/>
    <col min="8453" max="8453" width="22" style="375" customWidth="1"/>
    <col min="8454" max="8454" width="20.140625" style="375" customWidth="1"/>
    <col min="8455" max="8455" width="23.5703125" style="375" customWidth="1"/>
    <col min="8456" max="8456" width="20.140625" style="375" customWidth="1"/>
    <col min="8457" max="8457" width="23.7109375" style="375" customWidth="1"/>
    <col min="8458" max="8458" width="22.28515625" style="375" customWidth="1"/>
    <col min="8459" max="8459" width="22" style="375" customWidth="1"/>
    <col min="8460" max="8460" width="20.140625" style="375" customWidth="1"/>
    <col min="8461" max="8461" width="23.5703125" style="375" customWidth="1"/>
    <col min="8462" max="8704" width="11.42578125" style="375"/>
    <col min="8705" max="8705" width="118.42578125" style="375" customWidth="1"/>
    <col min="8706" max="8706" width="20.140625" style="375" customWidth="1"/>
    <col min="8707" max="8707" width="23.7109375" style="375" customWidth="1"/>
    <col min="8708" max="8708" width="22.28515625" style="375" customWidth="1"/>
    <col min="8709" max="8709" width="22" style="375" customWidth="1"/>
    <col min="8710" max="8710" width="20.140625" style="375" customWidth="1"/>
    <col min="8711" max="8711" width="23.5703125" style="375" customWidth="1"/>
    <col min="8712" max="8712" width="20.140625" style="375" customWidth="1"/>
    <col min="8713" max="8713" width="23.7109375" style="375" customWidth="1"/>
    <col min="8714" max="8714" width="22.28515625" style="375" customWidth="1"/>
    <col min="8715" max="8715" width="22" style="375" customWidth="1"/>
    <col min="8716" max="8716" width="20.140625" style="375" customWidth="1"/>
    <col min="8717" max="8717" width="23.5703125" style="375" customWidth="1"/>
    <col min="8718" max="8960" width="11.42578125" style="375"/>
    <col min="8961" max="8961" width="118.42578125" style="375" customWidth="1"/>
    <col min="8962" max="8962" width="20.140625" style="375" customWidth="1"/>
    <col min="8963" max="8963" width="23.7109375" style="375" customWidth="1"/>
    <col min="8964" max="8964" width="22.28515625" style="375" customWidth="1"/>
    <col min="8965" max="8965" width="22" style="375" customWidth="1"/>
    <col min="8966" max="8966" width="20.140625" style="375" customWidth="1"/>
    <col min="8967" max="8967" width="23.5703125" style="375" customWidth="1"/>
    <col min="8968" max="8968" width="20.140625" style="375" customWidth="1"/>
    <col min="8969" max="8969" width="23.7109375" style="375" customWidth="1"/>
    <col min="8970" max="8970" width="22.28515625" style="375" customWidth="1"/>
    <col min="8971" max="8971" width="22" style="375" customWidth="1"/>
    <col min="8972" max="8972" width="20.140625" style="375" customWidth="1"/>
    <col min="8973" max="8973" width="23.5703125" style="375" customWidth="1"/>
    <col min="8974" max="9216" width="11.42578125" style="375"/>
    <col min="9217" max="9217" width="118.42578125" style="375" customWidth="1"/>
    <col min="9218" max="9218" width="20.140625" style="375" customWidth="1"/>
    <col min="9219" max="9219" width="23.7109375" style="375" customWidth="1"/>
    <col min="9220" max="9220" width="22.28515625" style="375" customWidth="1"/>
    <col min="9221" max="9221" width="22" style="375" customWidth="1"/>
    <col min="9222" max="9222" width="20.140625" style="375" customWidth="1"/>
    <col min="9223" max="9223" width="23.5703125" style="375" customWidth="1"/>
    <col min="9224" max="9224" width="20.140625" style="375" customWidth="1"/>
    <col min="9225" max="9225" width="23.7109375" style="375" customWidth="1"/>
    <col min="9226" max="9226" width="22.28515625" style="375" customWidth="1"/>
    <col min="9227" max="9227" width="22" style="375" customWidth="1"/>
    <col min="9228" max="9228" width="20.140625" style="375" customWidth="1"/>
    <col min="9229" max="9229" width="23.5703125" style="375" customWidth="1"/>
    <col min="9230" max="9472" width="11.42578125" style="375"/>
    <col min="9473" max="9473" width="118.42578125" style="375" customWidth="1"/>
    <col min="9474" max="9474" width="20.140625" style="375" customWidth="1"/>
    <col min="9475" max="9475" width="23.7109375" style="375" customWidth="1"/>
    <col min="9476" max="9476" width="22.28515625" style="375" customWidth="1"/>
    <col min="9477" max="9477" width="22" style="375" customWidth="1"/>
    <col min="9478" max="9478" width="20.140625" style="375" customWidth="1"/>
    <col min="9479" max="9479" width="23.5703125" style="375" customWidth="1"/>
    <col min="9480" max="9480" width="20.140625" style="375" customWidth="1"/>
    <col min="9481" max="9481" width="23.7109375" style="375" customWidth="1"/>
    <col min="9482" max="9482" width="22.28515625" style="375" customWidth="1"/>
    <col min="9483" max="9483" width="22" style="375" customWidth="1"/>
    <col min="9484" max="9484" width="20.140625" style="375" customWidth="1"/>
    <col min="9485" max="9485" width="23.5703125" style="375" customWidth="1"/>
    <col min="9486" max="9728" width="11.42578125" style="375"/>
    <col min="9729" max="9729" width="118.42578125" style="375" customWidth="1"/>
    <col min="9730" max="9730" width="20.140625" style="375" customWidth="1"/>
    <col min="9731" max="9731" width="23.7109375" style="375" customWidth="1"/>
    <col min="9732" max="9732" width="22.28515625" style="375" customWidth="1"/>
    <col min="9733" max="9733" width="22" style="375" customWidth="1"/>
    <col min="9734" max="9734" width="20.140625" style="375" customWidth="1"/>
    <col min="9735" max="9735" width="23.5703125" style="375" customWidth="1"/>
    <col min="9736" max="9736" width="20.140625" style="375" customWidth="1"/>
    <col min="9737" max="9737" width="23.7109375" style="375" customWidth="1"/>
    <col min="9738" max="9738" width="22.28515625" style="375" customWidth="1"/>
    <col min="9739" max="9739" width="22" style="375" customWidth="1"/>
    <col min="9740" max="9740" width="20.140625" style="375" customWidth="1"/>
    <col min="9741" max="9741" width="23.5703125" style="375" customWidth="1"/>
    <col min="9742" max="9984" width="11.42578125" style="375"/>
    <col min="9985" max="9985" width="118.42578125" style="375" customWidth="1"/>
    <col min="9986" max="9986" width="20.140625" style="375" customWidth="1"/>
    <col min="9987" max="9987" width="23.7109375" style="375" customWidth="1"/>
    <col min="9988" max="9988" width="22.28515625" style="375" customWidth="1"/>
    <col min="9989" max="9989" width="22" style="375" customWidth="1"/>
    <col min="9990" max="9990" width="20.140625" style="375" customWidth="1"/>
    <col min="9991" max="9991" width="23.5703125" style="375" customWidth="1"/>
    <col min="9992" max="9992" width="20.140625" style="375" customWidth="1"/>
    <col min="9993" max="9993" width="23.7109375" style="375" customWidth="1"/>
    <col min="9994" max="9994" width="22.28515625" style="375" customWidth="1"/>
    <col min="9995" max="9995" width="22" style="375" customWidth="1"/>
    <col min="9996" max="9996" width="20.140625" style="375" customWidth="1"/>
    <col min="9997" max="9997" width="23.5703125" style="375" customWidth="1"/>
    <col min="9998" max="10240" width="11.42578125" style="375"/>
    <col min="10241" max="10241" width="118.42578125" style="375" customWidth="1"/>
    <col min="10242" max="10242" width="20.140625" style="375" customWidth="1"/>
    <col min="10243" max="10243" width="23.7109375" style="375" customWidth="1"/>
    <col min="10244" max="10244" width="22.28515625" style="375" customWidth="1"/>
    <col min="10245" max="10245" width="22" style="375" customWidth="1"/>
    <col min="10246" max="10246" width="20.140625" style="375" customWidth="1"/>
    <col min="10247" max="10247" width="23.5703125" style="375" customWidth="1"/>
    <col min="10248" max="10248" width="20.140625" style="375" customWidth="1"/>
    <col min="10249" max="10249" width="23.7109375" style="375" customWidth="1"/>
    <col min="10250" max="10250" width="22.28515625" style="375" customWidth="1"/>
    <col min="10251" max="10251" width="22" style="375" customWidth="1"/>
    <col min="10252" max="10252" width="20.140625" style="375" customWidth="1"/>
    <col min="10253" max="10253" width="23.5703125" style="375" customWidth="1"/>
    <col min="10254" max="10496" width="11.42578125" style="375"/>
    <col min="10497" max="10497" width="118.42578125" style="375" customWidth="1"/>
    <col min="10498" max="10498" width="20.140625" style="375" customWidth="1"/>
    <col min="10499" max="10499" width="23.7109375" style="375" customWidth="1"/>
    <col min="10500" max="10500" width="22.28515625" style="375" customWidth="1"/>
    <col min="10501" max="10501" width="22" style="375" customWidth="1"/>
    <col min="10502" max="10502" width="20.140625" style="375" customWidth="1"/>
    <col min="10503" max="10503" width="23.5703125" style="375" customWidth="1"/>
    <col min="10504" max="10504" width="20.140625" style="375" customWidth="1"/>
    <col min="10505" max="10505" width="23.7109375" style="375" customWidth="1"/>
    <col min="10506" max="10506" width="22.28515625" style="375" customWidth="1"/>
    <col min="10507" max="10507" width="22" style="375" customWidth="1"/>
    <col min="10508" max="10508" width="20.140625" style="375" customWidth="1"/>
    <col min="10509" max="10509" width="23.5703125" style="375" customWidth="1"/>
    <col min="10510" max="10752" width="11.42578125" style="375"/>
    <col min="10753" max="10753" width="118.42578125" style="375" customWidth="1"/>
    <col min="10754" max="10754" width="20.140625" style="375" customWidth="1"/>
    <col min="10755" max="10755" width="23.7109375" style="375" customWidth="1"/>
    <col min="10756" max="10756" width="22.28515625" style="375" customWidth="1"/>
    <col min="10757" max="10757" width="22" style="375" customWidth="1"/>
    <col min="10758" max="10758" width="20.140625" style="375" customWidth="1"/>
    <col min="10759" max="10759" width="23.5703125" style="375" customWidth="1"/>
    <col min="10760" max="10760" width="20.140625" style="375" customWidth="1"/>
    <col min="10761" max="10761" width="23.7109375" style="375" customWidth="1"/>
    <col min="10762" max="10762" width="22.28515625" style="375" customWidth="1"/>
    <col min="10763" max="10763" width="22" style="375" customWidth="1"/>
    <col min="10764" max="10764" width="20.140625" style="375" customWidth="1"/>
    <col min="10765" max="10765" width="23.5703125" style="375" customWidth="1"/>
    <col min="10766" max="11008" width="11.42578125" style="375"/>
    <col min="11009" max="11009" width="118.42578125" style="375" customWidth="1"/>
    <col min="11010" max="11010" width="20.140625" style="375" customWidth="1"/>
    <col min="11011" max="11011" width="23.7109375" style="375" customWidth="1"/>
    <col min="11012" max="11012" width="22.28515625" style="375" customWidth="1"/>
    <col min="11013" max="11013" width="22" style="375" customWidth="1"/>
    <col min="11014" max="11014" width="20.140625" style="375" customWidth="1"/>
    <col min="11015" max="11015" width="23.5703125" style="375" customWidth="1"/>
    <col min="11016" max="11016" width="20.140625" style="375" customWidth="1"/>
    <col min="11017" max="11017" width="23.7109375" style="375" customWidth="1"/>
    <col min="11018" max="11018" width="22.28515625" style="375" customWidth="1"/>
    <col min="11019" max="11019" width="22" style="375" customWidth="1"/>
    <col min="11020" max="11020" width="20.140625" style="375" customWidth="1"/>
    <col min="11021" max="11021" width="23.5703125" style="375" customWidth="1"/>
    <col min="11022" max="11264" width="11.42578125" style="375"/>
    <col min="11265" max="11265" width="118.42578125" style="375" customWidth="1"/>
    <col min="11266" max="11266" width="20.140625" style="375" customWidth="1"/>
    <col min="11267" max="11267" width="23.7109375" style="375" customWidth="1"/>
    <col min="11268" max="11268" width="22.28515625" style="375" customWidth="1"/>
    <col min="11269" max="11269" width="22" style="375" customWidth="1"/>
    <col min="11270" max="11270" width="20.140625" style="375" customWidth="1"/>
    <col min="11271" max="11271" width="23.5703125" style="375" customWidth="1"/>
    <col min="11272" max="11272" width="20.140625" style="375" customWidth="1"/>
    <col min="11273" max="11273" width="23.7109375" style="375" customWidth="1"/>
    <col min="11274" max="11274" width="22.28515625" style="375" customWidth="1"/>
    <col min="11275" max="11275" width="22" style="375" customWidth="1"/>
    <col min="11276" max="11276" width="20.140625" style="375" customWidth="1"/>
    <col min="11277" max="11277" width="23.5703125" style="375" customWidth="1"/>
    <col min="11278" max="11520" width="11.42578125" style="375"/>
    <col min="11521" max="11521" width="118.42578125" style="375" customWidth="1"/>
    <col min="11522" max="11522" width="20.140625" style="375" customWidth="1"/>
    <col min="11523" max="11523" width="23.7109375" style="375" customWidth="1"/>
    <col min="11524" max="11524" width="22.28515625" style="375" customWidth="1"/>
    <col min="11525" max="11525" width="22" style="375" customWidth="1"/>
    <col min="11526" max="11526" width="20.140625" style="375" customWidth="1"/>
    <col min="11527" max="11527" width="23.5703125" style="375" customWidth="1"/>
    <col min="11528" max="11528" width="20.140625" style="375" customWidth="1"/>
    <col min="11529" max="11529" width="23.7109375" style="375" customWidth="1"/>
    <col min="11530" max="11530" width="22.28515625" style="375" customWidth="1"/>
    <col min="11531" max="11531" width="22" style="375" customWidth="1"/>
    <col min="11532" max="11532" width="20.140625" style="375" customWidth="1"/>
    <col min="11533" max="11533" width="23.5703125" style="375" customWidth="1"/>
    <col min="11534" max="11776" width="11.42578125" style="375"/>
    <col min="11777" max="11777" width="118.42578125" style="375" customWidth="1"/>
    <col min="11778" max="11778" width="20.140625" style="375" customWidth="1"/>
    <col min="11779" max="11779" width="23.7109375" style="375" customWidth="1"/>
    <col min="11780" max="11780" width="22.28515625" style="375" customWidth="1"/>
    <col min="11781" max="11781" width="22" style="375" customWidth="1"/>
    <col min="11782" max="11782" width="20.140625" style="375" customWidth="1"/>
    <col min="11783" max="11783" width="23.5703125" style="375" customWidth="1"/>
    <col min="11784" max="11784" width="20.140625" style="375" customWidth="1"/>
    <col min="11785" max="11785" width="23.7109375" style="375" customWidth="1"/>
    <col min="11786" max="11786" width="22.28515625" style="375" customWidth="1"/>
    <col min="11787" max="11787" width="22" style="375" customWidth="1"/>
    <col min="11788" max="11788" width="20.140625" style="375" customWidth="1"/>
    <col min="11789" max="11789" width="23.5703125" style="375" customWidth="1"/>
    <col min="11790" max="12032" width="11.42578125" style="375"/>
    <col min="12033" max="12033" width="118.42578125" style="375" customWidth="1"/>
    <col min="12034" max="12034" width="20.140625" style="375" customWidth="1"/>
    <col min="12035" max="12035" width="23.7109375" style="375" customWidth="1"/>
    <col min="12036" max="12036" width="22.28515625" style="375" customWidth="1"/>
    <col min="12037" max="12037" width="22" style="375" customWidth="1"/>
    <col min="12038" max="12038" width="20.140625" style="375" customWidth="1"/>
    <col min="12039" max="12039" width="23.5703125" style="375" customWidth="1"/>
    <col min="12040" max="12040" width="20.140625" style="375" customWidth="1"/>
    <col min="12041" max="12041" width="23.7109375" style="375" customWidth="1"/>
    <col min="12042" max="12042" width="22.28515625" style="375" customWidth="1"/>
    <col min="12043" max="12043" width="22" style="375" customWidth="1"/>
    <col min="12044" max="12044" width="20.140625" style="375" customWidth="1"/>
    <col min="12045" max="12045" width="23.5703125" style="375" customWidth="1"/>
    <col min="12046" max="12288" width="11.42578125" style="375"/>
    <col min="12289" max="12289" width="118.42578125" style="375" customWidth="1"/>
    <col min="12290" max="12290" width="20.140625" style="375" customWidth="1"/>
    <col min="12291" max="12291" width="23.7109375" style="375" customWidth="1"/>
    <col min="12292" max="12292" width="22.28515625" style="375" customWidth="1"/>
    <col min="12293" max="12293" width="22" style="375" customWidth="1"/>
    <col min="12294" max="12294" width="20.140625" style="375" customWidth="1"/>
    <col min="12295" max="12295" width="23.5703125" style="375" customWidth="1"/>
    <col min="12296" max="12296" width="20.140625" style="375" customWidth="1"/>
    <col min="12297" max="12297" width="23.7109375" style="375" customWidth="1"/>
    <col min="12298" max="12298" width="22.28515625" style="375" customWidth="1"/>
    <col min="12299" max="12299" width="22" style="375" customWidth="1"/>
    <col min="12300" max="12300" width="20.140625" style="375" customWidth="1"/>
    <col min="12301" max="12301" width="23.5703125" style="375" customWidth="1"/>
    <col min="12302" max="12544" width="11.42578125" style="375"/>
    <col min="12545" max="12545" width="118.42578125" style="375" customWidth="1"/>
    <col min="12546" max="12546" width="20.140625" style="375" customWidth="1"/>
    <col min="12547" max="12547" width="23.7109375" style="375" customWidth="1"/>
    <col min="12548" max="12548" width="22.28515625" style="375" customWidth="1"/>
    <col min="12549" max="12549" width="22" style="375" customWidth="1"/>
    <col min="12550" max="12550" width="20.140625" style="375" customWidth="1"/>
    <col min="12551" max="12551" width="23.5703125" style="375" customWidth="1"/>
    <col min="12552" max="12552" width="20.140625" style="375" customWidth="1"/>
    <col min="12553" max="12553" width="23.7109375" style="375" customWidth="1"/>
    <col min="12554" max="12554" width="22.28515625" style="375" customWidth="1"/>
    <col min="12555" max="12555" width="22" style="375" customWidth="1"/>
    <col min="12556" max="12556" width="20.140625" style="375" customWidth="1"/>
    <col min="12557" max="12557" width="23.5703125" style="375" customWidth="1"/>
    <col min="12558" max="12800" width="11.42578125" style="375"/>
    <col min="12801" max="12801" width="118.42578125" style="375" customWidth="1"/>
    <col min="12802" max="12802" width="20.140625" style="375" customWidth="1"/>
    <col min="12803" max="12803" width="23.7109375" style="375" customWidth="1"/>
    <col min="12804" max="12804" width="22.28515625" style="375" customWidth="1"/>
    <col min="12805" max="12805" width="22" style="375" customWidth="1"/>
    <col min="12806" max="12806" width="20.140625" style="375" customWidth="1"/>
    <col min="12807" max="12807" width="23.5703125" style="375" customWidth="1"/>
    <col min="12808" max="12808" width="20.140625" style="375" customWidth="1"/>
    <col min="12809" max="12809" width="23.7109375" style="375" customWidth="1"/>
    <col min="12810" max="12810" width="22.28515625" style="375" customWidth="1"/>
    <col min="12811" max="12811" width="22" style="375" customWidth="1"/>
    <col min="12812" max="12812" width="20.140625" style="375" customWidth="1"/>
    <col min="12813" max="12813" width="23.5703125" style="375" customWidth="1"/>
    <col min="12814" max="13056" width="11.42578125" style="375"/>
    <col min="13057" max="13057" width="118.42578125" style="375" customWidth="1"/>
    <col min="13058" max="13058" width="20.140625" style="375" customWidth="1"/>
    <col min="13059" max="13059" width="23.7109375" style="375" customWidth="1"/>
    <col min="13060" max="13060" width="22.28515625" style="375" customWidth="1"/>
    <col min="13061" max="13061" width="22" style="375" customWidth="1"/>
    <col min="13062" max="13062" width="20.140625" style="375" customWidth="1"/>
    <col min="13063" max="13063" width="23.5703125" style="375" customWidth="1"/>
    <col min="13064" max="13064" width="20.140625" style="375" customWidth="1"/>
    <col min="13065" max="13065" width="23.7109375" style="375" customWidth="1"/>
    <col min="13066" max="13066" width="22.28515625" style="375" customWidth="1"/>
    <col min="13067" max="13067" width="22" style="375" customWidth="1"/>
    <col min="13068" max="13068" width="20.140625" style="375" customWidth="1"/>
    <col min="13069" max="13069" width="23.5703125" style="375" customWidth="1"/>
    <col min="13070" max="13312" width="11.42578125" style="375"/>
    <col min="13313" max="13313" width="118.42578125" style="375" customWidth="1"/>
    <col min="13314" max="13314" width="20.140625" style="375" customWidth="1"/>
    <col min="13315" max="13315" width="23.7109375" style="375" customWidth="1"/>
    <col min="13316" max="13316" width="22.28515625" style="375" customWidth="1"/>
    <col min="13317" max="13317" width="22" style="375" customWidth="1"/>
    <col min="13318" max="13318" width="20.140625" style="375" customWidth="1"/>
    <col min="13319" max="13319" width="23.5703125" style="375" customWidth="1"/>
    <col min="13320" max="13320" width="20.140625" style="375" customWidth="1"/>
    <col min="13321" max="13321" width="23.7109375" style="375" customWidth="1"/>
    <col min="13322" max="13322" width="22.28515625" style="375" customWidth="1"/>
    <col min="13323" max="13323" width="22" style="375" customWidth="1"/>
    <col min="13324" max="13324" width="20.140625" style="375" customWidth="1"/>
    <col min="13325" max="13325" width="23.5703125" style="375" customWidth="1"/>
    <col min="13326" max="13568" width="11.42578125" style="375"/>
    <col min="13569" max="13569" width="118.42578125" style="375" customWidth="1"/>
    <col min="13570" max="13570" width="20.140625" style="375" customWidth="1"/>
    <col min="13571" max="13571" width="23.7109375" style="375" customWidth="1"/>
    <col min="13572" max="13572" width="22.28515625" style="375" customWidth="1"/>
    <col min="13573" max="13573" width="22" style="375" customWidth="1"/>
    <col min="13574" max="13574" width="20.140625" style="375" customWidth="1"/>
    <col min="13575" max="13575" width="23.5703125" style="375" customWidth="1"/>
    <col min="13576" max="13576" width="20.140625" style="375" customWidth="1"/>
    <col min="13577" max="13577" width="23.7109375" style="375" customWidth="1"/>
    <col min="13578" max="13578" width="22.28515625" style="375" customWidth="1"/>
    <col min="13579" max="13579" width="22" style="375" customWidth="1"/>
    <col min="13580" max="13580" width="20.140625" style="375" customWidth="1"/>
    <col min="13581" max="13581" width="23.5703125" style="375" customWidth="1"/>
    <col min="13582" max="13824" width="11.42578125" style="375"/>
    <col min="13825" max="13825" width="118.42578125" style="375" customWidth="1"/>
    <col min="13826" max="13826" width="20.140625" style="375" customWidth="1"/>
    <col min="13827" max="13827" width="23.7109375" style="375" customWidth="1"/>
    <col min="13828" max="13828" width="22.28515625" style="375" customWidth="1"/>
    <col min="13829" max="13829" width="22" style="375" customWidth="1"/>
    <col min="13830" max="13830" width="20.140625" style="375" customWidth="1"/>
    <col min="13831" max="13831" width="23.5703125" style="375" customWidth="1"/>
    <col min="13832" max="13832" width="20.140625" style="375" customWidth="1"/>
    <col min="13833" max="13833" width="23.7109375" style="375" customWidth="1"/>
    <col min="13834" max="13834" width="22.28515625" style="375" customWidth="1"/>
    <col min="13835" max="13835" width="22" style="375" customWidth="1"/>
    <col min="13836" max="13836" width="20.140625" style="375" customWidth="1"/>
    <col min="13837" max="13837" width="23.5703125" style="375" customWidth="1"/>
    <col min="13838" max="14080" width="11.42578125" style="375"/>
    <col min="14081" max="14081" width="118.42578125" style="375" customWidth="1"/>
    <col min="14082" max="14082" width="20.140625" style="375" customWidth="1"/>
    <col min="14083" max="14083" width="23.7109375" style="375" customWidth="1"/>
    <col min="14084" max="14084" width="22.28515625" style="375" customWidth="1"/>
    <col min="14085" max="14085" width="22" style="375" customWidth="1"/>
    <col min="14086" max="14086" width="20.140625" style="375" customWidth="1"/>
    <col min="14087" max="14087" width="23.5703125" style="375" customWidth="1"/>
    <col min="14088" max="14088" width="20.140625" style="375" customWidth="1"/>
    <col min="14089" max="14089" width="23.7109375" style="375" customWidth="1"/>
    <col min="14090" max="14090" width="22.28515625" style="375" customWidth="1"/>
    <col min="14091" max="14091" width="22" style="375" customWidth="1"/>
    <col min="14092" max="14092" width="20.140625" style="375" customWidth="1"/>
    <col min="14093" max="14093" width="23.5703125" style="375" customWidth="1"/>
    <col min="14094" max="14336" width="11.42578125" style="375"/>
    <col min="14337" max="14337" width="118.42578125" style="375" customWidth="1"/>
    <col min="14338" max="14338" width="20.140625" style="375" customWidth="1"/>
    <col min="14339" max="14339" width="23.7109375" style="375" customWidth="1"/>
    <col min="14340" max="14340" width="22.28515625" style="375" customWidth="1"/>
    <col min="14341" max="14341" width="22" style="375" customWidth="1"/>
    <col min="14342" max="14342" width="20.140625" style="375" customWidth="1"/>
    <col min="14343" max="14343" width="23.5703125" style="375" customWidth="1"/>
    <col min="14344" max="14344" width="20.140625" style="375" customWidth="1"/>
    <col min="14345" max="14345" width="23.7109375" style="375" customWidth="1"/>
    <col min="14346" max="14346" width="22.28515625" style="375" customWidth="1"/>
    <col min="14347" max="14347" width="22" style="375" customWidth="1"/>
    <col min="14348" max="14348" width="20.140625" style="375" customWidth="1"/>
    <col min="14349" max="14349" width="23.5703125" style="375" customWidth="1"/>
    <col min="14350" max="14592" width="11.42578125" style="375"/>
    <col min="14593" max="14593" width="118.42578125" style="375" customWidth="1"/>
    <col min="14594" max="14594" width="20.140625" style="375" customWidth="1"/>
    <col min="14595" max="14595" width="23.7109375" style="375" customWidth="1"/>
    <col min="14596" max="14596" width="22.28515625" style="375" customWidth="1"/>
    <col min="14597" max="14597" width="22" style="375" customWidth="1"/>
    <col min="14598" max="14598" width="20.140625" style="375" customWidth="1"/>
    <col min="14599" max="14599" width="23.5703125" style="375" customWidth="1"/>
    <col min="14600" max="14600" width="20.140625" style="375" customWidth="1"/>
    <col min="14601" max="14601" width="23.7109375" style="375" customWidth="1"/>
    <col min="14602" max="14602" width="22.28515625" style="375" customWidth="1"/>
    <col min="14603" max="14603" width="22" style="375" customWidth="1"/>
    <col min="14604" max="14604" width="20.140625" style="375" customWidth="1"/>
    <col min="14605" max="14605" width="23.5703125" style="375" customWidth="1"/>
    <col min="14606" max="14848" width="11.42578125" style="375"/>
    <col min="14849" max="14849" width="118.42578125" style="375" customWidth="1"/>
    <col min="14850" max="14850" width="20.140625" style="375" customWidth="1"/>
    <col min="14851" max="14851" width="23.7109375" style="375" customWidth="1"/>
    <col min="14852" max="14852" width="22.28515625" style="375" customWidth="1"/>
    <col min="14853" max="14853" width="22" style="375" customWidth="1"/>
    <col min="14854" max="14854" width="20.140625" style="375" customWidth="1"/>
    <col min="14855" max="14855" width="23.5703125" style="375" customWidth="1"/>
    <col min="14856" max="14856" width="20.140625" style="375" customWidth="1"/>
    <col min="14857" max="14857" width="23.7109375" style="375" customWidth="1"/>
    <col min="14858" max="14858" width="22.28515625" style="375" customWidth="1"/>
    <col min="14859" max="14859" width="22" style="375" customWidth="1"/>
    <col min="14860" max="14860" width="20.140625" style="375" customWidth="1"/>
    <col min="14861" max="14861" width="23.5703125" style="375" customWidth="1"/>
    <col min="14862" max="15104" width="11.42578125" style="375"/>
    <col min="15105" max="15105" width="118.42578125" style="375" customWidth="1"/>
    <col min="15106" max="15106" width="20.140625" style="375" customWidth="1"/>
    <col min="15107" max="15107" width="23.7109375" style="375" customWidth="1"/>
    <col min="15108" max="15108" width="22.28515625" style="375" customWidth="1"/>
    <col min="15109" max="15109" width="22" style="375" customWidth="1"/>
    <col min="15110" max="15110" width="20.140625" style="375" customWidth="1"/>
    <col min="15111" max="15111" width="23.5703125" style="375" customWidth="1"/>
    <col min="15112" max="15112" width="20.140625" style="375" customWidth="1"/>
    <col min="15113" max="15113" width="23.7109375" style="375" customWidth="1"/>
    <col min="15114" max="15114" width="22.28515625" style="375" customWidth="1"/>
    <col min="15115" max="15115" width="22" style="375" customWidth="1"/>
    <col min="15116" max="15116" width="20.140625" style="375" customWidth="1"/>
    <col min="15117" max="15117" width="23.5703125" style="375" customWidth="1"/>
    <col min="15118" max="15360" width="11.42578125" style="375"/>
    <col min="15361" max="15361" width="118.42578125" style="375" customWidth="1"/>
    <col min="15362" max="15362" width="20.140625" style="375" customWidth="1"/>
    <col min="15363" max="15363" width="23.7109375" style="375" customWidth="1"/>
    <col min="15364" max="15364" width="22.28515625" style="375" customWidth="1"/>
    <col min="15365" max="15365" width="22" style="375" customWidth="1"/>
    <col min="15366" max="15366" width="20.140625" style="375" customWidth="1"/>
    <col min="15367" max="15367" width="23.5703125" style="375" customWidth="1"/>
    <col min="15368" max="15368" width="20.140625" style="375" customWidth="1"/>
    <col min="15369" max="15369" width="23.7109375" style="375" customWidth="1"/>
    <col min="15370" max="15370" width="22.28515625" style="375" customWidth="1"/>
    <col min="15371" max="15371" width="22" style="375" customWidth="1"/>
    <col min="15372" max="15372" width="20.140625" style="375" customWidth="1"/>
    <col min="15373" max="15373" width="23.5703125" style="375" customWidth="1"/>
    <col min="15374" max="15616" width="11.42578125" style="375"/>
    <col min="15617" max="15617" width="118.42578125" style="375" customWidth="1"/>
    <col min="15618" max="15618" width="20.140625" style="375" customWidth="1"/>
    <col min="15619" max="15619" width="23.7109375" style="375" customWidth="1"/>
    <col min="15620" max="15620" width="22.28515625" style="375" customWidth="1"/>
    <col min="15621" max="15621" width="22" style="375" customWidth="1"/>
    <col min="15622" max="15622" width="20.140625" style="375" customWidth="1"/>
    <col min="15623" max="15623" width="23.5703125" style="375" customWidth="1"/>
    <col min="15624" max="15624" width="20.140625" style="375" customWidth="1"/>
    <col min="15625" max="15625" width="23.7109375" style="375" customWidth="1"/>
    <col min="15626" max="15626" width="22.28515625" style="375" customWidth="1"/>
    <col min="15627" max="15627" width="22" style="375" customWidth="1"/>
    <col min="15628" max="15628" width="20.140625" style="375" customWidth="1"/>
    <col min="15629" max="15629" width="23.5703125" style="375" customWidth="1"/>
    <col min="15630" max="15872" width="11.42578125" style="375"/>
    <col min="15873" max="15873" width="118.42578125" style="375" customWidth="1"/>
    <col min="15874" max="15874" width="20.140625" style="375" customWidth="1"/>
    <col min="15875" max="15875" width="23.7109375" style="375" customWidth="1"/>
    <col min="15876" max="15876" width="22.28515625" style="375" customWidth="1"/>
    <col min="15877" max="15877" width="22" style="375" customWidth="1"/>
    <col min="15878" max="15878" width="20.140625" style="375" customWidth="1"/>
    <col min="15879" max="15879" width="23.5703125" style="375" customWidth="1"/>
    <col min="15880" max="15880" width="20.140625" style="375" customWidth="1"/>
    <col min="15881" max="15881" width="23.7109375" style="375" customWidth="1"/>
    <col min="15882" max="15882" width="22.28515625" style="375" customWidth="1"/>
    <col min="15883" max="15883" width="22" style="375" customWidth="1"/>
    <col min="15884" max="15884" width="20.140625" style="375" customWidth="1"/>
    <col min="15885" max="15885" width="23.5703125" style="375" customWidth="1"/>
    <col min="15886" max="16128" width="11.42578125" style="375"/>
    <col min="16129" max="16129" width="118.42578125" style="375" customWidth="1"/>
    <col min="16130" max="16130" width="20.140625" style="375" customWidth="1"/>
    <col min="16131" max="16131" width="23.7109375" style="375" customWidth="1"/>
    <col min="16132" max="16132" width="22.28515625" style="375" customWidth="1"/>
    <col min="16133" max="16133" width="22" style="375" customWidth="1"/>
    <col min="16134" max="16134" width="20.140625" style="375" customWidth="1"/>
    <col min="16135" max="16135" width="23.5703125" style="375" customWidth="1"/>
    <col min="16136" max="16136" width="20.140625" style="375" customWidth="1"/>
    <col min="16137" max="16137" width="23.7109375" style="375" customWidth="1"/>
    <col min="16138" max="16138" width="22.28515625" style="375" customWidth="1"/>
    <col min="16139" max="16139" width="22" style="375" customWidth="1"/>
    <col min="16140" max="16140" width="20.140625" style="375" customWidth="1"/>
    <col min="16141" max="16141" width="23.5703125" style="375" customWidth="1"/>
    <col min="16142" max="16384" width="11.42578125" style="375"/>
  </cols>
  <sheetData>
    <row r="1" spans="1:13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s="2" customFormat="1" ht="78.75" customHeight="1">
      <c r="A2" s="852" t="s">
        <v>548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</row>
    <row r="3" spans="1:13" s="2" customFormat="1" ht="41.25" customHeight="1">
      <c r="A3" s="852" t="s">
        <v>161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</row>
    <row r="4" spans="1:13" s="2" customFormat="1" ht="48.7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</row>
    <row r="5" spans="1:13" s="3" customFormat="1" ht="73.5" customHeight="1">
      <c r="A5" s="853" t="s">
        <v>736</v>
      </c>
      <c r="B5" s="853"/>
      <c r="C5" s="853"/>
      <c r="D5" s="853"/>
      <c r="E5" s="853"/>
      <c r="F5" s="853"/>
      <c r="G5" s="853"/>
      <c r="H5" s="853"/>
      <c r="I5" s="853"/>
      <c r="J5" s="853"/>
      <c r="K5" s="853"/>
      <c r="L5" s="853"/>
      <c r="M5" s="853"/>
    </row>
    <row r="6" spans="1:13" ht="6" customHeight="1"/>
    <row r="7" spans="1:13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</row>
    <row r="8" spans="1:13" s="164" customFormat="1" ht="45" customHeight="1">
      <c r="A8" s="162"/>
      <c r="B8" s="854" t="s">
        <v>551</v>
      </c>
      <c r="C8" s="854"/>
      <c r="D8" s="854"/>
      <c r="E8" s="854"/>
      <c r="F8" s="854" t="s">
        <v>550</v>
      </c>
      <c r="G8" s="854"/>
      <c r="H8" s="854"/>
      <c r="I8" s="854"/>
      <c r="J8" s="854" t="s">
        <v>116</v>
      </c>
      <c r="K8" s="854"/>
      <c r="L8" s="854"/>
      <c r="M8" s="854"/>
    </row>
    <row r="9" spans="1:13" s="168" customFormat="1" ht="65.2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5" t="s">
        <v>163</v>
      </c>
      <c r="L9" s="166" t="s">
        <v>164</v>
      </c>
      <c r="M9" s="165" t="s">
        <v>43</v>
      </c>
    </row>
    <row r="10" spans="1:13" s="171" customFormat="1" ht="64.5" customHeight="1">
      <c r="A10" s="169" t="s">
        <v>926</v>
      </c>
      <c r="B10" s="170">
        <v>197.54439000000002</v>
      </c>
      <c r="C10" s="170">
        <v>235672.87118700001</v>
      </c>
      <c r="D10" s="170">
        <v>614469.63535560004</v>
      </c>
      <c r="E10" s="170">
        <v>850340.05093260005</v>
      </c>
      <c r="F10" s="170">
        <v>1823.5643600000001</v>
      </c>
      <c r="G10" s="170">
        <v>18236.323840000001</v>
      </c>
      <c r="H10" s="170">
        <v>31484.448407399999</v>
      </c>
      <c r="I10" s="170">
        <v>51544.336607400001</v>
      </c>
      <c r="J10" s="170">
        <v>2021.1087500000001</v>
      </c>
      <c r="K10" s="170">
        <v>253909.19502700001</v>
      </c>
      <c r="L10" s="170">
        <v>645954.08376299997</v>
      </c>
      <c r="M10" s="170">
        <v>901884.38753999991</v>
      </c>
    </row>
    <row r="11" spans="1:13" s="171" customFormat="1" ht="64.5" customHeight="1">
      <c r="A11" s="169" t="s">
        <v>927</v>
      </c>
      <c r="B11" s="172">
        <v>0</v>
      </c>
      <c r="C11" s="172">
        <v>3674.15011</v>
      </c>
      <c r="D11" s="172">
        <v>6095.8572800000002</v>
      </c>
      <c r="E11" s="172">
        <v>9770.0073900000007</v>
      </c>
      <c r="F11" s="172">
        <v>0</v>
      </c>
      <c r="G11" s="172">
        <v>3758.8829799999999</v>
      </c>
      <c r="H11" s="172">
        <v>1826.7746000000002</v>
      </c>
      <c r="I11" s="172">
        <v>5585.6575800000001</v>
      </c>
      <c r="J11" s="172">
        <v>0</v>
      </c>
      <c r="K11" s="172">
        <v>7433.0330899999999</v>
      </c>
      <c r="L11" s="172">
        <v>7922.6318799999999</v>
      </c>
      <c r="M11" s="172">
        <v>15355.66497</v>
      </c>
    </row>
    <row r="12" spans="1:13" s="171" customFormat="1" ht="64.5" customHeight="1">
      <c r="A12" s="169" t="s">
        <v>928</v>
      </c>
      <c r="B12" s="172">
        <v>0</v>
      </c>
      <c r="C12" s="172">
        <v>63</v>
      </c>
      <c r="D12" s="172">
        <v>0</v>
      </c>
      <c r="E12" s="172">
        <v>63</v>
      </c>
      <c r="F12" s="172">
        <v>0</v>
      </c>
      <c r="G12" s="172">
        <v>0</v>
      </c>
      <c r="H12" s="172">
        <v>0</v>
      </c>
      <c r="I12" s="172">
        <v>0</v>
      </c>
      <c r="J12" s="172">
        <v>0</v>
      </c>
      <c r="K12" s="172">
        <v>63</v>
      </c>
      <c r="L12" s="172">
        <v>0</v>
      </c>
      <c r="M12" s="172">
        <v>63</v>
      </c>
    </row>
    <row r="13" spans="1:13" s="171" customFormat="1" ht="64.5" customHeight="1">
      <c r="A13" s="169" t="s">
        <v>139</v>
      </c>
      <c r="B13" s="170">
        <v>7</v>
      </c>
      <c r="C13" s="170">
        <v>10123.274099999999</v>
      </c>
      <c r="D13" s="170">
        <v>38352.654074400001</v>
      </c>
      <c r="E13" s="170">
        <v>48482.928174400004</v>
      </c>
      <c r="F13" s="170">
        <v>0</v>
      </c>
      <c r="G13" s="170">
        <v>1711.79251</v>
      </c>
      <c r="H13" s="170">
        <v>11550.935880000001</v>
      </c>
      <c r="I13" s="170">
        <v>13262.72839</v>
      </c>
      <c r="J13" s="170">
        <v>7</v>
      </c>
      <c r="K13" s="170">
        <v>11835.06661</v>
      </c>
      <c r="L13" s="170">
        <v>49903.589954400006</v>
      </c>
      <c r="M13" s="170">
        <v>61745.6565644</v>
      </c>
    </row>
    <row r="14" spans="1:13" s="171" customFormat="1" ht="64.5" customHeight="1">
      <c r="A14" s="169" t="s">
        <v>929</v>
      </c>
      <c r="B14" s="170">
        <v>171.85647</v>
      </c>
      <c r="C14" s="170">
        <v>115903.6696218</v>
      </c>
      <c r="D14" s="170">
        <v>270917.98912879999</v>
      </c>
      <c r="E14" s="170">
        <v>386993.51522060001</v>
      </c>
      <c r="F14" s="170">
        <v>3665.4449399999999</v>
      </c>
      <c r="G14" s="170">
        <v>59503.826775599999</v>
      </c>
      <c r="H14" s="170">
        <v>88248.739097199999</v>
      </c>
      <c r="I14" s="170">
        <v>151418.0108128</v>
      </c>
      <c r="J14" s="170">
        <v>3837.30141</v>
      </c>
      <c r="K14" s="170">
        <v>175407.49639739998</v>
      </c>
      <c r="L14" s="170">
        <v>359166.72822600004</v>
      </c>
      <c r="M14" s="170">
        <v>538411.52603340009</v>
      </c>
    </row>
    <row r="15" spans="1:13" s="171" customFormat="1" ht="64.5" customHeight="1">
      <c r="A15" s="169" t="s">
        <v>141</v>
      </c>
      <c r="B15" s="170">
        <v>0</v>
      </c>
      <c r="C15" s="170">
        <v>320.92671000000001</v>
      </c>
      <c r="D15" s="170">
        <v>1983.7222087999999</v>
      </c>
      <c r="E15" s="170">
        <v>2304.6489188</v>
      </c>
      <c r="F15" s="170">
        <v>0</v>
      </c>
      <c r="G15" s="170">
        <v>63.228970000000004</v>
      </c>
      <c r="H15" s="170">
        <v>378.54088999999999</v>
      </c>
      <c r="I15" s="170">
        <v>441.76985999999999</v>
      </c>
      <c r="J15" s="170">
        <v>0</v>
      </c>
      <c r="K15" s="170">
        <v>384.15568000000002</v>
      </c>
      <c r="L15" s="170">
        <v>2362.2630987999996</v>
      </c>
      <c r="M15" s="170">
        <v>2746.4187787999999</v>
      </c>
    </row>
    <row r="16" spans="1:13" s="171" customFormat="1" ht="64.5" customHeight="1">
      <c r="A16" s="169" t="s">
        <v>98</v>
      </c>
      <c r="B16" s="170">
        <v>162.26173</v>
      </c>
      <c r="C16" s="170">
        <v>46496.2598364</v>
      </c>
      <c r="D16" s="170">
        <v>275361.6873396</v>
      </c>
      <c r="E16" s="170">
        <v>322020.20890600001</v>
      </c>
      <c r="F16" s="170">
        <v>55496.356396200004</v>
      </c>
      <c r="G16" s="170">
        <v>55303.900780000004</v>
      </c>
      <c r="H16" s="170">
        <v>135188.15361899999</v>
      </c>
      <c r="I16" s="170">
        <v>245988.41079519998</v>
      </c>
      <c r="J16" s="170">
        <v>55658.618126199995</v>
      </c>
      <c r="K16" s="170">
        <v>101800.1606164</v>
      </c>
      <c r="L16" s="170">
        <v>410549.84095859999</v>
      </c>
      <c r="M16" s="170">
        <v>568008.61970120005</v>
      </c>
    </row>
    <row r="17" spans="1:13" s="171" customFormat="1" ht="64.5" customHeight="1">
      <c r="A17" s="169" t="s">
        <v>142</v>
      </c>
      <c r="B17" s="170">
        <v>1106.26082</v>
      </c>
      <c r="C17" s="170">
        <v>266526.9886936</v>
      </c>
      <c r="D17" s="170">
        <v>410908.383118</v>
      </c>
      <c r="E17" s="170">
        <v>678541.63263160002</v>
      </c>
      <c r="F17" s="170">
        <v>16792.914048799998</v>
      </c>
      <c r="G17" s="170">
        <v>121525.9622618</v>
      </c>
      <c r="H17" s="170">
        <v>106842.5368742</v>
      </c>
      <c r="I17" s="170">
        <v>245161.41318480001</v>
      </c>
      <c r="J17" s="170">
        <v>17899.174868800001</v>
      </c>
      <c r="K17" s="170">
        <v>388052.95095540001</v>
      </c>
      <c r="L17" s="170">
        <v>517750.91999220004</v>
      </c>
      <c r="M17" s="170">
        <v>923703.04581640009</v>
      </c>
    </row>
    <row r="18" spans="1:13" s="171" customFormat="1" ht="64.5" customHeight="1">
      <c r="A18" s="169" t="s">
        <v>930</v>
      </c>
      <c r="B18" s="170">
        <v>180.26914000000002</v>
      </c>
      <c r="C18" s="170">
        <v>41584.385689999996</v>
      </c>
      <c r="D18" s="170">
        <v>86518.954316400006</v>
      </c>
      <c r="E18" s="170">
        <v>128283.60914640001</v>
      </c>
      <c r="F18" s="170">
        <v>38.840309999999995</v>
      </c>
      <c r="G18" s="170">
        <v>13933.537609999999</v>
      </c>
      <c r="H18" s="170">
        <v>29810.496595600001</v>
      </c>
      <c r="I18" s="170">
        <v>43782.8745156</v>
      </c>
      <c r="J18" s="170">
        <v>219.10945000000001</v>
      </c>
      <c r="K18" s="170">
        <v>55517.923299999995</v>
      </c>
      <c r="L18" s="170">
        <v>116329.450912</v>
      </c>
      <c r="M18" s="170">
        <v>172066.48366200001</v>
      </c>
    </row>
    <row r="19" spans="1:13" s="171" customFormat="1" ht="64.5" customHeight="1">
      <c r="A19" s="169" t="s">
        <v>144</v>
      </c>
      <c r="B19" s="170">
        <v>46.504949999999994</v>
      </c>
      <c r="C19" s="170">
        <v>71141.098596399999</v>
      </c>
      <c r="D19" s="170">
        <v>252476.52858180003</v>
      </c>
      <c r="E19" s="170">
        <v>323664.13212819997</v>
      </c>
      <c r="F19" s="170">
        <v>1422.34076</v>
      </c>
      <c r="G19" s="170">
        <v>14996.0129502</v>
      </c>
      <c r="H19" s="170">
        <v>61297.471103000003</v>
      </c>
      <c r="I19" s="170">
        <v>77715.824813200001</v>
      </c>
      <c r="J19" s="170">
        <v>1468.8457100000001</v>
      </c>
      <c r="K19" s="170">
        <v>86137.111546600005</v>
      </c>
      <c r="L19" s="170">
        <v>313773.99968480004</v>
      </c>
      <c r="M19" s="170">
        <v>401379.95694140001</v>
      </c>
    </row>
    <row r="20" spans="1:13" s="171" customFormat="1" ht="64.5" customHeight="1">
      <c r="A20" s="169" t="s">
        <v>145</v>
      </c>
      <c r="B20" s="170">
        <v>0</v>
      </c>
      <c r="C20" s="170">
        <v>2730.1422299999999</v>
      </c>
      <c r="D20" s="170">
        <v>1349.2486799999999</v>
      </c>
      <c r="E20" s="170">
        <v>4079.3909100000001</v>
      </c>
      <c r="F20" s="170">
        <v>45.139180000000003</v>
      </c>
      <c r="G20" s="170">
        <v>2042.01999</v>
      </c>
      <c r="H20" s="170">
        <v>368.12155320000005</v>
      </c>
      <c r="I20" s="170">
        <v>2455.2807232</v>
      </c>
      <c r="J20" s="170">
        <v>45.139180000000003</v>
      </c>
      <c r="K20" s="170">
        <v>4772.1622200000002</v>
      </c>
      <c r="L20" s="170">
        <v>1717.3702331999998</v>
      </c>
      <c r="M20" s="170">
        <v>6534.6716331999996</v>
      </c>
    </row>
    <row r="21" spans="1:13" s="171" customFormat="1" ht="64.5" customHeight="1">
      <c r="A21" s="169" t="s">
        <v>146</v>
      </c>
      <c r="B21" s="170">
        <v>65.141949999999994</v>
      </c>
      <c r="C21" s="170">
        <v>45868.494628</v>
      </c>
      <c r="D21" s="170">
        <v>155473.03944019999</v>
      </c>
      <c r="E21" s="170">
        <v>201406.6760182</v>
      </c>
      <c r="F21" s="170">
        <v>6042.8902328000004</v>
      </c>
      <c r="G21" s="170">
        <v>21413.653376599999</v>
      </c>
      <c r="H21" s="170">
        <v>109866.41482219999</v>
      </c>
      <c r="I21" s="170">
        <v>137322.95843160001</v>
      </c>
      <c r="J21" s="170">
        <v>6108.0321827999996</v>
      </c>
      <c r="K21" s="170">
        <v>67282.148004600007</v>
      </c>
      <c r="L21" s="170">
        <v>265339.45426239999</v>
      </c>
      <c r="M21" s="170">
        <v>338729.63444980001</v>
      </c>
    </row>
    <row r="22" spans="1:13" s="171" customFormat="1" ht="64.5" customHeight="1">
      <c r="A22" s="169" t="s">
        <v>147</v>
      </c>
      <c r="B22" s="170">
        <v>0</v>
      </c>
      <c r="C22" s="170">
        <v>990.51876000000004</v>
      </c>
      <c r="D22" s="170">
        <v>387.3947</v>
      </c>
      <c r="E22" s="170">
        <v>1377.91346</v>
      </c>
      <c r="F22" s="170">
        <v>0</v>
      </c>
      <c r="G22" s="170">
        <v>124.34156</v>
      </c>
      <c r="H22" s="170">
        <v>108.22606</v>
      </c>
      <c r="I22" s="170">
        <v>232.56762000000001</v>
      </c>
      <c r="J22" s="170">
        <v>0</v>
      </c>
      <c r="K22" s="170">
        <v>1114.86032</v>
      </c>
      <c r="L22" s="170">
        <v>495.62076000000002</v>
      </c>
      <c r="M22" s="170">
        <v>1610.48108</v>
      </c>
    </row>
    <row r="23" spans="1:13" s="171" customFormat="1" ht="64.5" customHeight="1">
      <c r="A23" s="169" t="s">
        <v>148</v>
      </c>
      <c r="B23" s="170">
        <v>5.0325600000000001</v>
      </c>
      <c r="C23" s="170">
        <v>1648.3726499999998</v>
      </c>
      <c r="D23" s="170">
        <v>2368.3366900000001</v>
      </c>
      <c r="E23" s="170">
        <v>4021.7419</v>
      </c>
      <c r="F23" s="170">
        <v>13.342379999999999</v>
      </c>
      <c r="G23" s="170">
        <v>246.78725</v>
      </c>
      <c r="H23" s="170">
        <v>416.55705999999998</v>
      </c>
      <c r="I23" s="170">
        <v>676.68669</v>
      </c>
      <c r="J23" s="170">
        <v>18.374939999999999</v>
      </c>
      <c r="K23" s="170">
        <v>1895.1598999999999</v>
      </c>
      <c r="L23" s="170">
        <v>2784.8937500000002</v>
      </c>
      <c r="M23" s="170">
        <v>4698.4285899999995</v>
      </c>
    </row>
    <row r="24" spans="1:13" s="171" customFormat="1" ht="64.5" customHeight="1">
      <c r="A24" s="169" t="s">
        <v>149</v>
      </c>
      <c r="B24" s="170">
        <v>46.414650000000002</v>
      </c>
      <c r="C24" s="170">
        <v>12043.777066199998</v>
      </c>
      <c r="D24" s="170">
        <v>22293.634051199999</v>
      </c>
      <c r="E24" s="170">
        <v>34383.825767399998</v>
      </c>
      <c r="F24" s="170">
        <v>179.42020000000002</v>
      </c>
      <c r="G24" s="170">
        <v>1585.6421699999999</v>
      </c>
      <c r="H24" s="170">
        <v>16217.940046</v>
      </c>
      <c r="I24" s="170">
        <v>17983.002415999999</v>
      </c>
      <c r="J24" s="170">
        <v>225.83485000000002</v>
      </c>
      <c r="K24" s="170">
        <v>13629.419236199999</v>
      </c>
      <c r="L24" s="170">
        <v>38511.574097199999</v>
      </c>
      <c r="M24" s="170">
        <v>52366.828183400001</v>
      </c>
    </row>
    <row r="25" spans="1:13" s="171" customFormat="1" ht="64.5" customHeight="1">
      <c r="A25" s="169" t="s">
        <v>150</v>
      </c>
      <c r="B25" s="170">
        <v>0</v>
      </c>
      <c r="C25" s="170">
        <v>296.96881999999999</v>
      </c>
      <c r="D25" s="170">
        <v>90.813919999999996</v>
      </c>
      <c r="E25" s="170">
        <v>387.78273999999999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296.96881999999999</v>
      </c>
      <c r="L25" s="170">
        <v>90.813919999999996</v>
      </c>
      <c r="M25" s="170">
        <v>387.78273999999999</v>
      </c>
    </row>
    <row r="26" spans="1:13" s="171" customFormat="1" ht="64.5" customHeight="1">
      <c r="A26" s="169" t="s">
        <v>151</v>
      </c>
      <c r="B26" s="170">
        <v>0</v>
      </c>
      <c r="C26" s="170">
        <v>15</v>
      </c>
      <c r="D26" s="170">
        <v>0</v>
      </c>
      <c r="E26" s="170">
        <v>15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15</v>
      </c>
      <c r="L26" s="170">
        <v>0</v>
      </c>
      <c r="M26" s="170">
        <v>15</v>
      </c>
    </row>
    <row r="27" spans="1:13" s="176" customFormat="1" ht="98.25" customHeight="1">
      <c r="A27" s="173" t="s">
        <v>152</v>
      </c>
      <c r="B27" s="174">
        <v>0</v>
      </c>
      <c r="C27" s="174">
        <v>956.82173999999998</v>
      </c>
      <c r="D27" s="174">
        <v>7.60886</v>
      </c>
      <c r="E27" s="174">
        <v>964.43060000000003</v>
      </c>
      <c r="F27" s="174">
        <v>0</v>
      </c>
      <c r="G27" s="174">
        <v>28</v>
      </c>
      <c r="H27" s="174">
        <v>0</v>
      </c>
      <c r="I27" s="174">
        <v>28</v>
      </c>
      <c r="J27" s="174">
        <v>0</v>
      </c>
      <c r="K27" s="174">
        <v>984.82173999999998</v>
      </c>
      <c r="L27" s="174">
        <v>7.60886</v>
      </c>
      <c r="M27" s="174">
        <v>992.43060000000003</v>
      </c>
    </row>
    <row r="28" spans="1:13" s="176" customFormat="1" ht="38.25" customHeight="1">
      <c r="A28" s="177" t="s">
        <v>165</v>
      </c>
      <c r="B28" s="178">
        <f t="shared" ref="B28:M28" si="0">SUM(B10:B27)</f>
        <v>1988.28666</v>
      </c>
      <c r="C28" s="178">
        <f t="shared" si="0"/>
        <v>856056.72043940006</v>
      </c>
      <c r="D28" s="178">
        <f t="shared" si="0"/>
        <v>2139055.4877447998</v>
      </c>
      <c r="E28" s="178">
        <f t="shared" si="0"/>
        <v>2997100.4948442001</v>
      </c>
      <c r="F28" s="178">
        <f t="shared" si="0"/>
        <v>85520.252807800003</v>
      </c>
      <c r="G28" s="178">
        <f t="shared" si="0"/>
        <v>314473.91302419995</v>
      </c>
      <c r="H28" s="178">
        <f t="shared" si="0"/>
        <v>593605.35660779988</v>
      </c>
      <c r="I28" s="178">
        <f t="shared" si="0"/>
        <v>993599.52243979997</v>
      </c>
      <c r="J28" s="178">
        <f t="shared" si="0"/>
        <v>87508.539467799987</v>
      </c>
      <c r="K28" s="178">
        <f t="shared" si="0"/>
        <v>1170530.6334636004</v>
      </c>
      <c r="L28" s="178">
        <f t="shared" si="0"/>
        <v>2732660.8443525997</v>
      </c>
      <c r="M28" s="178">
        <f t="shared" si="0"/>
        <v>3990700.0172840003</v>
      </c>
    </row>
    <row r="29" spans="1:13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1"/>
      <c r="J29" s="181"/>
      <c r="K29" s="181"/>
      <c r="L29" s="181"/>
      <c r="M29" s="181"/>
    </row>
    <row r="30" spans="1:13" s="185" customFormat="1" ht="27.75" customHeight="1" thickTop="1">
      <c r="A30" s="185" t="s">
        <v>737</v>
      </c>
      <c r="B30" s="183"/>
      <c r="C30" s="184"/>
      <c r="D30" s="184"/>
      <c r="E30" s="184"/>
      <c r="F30" s="184"/>
      <c r="G30" s="184"/>
      <c r="H30" s="183"/>
      <c r="I30" s="184"/>
      <c r="J30" s="184"/>
      <c r="K30" s="184"/>
      <c r="L30" s="184"/>
      <c r="M30" s="184"/>
    </row>
    <row r="31" spans="1:13" ht="20.25">
      <c r="A31" s="677" t="s">
        <v>738</v>
      </c>
      <c r="B31" s="677"/>
      <c r="C31" s="677"/>
      <c r="D31" s="18"/>
      <c r="E31" s="18"/>
      <c r="F31" s="18"/>
      <c r="G31" s="18"/>
      <c r="H31" s="37"/>
      <c r="I31" s="18"/>
      <c r="J31" s="18"/>
      <c r="K31" s="18"/>
      <c r="L31" s="18"/>
      <c r="M31" s="18"/>
    </row>
    <row r="32" spans="1:13" ht="22.5" customHeight="1">
      <c r="A32" s="185"/>
      <c r="B32" s="37"/>
      <c r="C32" s="18"/>
      <c r="D32" s="18"/>
      <c r="E32" s="18"/>
      <c r="F32" s="18"/>
      <c r="G32" s="18"/>
      <c r="H32" s="37"/>
      <c r="I32" s="18"/>
      <c r="J32" s="18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37"/>
      <c r="I36" s="18"/>
      <c r="J36" s="18"/>
      <c r="K36" s="18"/>
      <c r="L36" s="18"/>
      <c r="M36" s="18"/>
    </row>
    <row r="37" spans="1:13" ht="13.5" customHeight="1">
      <c r="A37" s="129"/>
      <c r="B37" s="187"/>
      <c r="C37" s="18"/>
      <c r="D37" s="18"/>
      <c r="E37" s="18"/>
      <c r="F37" s="18"/>
      <c r="G37" s="18"/>
      <c r="H37" s="187"/>
      <c r="I37" s="18"/>
      <c r="J37" s="18"/>
      <c r="K37" s="18"/>
      <c r="L37" s="18"/>
      <c r="M37" s="18"/>
    </row>
    <row r="38" spans="1:13" ht="13.5" customHeight="1">
      <c r="A38" s="16"/>
      <c r="B38" s="187"/>
      <c r="C38" s="18"/>
      <c r="D38" s="18"/>
      <c r="E38" s="18"/>
      <c r="F38" s="18"/>
      <c r="G38" s="18"/>
      <c r="H38" s="187"/>
      <c r="I38" s="18"/>
      <c r="J38" s="18"/>
      <c r="K38" s="18"/>
      <c r="L38" s="18"/>
      <c r="M38" s="18"/>
    </row>
    <row r="39" spans="1:13" ht="13.5" customHeight="1">
      <c r="A39" s="16"/>
      <c r="B39" s="187"/>
      <c r="C39" s="18"/>
      <c r="D39" s="18"/>
      <c r="E39" s="18"/>
      <c r="F39" s="18"/>
      <c r="G39" s="18"/>
      <c r="H39" s="187"/>
      <c r="I39" s="18"/>
      <c r="J39" s="18"/>
      <c r="K39" s="18"/>
      <c r="L39" s="18"/>
      <c r="M39" s="18"/>
    </row>
    <row r="40" spans="1:13" ht="13.5" customHeight="1">
      <c r="A40" s="16"/>
      <c r="B40" s="187"/>
      <c r="C40" s="18"/>
      <c r="D40" s="18"/>
      <c r="E40" s="18"/>
      <c r="F40" s="18"/>
      <c r="G40" s="18"/>
      <c r="H40" s="187"/>
      <c r="I40" s="18"/>
      <c r="J40" s="18"/>
      <c r="K40" s="18"/>
      <c r="L40" s="18"/>
      <c r="M40" s="18"/>
    </row>
    <row r="41" spans="1:13" ht="13.5" customHeight="1">
      <c r="A41" s="16"/>
      <c r="B41" s="187"/>
      <c r="C41" s="18"/>
      <c r="D41" s="18"/>
      <c r="E41" s="18"/>
      <c r="F41" s="18"/>
      <c r="G41" s="18"/>
      <c r="H41" s="187"/>
      <c r="I41" s="18"/>
      <c r="J41" s="18"/>
      <c r="K41" s="18"/>
      <c r="L41" s="18"/>
      <c r="M41" s="18"/>
    </row>
    <row r="42" spans="1:13" ht="13.5" customHeight="1">
      <c r="A42" s="16"/>
      <c r="B42" s="187"/>
      <c r="C42" s="18"/>
      <c r="D42" s="18"/>
      <c r="E42" s="18"/>
      <c r="F42" s="18"/>
      <c r="G42" s="18"/>
      <c r="H42" s="187"/>
      <c r="I42" s="18"/>
      <c r="J42" s="18"/>
      <c r="K42" s="18"/>
      <c r="L42" s="18"/>
      <c r="M42" s="18"/>
    </row>
    <row r="43" spans="1:13" ht="13.5" customHeight="1">
      <c r="A43" s="129"/>
      <c r="B43" s="187"/>
      <c r="C43" s="18"/>
      <c r="D43" s="18"/>
      <c r="E43" s="18"/>
      <c r="F43" s="18"/>
      <c r="G43" s="18"/>
      <c r="H43" s="187"/>
      <c r="I43" s="18"/>
      <c r="J43" s="18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37"/>
      <c r="I46" s="18"/>
      <c r="J46" s="18"/>
      <c r="K46" s="18"/>
      <c r="L46" s="18"/>
      <c r="M46" s="18"/>
    </row>
    <row r="47" spans="1:13" ht="13.5" customHeight="1">
      <c r="A47" s="129"/>
      <c r="B47" s="37"/>
      <c r="C47" s="18"/>
      <c r="D47" s="18"/>
      <c r="E47" s="18"/>
      <c r="F47" s="18"/>
      <c r="G47" s="18"/>
      <c r="H47" s="37"/>
      <c r="I47" s="18"/>
      <c r="J47" s="18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37"/>
      <c r="I51" s="18"/>
      <c r="J51" s="18"/>
      <c r="K51" s="18"/>
      <c r="L51" s="18"/>
      <c r="M51" s="18"/>
    </row>
    <row r="52" spans="1:13" ht="13.5" customHeight="1">
      <c r="A52" s="129"/>
      <c r="B52" s="37"/>
      <c r="C52" s="18"/>
      <c r="D52" s="18"/>
      <c r="E52" s="18"/>
      <c r="F52" s="18"/>
      <c r="G52" s="18"/>
      <c r="H52" s="37"/>
      <c r="I52" s="18"/>
      <c r="J52" s="18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37"/>
      <c r="I55" s="18"/>
      <c r="J55" s="18"/>
      <c r="K55" s="18"/>
      <c r="L55" s="18"/>
      <c r="M55" s="18"/>
    </row>
    <row r="56" spans="1:13" ht="9" customHeight="1">
      <c r="A56" s="127"/>
      <c r="B56" s="37"/>
      <c r="C56" s="18"/>
      <c r="D56" s="18"/>
      <c r="E56" s="18"/>
      <c r="F56" s="18"/>
      <c r="G56" s="18"/>
      <c r="H56" s="37"/>
      <c r="I56" s="18"/>
      <c r="J56" s="18"/>
      <c r="K56" s="18"/>
      <c r="L56" s="18"/>
      <c r="M56" s="18"/>
    </row>
    <row r="57" spans="1:13" ht="9" customHeight="1">
      <c r="A57" s="127"/>
      <c r="B57" s="37"/>
      <c r="C57" s="18"/>
      <c r="D57" s="18"/>
      <c r="E57" s="18"/>
      <c r="F57" s="18"/>
      <c r="G57" s="18"/>
      <c r="H57" s="37"/>
      <c r="I57" s="18"/>
      <c r="J57" s="18"/>
      <c r="K57" s="18"/>
      <c r="L57" s="18"/>
      <c r="M57" s="18"/>
    </row>
    <row r="58" spans="1:13" ht="9" customHeight="1">
      <c r="A58" s="127"/>
      <c r="B58" s="37"/>
      <c r="C58" s="18"/>
      <c r="D58" s="18"/>
      <c r="E58" s="18"/>
      <c r="F58" s="18"/>
      <c r="G58" s="18"/>
      <c r="H58" s="37"/>
      <c r="I58" s="18"/>
      <c r="J58" s="18"/>
      <c r="K58" s="18"/>
      <c r="L58" s="18"/>
      <c r="M58" s="18"/>
    </row>
    <row r="59" spans="1:13" ht="9" customHeight="1">
      <c r="A59" s="127"/>
      <c r="B59" s="37"/>
      <c r="C59" s="18"/>
      <c r="D59" s="18"/>
      <c r="E59" s="18"/>
      <c r="F59" s="18"/>
      <c r="G59" s="18"/>
      <c r="H59" s="37"/>
      <c r="I59" s="18"/>
      <c r="J59" s="18"/>
      <c r="K59" s="18"/>
      <c r="L59" s="18"/>
      <c r="M59" s="18"/>
    </row>
    <row r="60" spans="1:13" ht="9" customHeight="1">
      <c r="A60" s="128"/>
      <c r="B60" s="37"/>
      <c r="C60" s="18"/>
      <c r="D60" s="18"/>
      <c r="E60" s="18"/>
      <c r="F60" s="18"/>
      <c r="G60" s="18"/>
      <c r="H60" s="37"/>
      <c r="I60" s="18"/>
      <c r="J60" s="18"/>
      <c r="K60" s="18"/>
      <c r="L60" s="18"/>
      <c r="M60" s="18"/>
    </row>
    <row r="61" spans="1:13" ht="9" customHeight="1">
      <c r="A61" s="128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29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27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29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27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29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I79" s="37"/>
      <c r="J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I80" s="37"/>
      <c r="J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I81" s="37"/>
      <c r="J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I82" s="37"/>
      <c r="J82" s="37"/>
      <c r="K82" s="37"/>
      <c r="L82" s="37"/>
      <c r="M82" s="37"/>
    </row>
    <row r="83" spans="1:13">
      <c r="A83" s="127"/>
      <c r="C83" s="37"/>
      <c r="D83" s="37"/>
      <c r="E83" s="37"/>
      <c r="F83" s="37"/>
      <c r="G83" s="37"/>
      <c r="I83" s="37"/>
      <c r="J83" s="37"/>
      <c r="K83" s="37"/>
      <c r="L83" s="37"/>
      <c r="M83" s="37"/>
    </row>
    <row r="84" spans="1:13">
      <c r="A84" s="129"/>
      <c r="C84" s="37"/>
      <c r="D84" s="37"/>
      <c r="E84" s="37"/>
      <c r="F84" s="37"/>
      <c r="G84" s="37"/>
      <c r="I84" s="37"/>
      <c r="J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I85" s="37"/>
      <c r="J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I86" s="37"/>
      <c r="J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I87" s="37"/>
      <c r="J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I88" s="37"/>
      <c r="J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I89" s="37"/>
      <c r="J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I90" s="37"/>
      <c r="J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I91" s="37"/>
      <c r="J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I92" s="37"/>
      <c r="J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I93" s="37"/>
      <c r="J93" s="37"/>
      <c r="K93" s="37"/>
      <c r="L93" s="37"/>
      <c r="M93" s="37"/>
    </row>
    <row r="94" spans="1:13">
      <c r="A94" s="129"/>
      <c r="C94" s="37"/>
      <c r="D94" s="37"/>
      <c r="E94" s="37"/>
      <c r="F94" s="37"/>
      <c r="G94" s="37"/>
      <c r="I94" s="37"/>
      <c r="J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I95" s="37"/>
      <c r="J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I96" s="37"/>
      <c r="J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I97" s="37"/>
      <c r="J97" s="37"/>
      <c r="K97" s="37"/>
      <c r="L97" s="37"/>
      <c r="M97" s="37"/>
    </row>
    <row r="98" spans="1:13">
      <c r="A98" s="130"/>
      <c r="C98" s="37"/>
      <c r="D98" s="37"/>
      <c r="E98" s="37"/>
      <c r="F98" s="37"/>
      <c r="G98" s="37"/>
      <c r="I98" s="37"/>
      <c r="J98" s="37"/>
      <c r="K98" s="37"/>
      <c r="L98" s="37"/>
      <c r="M98" s="37"/>
    </row>
    <row r="99" spans="1:13">
      <c r="A99" s="130"/>
      <c r="C99" s="37"/>
      <c r="D99" s="37"/>
      <c r="E99" s="37"/>
      <c r="F99" s="37"/>
      <c r="G99" s="37"/>
      <c r="I99" s="37"/>
      <c r="J99" s="37"/>
      <c r="K99" s="37"/>
      <c r="L99" s="37"/>
      <c r="M99" s="37"/>
    </row>
    <row r="100" spans="1:13">
      <c r="A100" s="130"/>
      <c r="C100" s="37"/>
      <c r="D100" s="37"/>
      <c r="E100" s="37"/>
      <c r="F100" s="37"/>
      <c r="G100" s="37"/>
      <c r="I100" s="37"/>
      <c r="J100" s="37"/>
      <c r="K100" s="37"/>
      <c r="L100" s="37"/>
      <c r="M100" s="37"/>
    </row>
    <row r="101" spans="1:13">
      <c r="A101" s="130"/>
      <c r="C101" s="37"/>
      <c r="D101" s="37"/>
      <c r="E101" s="37"/>
      <c r="F101" s="37"/>
      <c r="G101" s="37"/>
      <c r="I101" s="37"/>
      <c r="J101" s="37"/>
      <c r="K101" s="37"/>
      <c r="L101" s="37"/>
      <c r="M101" s="37"/>
    </row>
    <row r="102" spans="1:13">
      <c r="A102" s="130"/>
      <c r="C102" s="37"/>
      <c r="D102" s="37"/>
      <c r="E102" s="37"/>
      <c r="F102" s="37"/>
      <c r="G102" s="37"/>
      <c r="I102" s="37"/>
      <c r="J102" s="37"/>
      <c r="K102" s="37"/>
      <c r="L102" s="37"/>
      <c r="M102" s="37"/>
    </row>
    <row r="103" spans="1:13">
      <c r="A103" s="130"/>
      <c r="C103" s="37"/>
      <c r="D103" s="37"/>
      <c r="E103" s="37"/>
      <c r="F103" s="37"/>
      <c r="G103" s="37"/>
      <c r="I103" s="37"/>
      <c r="J103" s="37"/>
      <c r="K103" s="37"/>
      <c r="L103" s="37"/>
      <c r="M103" s="37"/>
    </row>
    <row r="104" spans="1:13">
      <c r="A104" s="130"/>
      <c r="C104" s="37"/>
      <c r="D104" s="37"/>
      <c r="E104" s="37"/>
      <c r="F104" s="37"/>
      <c r="G104" s="37"/>
      <c r="I104" s="37"/>
      <c r="J104" s="37"/>
      <c r="K104" s="37"/>
      <c r="L104" s="37"/>
      <c r="M104" s="37"/>
    </row>
    <row r="105" spans="1:13">
      <c r="A105" s="130"/>
      <c r="C105" s="37"/>
      <c r="D105" s="37"/>
      <c r="E105" s="37"/>
      <c r="F105" s="37"/>
      <c r="G105" s="37"/>
      <c r="I105" s="37"/>
      <c r="J105" s="37"/>
      <c r="K105" s="37"/>
      <c r="L105" s="37"/>
      <c r="M105" s="37"/>
    </row>
    <row r="106" spans="1:13">
      <c r="A106" s="130"/>
      <c r="C106" s="37"/>
      <c r="D106" s="37"/>
      <c r="E106" s="37"/>
      <c r="F106" s="37"/>
      <c r="G106" s="37"/>
      <c r="I106" s="37"/>
      <c r="J106" s="37"/>
      <c r="K106" s="37"/>
      <c r="L106" s="37"/>
      <c r="M106" s="37"/>
    </row>
    <row r="107" spans="1:13" ht="15.75">
      <c r="A107" s="131"/>
      <c r="C107" s="37"/>
      <c r="D107" s="37"/>
      <c r="E107" s="37"/>
      <c r="F107" s="37"/>
      <c r="G107" s="37"/>
      <c r="I107" s="37"/>
      <c r="J107" s="37"/>
      <c r="K107" s="37"/>
      <c r="L107" s="37"/>
      <c r="M107" s="37"/>
    </row>
    <row r="108" spans="1:13" ht="15.75">
      <c r="A108" s="131"/>
      <c r="C108" s="37"/>
      <c r="D108" s="37"/>
      <c r="E108" s="37"/>
      <c r="F108" s="37"/>
      <c r="G108" s="37"/>
      <c r="I108" s="37"/>
      <c r="J108" s="37"/>
      <c r="K108" s="37"/>
      <c r="L108" s="37"/>
      <c r="M108" s="37"/>
    </row>
    <row r="109" spans="1:13" ht="15.75">
      <c r="A109" s="131"/>
      <c r="C109" s="37"/>
      <c r="D109" s="37"/>
      <c r="E109" s="37"/>
      <c r="F109" s="37"/>
      <c r="G109" s="37"/>
      <c r="I109" s="37"/>
      <c r="J109" s="37"/>
      <c r="K109" s="37"/>
      <c r="L109" s="37"/>
      <c r="M109" s="37"/>
    </row>
    <row r="110" spans="1:13" ht="15.75">
      <c r="A110" s="131"/>
      <c r="C110" s="37"/>
      <c r="D110" s="37"/>
      <c r="E110" s="37"/>
      <c r="F110" s="37"/>
      <c r="G110" s="37"/>
      <c r="I110" s="37"/>
      <c r="J110" s="37"/>
      <c r="K110" s="37"/>
      <c r="L110" s="37"/>
      <c r="M110" s="37"/>
    </row>
    <row r="111" spans="1:13" ht="15.75">
      <c r="A111" s="131"/>
      <c r="C111" s="37"/>
      <c r="D111" s="37"/>
      <c r="E111" s="37"/>
      <c r="F111" s="37"/>
      <c r="G111" s="37"/>
      <c r="I111" s="37"/>
      <c r="J111" s="37"/>
      <c r="K111" s="37"/>
      <c r="L111" s="37"/>
      <c r="M111" s="37"/>
    </row>
    <row r="112" spans="1:13" ht="15.75">
      <c r="A112" s="131"/>
      <c r="C112" s="37"/>
      <c r="D112" s="37"/>
      <c r="E112" s="37"/>
      <c r="F112" s="37"/>
      <c r="G112" s="37"/>
      <c r="I112" s="37"/>
      <c r="J112" s="37"/>
      <c r="K112" s="37"/>
      <c r="L112" s="37"/>
      <c r="M112" s="37"/>
    </row>
    <row r="113" spans="1:13" ht="15.75">
      <c r="A113" s="131"/>
      <c r="C113" s="37"/>
      <c r="D113" s="37"/>
      <c r="E113" s="37"/>
      <c r="F113" s="37"/>
      <c r="G113" s="37"/>
      <c r="I113" s="37"/>
      <c r="J113" s="37"/>
      <c r="K113" s="37"/>
      <c r="L113" s="37"/>
      <c r="M113" s="37"/>
    </row>
    <row r="114" spans="1:13" ht="15.75">
      <c r="A114" s="131"/>
      <c r="C114" s="37"/>
      <c r="D114" s="37"/>
      <c r="E114" s="37"/>
      <c r="F114" s="37"/>
      <c r="G114" s="37"/>
      <c r="I114" s="37"/>
      <c r="J114" s="37"/>
      <c r="K114" s="37"/>
      <c r="L114" s="37"/>
      <c r="M114" s="37"/>
    </row>
    <row r="115" spans="1:13" ht="15.75">
      <c r="A115" s="131"/>
      <c r="C115" s="37"/>
      <c r="D115" s="37"/>
      <c r="E115" s="37"/>
      <c r="F115" s="37"/>
      <c r="G115" s="37"/>
      <c r="I115" s="37"/>
      <c r="J115" s="37"/>
      <c r="K115" s="37"/>
      <c r="L115" s="37"/>
      <c r="M115" s="37"/>
    </row>
    <row r="116" spans="1:13" ht="15.75">
      <c r="A116" s="131"/>
      <c r="C116" s="37"/>
      <c r="D116" s="37"/>
      <c r="E116" s="37"/>
      <c r="F116" s="37"/>
      <c r="G116" s="37"/>
      <c r="I116" s="37"/>
      <c r="J116" s="37"/>
      <c r="K116" s="37"/>
      <c r="L116" s="37"/>
      <c r="M116" s="37"/>
    </row>
    <row r="117" spans="1:13" ht="15.75">
      <c r="A117" s="131"/>
      <c r="C117" s="37"/>
      <c r="D117" s="37"/>
      <c r="E117" s="37"/>
      <c r="F117" s="37"/>
      <c r="G117" s="37"/>
      <c r="I117" s="37"/>
      <c r="J117" s="37"/>
      <c r="K117" s="37"/>
      <c r="L117" s="37"/>
      <c r="M117" s="37"/>
    </row>
    <row r="118" spans="1:13" ht="15.75">
      <c r="A118" s="131"/>
      <c r="C118" s="37"/>
      <c r="D118" s="37"/>
      <c r="E118" s="37"/>
      <c r="F118" s="37"/>
      <c r="G118" s="37"/>
      <c r="I118" s="37"/>
      <c r="J118" s="37"/>
      <c r="K118" s="37"/>
      <c r="L118" s="37"/>
      <c r="M118" s="37"/>
    </row>
    <row r="119" spans="1:13" ht="15.75">
      <c r="A119" s="131"/>
      <c r="C119" s="37"/>
      <c r="D119" s="37"/>
      <c r="E119" s="37"/>
      <c r="F119" s="37"/>
      <c r="G119" s="37"/>
      <c r="I119" s="37"/>
      <c r="J119" s="37"/>
      <c r="K119" s="37"/>
      <c r="L119" s="37"/>
      <c r="M119" s="37"/>
    </row>
    <row r="120" spans="1:13" ht="15.75">
      <c r="A120" s="131"/>
    </row>
    <row r="121" spans="1:13" ht="15.75">
      <c r="A121" s="131"/>
    </row>
    <row r="122" spans="1:13" ht="15.75">
      <c r="A122" s="131"/>
    </row>
    <row r="123" spans="1:13" ht="15.75">
      <c r="A123" s="131"/>
    </row>
    <row r="124" spans="1:13" ht="15.75">
      <c r="A124" s="131"/>
    </row>
    <row r="125" spans="1:13" ht="15.75">
      <c r="A125" s="131"/>
    </row>
    <row r="126" spans="1:13" ht="15.75">
      <c r="A126" s="131"/>
    </row>
    <row r="127" spans="1:13" ht="15.75">
      <c r="A127" s="131"/>
    </row>
    <row r="128" spans="1:13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D11" sqref="D11"/>
    </sheetView>
  </sheetViews>
  <sheetFormatPr baseColWidth="10" defaultRowHeight="44.25"/>
  <cols>
    <col min="1" max="1" width="253" style="20" customWidth="1"/>
    <col min="2" max="2" width="39.42578125" style="375" customWidth="1"/>
    <col min="3" max="3" width="65.85546875" style="656" customWidth="1"/>
    <col min="4" max="4" width="41.140625" style="375" customWidth="1"/>
    <col min="5" max="5" width="65.85546875" style="375" customWidth="1"/>
    <col min="6" max="6" width="51.140625" style="375" customWidth="1"/>
    <col min="7" max="7" width="65.855468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5.85546875" style="375" customWidth="1"/>
    <col min="12" max="12" width="41.140625" style="375" customWidth="1"/>
    <col min="13" max="13" width="65.85546875" style="375" customWidth="1"/>
    <col min="14" max="14" width="51.140625" style="375" customWidth="1"/>
    <col min="15" max="15" width="65.85546875" style="375" customWidth="1"/>
    <col min="16" max="16" width="64" style="375" customWidth="1"/>
    <col min="17" max="17" width="42.42578125" style="375" customWidth="1"/>
    <col min="18" max="18" width="39.42578125" style="375" customWidth="1"/>
    <col min="19" max="19" width="48.7109375" style="656" customWidth="1"/>
    <col min="20" max="20" width="41.140625" style="375" customWidth="1"/>
    <col min="21" max="21" width="48.7109375" style="375" customWidth="1"/>
    <col min="22" max="22" width="51.140625" style="375" customWidth="1"/>
    <col min="23" max="23" width="48.7109375" style="375" customWidth="1"/>
    <col min="24" max="24" width="64" style="375" customWidth="1"/>
    <col min="25" max="25" width="42.42578125" style="375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9.140625" style="375" customWidth="1"/>
    <col min="257" max="257" width="253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39.42578125" style="375" customWidth="1"/>
    <col min="275" max="275" width="48.7109375" style="375" customWidth="1"/>
    <col min="276" max="276" width="41.140625" style="375" customWidth="1"/>
    <col min="277" max="277" width="48.7109375" style="375" customWidth="1"/>
    <col min="278" max="278" width="51.140625" style="375" customWidth="1"/>
    <col min="279" max="279" width="48.7109375" style="375" customWidth="1"/>
    <col min="280" max="280" width="64" style="375" customWidth="1"/>
    <col min="281" max="281" width="42.42578125" style="375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9.140625" style="375" customWidth="1"/>
    <col min="513" max="513" width="253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39.42578125" style="375" customWidth="1"/>
    <col min="531" max="531" width="48.7109375" style="375" customWidth="1"/>
    <col min="532" max="532" width="41.140625" style="375" customWidth="1"/>
    <col min="533" max="533" width="48.7109375" style="375" customWidth="1"/>
    <col min="534" max="534" width="51.140625" style="375" customWidth="1"/>
    <col min="535" max="535" width="48.7109375" style="375" customWidth="1"/>
    <col min="536" max="536" width="64" style="375" customWidth="1"/>
    <col min="537" max="537" width="42.42578125" style="375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9.140625" style="375" customWidth="1"/>
    <col min="769" max="769" width="253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39.42578125" style="375" customWidth="1"/>
    <col min="787" max="787" width="48.7109375" style="375" customWidth="1"/>
    <col min="788" max="788" width="41.140625" style="375" customWidth="1"/>
    <col min="789" max="789" width="48.7109375" style="375" customWidth="1"/>
    <col min="790" max="790" width="51.140625" style="375" customWidth="1"/>
    <col min="791" max="791" width="48.7109375" style="375" customWidth="1"/>
    <col min="792" max="792" width="64" style="375" customWidth="1"/>
    <col min="793" max="793" width="42.42578125" style="375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9.140625" style="375" customWidth="1"/>
    <col min="1025" max="1025" width="253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39.42578125" style="375" customWidth="1"/>
    <col min="1043" max="1043" width="48.7109375" style="375" customWidth="1"/>
    <col min="1044" max="1044" width="41.140625" style="375" customWidth="1"/>
    <col min="1045" max="1045" width="48.7109375" style="375" customWidth="1"/>
    <col min="1046" max="1046" width="51.140625" style="375" customWidth="1"/>
    <col min="1047" max="1047" width="48.7109375" style="375" customWidth="1"/>
    <col min="1048" max="1048" width="64" style="375" customWidth="1"/>
    <col min="1049" max="1049" width="42.42578125" style="375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9.140625" style="375" customWidth="1"/>
    <col min="1281" max="1281" width="253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39.42578125" style="375" customWidth="1"/>
    <col min="1299" max="1299" width="48.7109375" style="375" customWidth="1"/>
    <col min="1300" max="1300" width="41.140625" style="375" customWidth="1"/>
    <col min="1301" max="1301" width="48.7109375" style="375" customWidth="1"/>
    <col min="1302" max="1302" width="51.140625" style="375" customWidth="1"/>
    <col min="1303" max="1303" width="48.7109375" style="375" customWidth="1"/>
    <col min="1304" max="1304" width="64" style="375" customWidth="1"/>
    <col min="1305" max="1305" width="42.42578125" style="375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9.140625" style="375" customWidth="1"/>
    <col min="1537" max="1537" width="253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39.42578125" style="375" customWidth="1"/>
    <col min="1555" max="1555" width="48.7109375" style="375" customWidth="1"/>
    <col min="1556" max="1556" width="41.140625" style="375" customWidth="1"/>
    <col min="1557" max="1557" width="48.7109375" style="375" customWidth="1"/>
    <col min="1558" max="1558" width="51.140625" style="375" customWidth="1"/>
    <col min="1559" max="1559" width="48.7109375" style="375" customWidth="1"/>
    <col min="1560" max="1560" width="64" style="375" customWidth="1"/>
    <col min="1561" max="1561" width="42.42578125" style="375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9.140625" style="375" customWidth="1"/>
    <col min="1793" max="1793" width="253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39.42578125" style="375" customWidth="1"/>
    <col min="1811" max="1811" width="48.7109375" style="375" customWidth="1"/>
    <col min="1812" max="1812" width="41.140625" style="375" customWidth="1"/>
    <col min="1813" max="1813" width="48.7109375" style="375" customWidth="1"/>
    <col min="1814" max="1814" width="51.140625" style="375" customWidth="1"/>
    <col min="1815" max="1815" width="48.7109375" style="375" customWidth="1"/>
    <col min="1816" max="1816" width="64" style="375" customWidth="1"/>
    <col min="1817" max="1817" width="42.42578125" style="375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9.140625" style="375" customWidth="1"/>
    <col min="2049" max="2049" width="253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39.42578125" style="375" customWidth="1"/>
    <col min="2067" max="2067" width="48.7109375" style="375" customWidth="1"/>
    <col min="2068" max="2068" width="41.140625" style="375" customWidth="1"/>
    <col min="2069" max="2069" width="48.7109375" style="375" customWidth="1"/>
    <col min="2070" max="2070" width="51.140625" style="375" customWidth="1"/>
    <col min="2071" max="2071" width="48.7109375" style="375" customWidth="1"/>
    <col min="2072" max="2072" width="64" style="375" customWidth="1"/>
    <col min="2073" max="2073" width="42.42578125" style="375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9.140625" style="375" customWidth="1"/>
    <col min="2305" max="2305" width="253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39.42578125" style="375" customWidth="1"/>
    <col min="2323" max="2323" width="48.7109375" style="375" customWidth="1"/>
    <col min="2324" max="2324" width="41.140625" style="375" customWidth="1"/>
    <col min="2325" max="2325" width="48.7109375" style="375" customWidth="1"/>
    <col min="2326" max="2326" width="51.140625" style="375" customWidth="1"/>
    <col min="2327" max="2327" width="48.7109375" style="375" customWidth="1"/>
    <col min="2328" max="2328" width="64" style="375" customWidth="1"/>
    <col min="2329" max="2329" width="42.42578125" style="375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9.140625" style="375" customWidth="1"/>
    <col min="2561" max="2561" width="253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39.42578125" style="375" customWidth="1"/>
    <col min="2579" max="2579" width="48.7109375" style="375" customWidth="1"/>
    <col min="2580" max="2580" width="41.140625" style="375" customWidth="1"/>
    <col min="2581" max="2581" width="48.7109375" style="375" customWidth="1"/>
    <col min="2582" max="2582" width="51.140625" style="375" customWidth="1"/>
    <col min="2583" max="2583" width="48.7109375" style="375" customWidth="1"/>
    <col min="2584" max="2584" width="64" style="375" customWidth="1"/>
    <col min="2585" max="2585" width="42.42578125" style="375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9.140625" style="375" customWidth="1"/>
    <col min="2817" max="2817" width="253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39.42578125" style="375" customWidth="1"/>
    <col min="2835" max="2835" width="48.7109375" style="375" customWidth="1"/>
    <col min="2836" max="2836" width="41.140625" style="375" customWidth="1"/>
    <col min="2837" max="2837" width="48.7109375" style="375" customWidth="1"/>
    <col min="2838" max="2838" width="51.140625" style="375" customWidth="1"/>
    <col min="2839" max="2839" width="48.7109375" style="375" customWidth="1"/>
    <col min="2840" max="2840" width="64" style="375" customWidth="1"/>
    <col min="2841" max="2841" width="42.42578125" style="375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9.140625" style="375" customWidth="1"/>
    <col min="3073" max="3073" width="253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39.42578125" style="375" customWidth="1"/>
    <col min="3091" max="3091" width="48.7109375" style="375" customWidth="1"/>
    <col min="3092" max="3092" width="41.140625" style="375" customWidth="1"/>
    <col min="3093" max="3093" width="48.7109375" style="375" customWidth="1"/>
    <col min="3094" max="3094" width="51.140625" style="375" customWidth="1"/>
    <col min="3095" max="3095" width="48.7109375" style="375" customWidth="1"/>
    <col min="3096" max="3096" width="64" style="375" customWidth="1"/>
    <col min="3097" max="3097" width="42.42578125" style="375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9.140625" style="375" customWidth="1"/>
    <col min="3329" max="3329" width="253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39.42578125" style="375" customWidth="1"/>
    <col min="3347" max="3347" width="48.7109375" style="375" customWidth="1"/>
    <col min="3348" max="3348" width="41.140625" style="375" customWidth="1"/>
    <col min="3349" max="3349" width="48.7109375" style="375" customWidth="1"/>
    <col min="3350" max="3350" width="51.140625" style="375" customWidth="1"/>
    <col min="3351" max="3351" width="48.7109375" style="375" customWidth="1"/>
    <col min="3352" max="3352" width="64" style="375" customWidth="1"/>
    <col min="3353" max="3353" width="42.42578125" style="375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9.140625" style="375" customWidth="1"/>
    <col min="3585" max="3585" width="253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39.42578125" style="375" customWidth="1"/>
    <col min="3603" max="3603" width="48.7109375" style="375" customWidth="1"/>
    <col min="3604" max="3604" width="41.140625" style="375" customWidth="1"/>
    <col min="3605" max="3605" width="48.7109375" style="375" customWidth="1"/>
    <col min="3606" max="3606" width="51.140625" style="375" customWidth="1"/>
    <col min="3607" max="3607" width="48.7109375" style="375" customWidth="1"/>
    <col min="3608" max="3608" width="64" style="375" customWidth="1"/>
    <col min="3609" max="3609" width="42.42578125" style="375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9.140625" style="375" customWidth="1"/>
    <col min="3841" max="3841" width="253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39.42578125" style="375" customWidth="1"/>
    <col min="3859" max="3859" width="48.7109375" style="375" customWidth="1"/>
    <col min="3860" max="3860" width="41.140625" style="375" customWidth="1"/>
    <col min="3861" max="3861" width="48.7109375" style="375" customWidth="1"/>
    <col min="3862" max="3862" width="51.140625" style="375" customWidth="1"/>
    <col min="3863" max="3863" width="48.7109375" style="375" customWidth="1"/>
    <col min="3864" max="3864" width="64" style="375" customWidth="1"/>
    <col min="3865" max="3865" width="42.42578125" style="375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9.140625" style="375" customWidth="1"/>
    <col min="4097" max="4097" width="253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39.42578125" style="375" customWidth="1"/>
    <col min="4115" max="4115" width="48.7109375" style="375" customWidth="1"/>
    <col min="4116" max="4116" width="41.140625" style="375" customWidth="1"/>
    <col min="4117" max="4117" width="48.7109375" style="375" customWidth="1"/>
    <col min="4118" max="4118" width="51.140625" style="375" customWidth="1"/>
    <col min="4119" max="4119" width="48.7109375" style="375" customWidth="1"/>
    <col min="4120" max="4120" width="64" style="375" customWidth="1"/>
    <col min="4121" max="4121" width="42.42578125" style="375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9.140625" style="375" customWidth="1"/>
    <col min="4353" max="4353" width="253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39.42578125" style="375" customWidth="1"/>
    <col min="4371" max="4371" width="48.7109375" style="375" customWidth="1"/>
    <col min="4372" max="4372" width="41.140625" style="375" customWidth="1"/>
    <col min="4373" max="4373" width="48.7109375" style="375" customWidth="1"/>
    <col min="4374" max="4374" width="51.140625" style="375" customWidth="1"/>
    <col min="4375" max="4375" width="48.7109375" style="375" customWidth="1"/>
    <col min="4376" max="4376" width="64" style="375" customWidth="1"/>
    <col min="4377" max="4377" width="42.42578125" style="375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9.140625" style="375" customWidth="1"/>
    <col min="4609" max="4609" width="253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39.42578125" style="375" customWidth="1"/>
    <col min="4627" max="4627" width="48.7109375" style="375" customWidth="1"/>
    <col min="4628" max="4628" width="41.140625" style="375" customWidth="1"/>
    <col min="4629" max="4629" width="48.7109375" style="375" customWidth="1"/>
    <col min="4630" max="4630" width="51.140625" style="375" customWidth="1"/>
    <col min="4631" max="4631" width="48.7109375" style="375" customWidth="1"/>
    <col min="4632" max="4632" width="64" style="375" customWidth="1"/>
    <col min="4633" max="4633" width="42.42578125" style="375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9.140625" style="375" customWidth="1"/>
    <col min="4865" max="4865" width="253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39.42578125" style="375" customWidth="1"/>
    <col min="4883" max="4883" width="48.7109375" style="375" customWidth="1"/>
    <col min="4884" max="4884" width="41.140625" style="375" customWidth="1"/>
    <col min="4885" max="4885" width="48.7109375" style="375" customWidth="1"/>
    <col min="4886" max="4886" width="51.140625" style="375" customWidth="1"/>
    <col min="4887" max="4887" width="48.7109375" style="375" customWidth="1"/>
    <col min="4888" max="4888" width="64" style="375" customWidth="1"/>
    <col min="4889" max="4889" width="42.42578125" style="375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9.140625" style="375" customWidth="1"/>
    <col min="5121" max="5121" width="253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39.42578125" style="375" customWidth="1"/>
    <col min="5139" max="5139" width="48.7109375" style="375" customWidth="1"/>
    <col min="5140" max="5140" width="41.140625" style="375" customWidth="1"/>
    <col min="5141" max="5141" width="48.7109375" style="375" customWidth="1"/>
    <col min="5142" max="5142" width="51.140625" style="375" customWidth="1"/>
    <col min="5143" max="5143" width="48.7109375" style="375" customWidth="1"/>
    <col min="5144" max="5144" width="64" style="375" customWidth="1"/>
    <col min="5145" max="5145" width="42.42578125" style="375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9.140625" style="375" customWidth="1"/>
    <col min="5377" max="5377" width="253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39.42578125" style="375" customWidth="1"/>
    <col min="5395" max="5395" width="48.7109375" style="375" customWidth="1"/>
    <col min="5396" max="5396" width="41.140625" style="375" customWidth="1"/>
    <col min="5397" max="5397" width="48.7109375" style="375" customWidth="1"/>
    <col min="5398" max="5398" width="51.140625" style="375" customWidth="1"/>
    <col min="5399" max="5399" width="48.7109375" style="375" customWidth="1"/>
    <col min="5400" max="5400" width="64" style="375" customWidth="1"/>
    <col min="5401" max="5401" width="42.42578125" style="375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9.140625" style="375" customWidth="1"/>
    <col min="5633" max="5633" width="253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39.42578125" style="375" customWidth="1"/>
    <col min="5651" max="5651" width="48.7109375" style="375" customWidth="1"/>
    <col min="5652" max="5652" width="41.140625" style="375" customWidth="1"/>
    <col min="5653" max="5653" width="48.7109375" style="375" customWidth="1"/>
    <col min="5654" max="5654" width="51.140625" style="375" customWidth="1"/>
    <col min="5655" max="5655" width="48.7109375" style="375" customWidth="1"/>
    <col min="5656" max="5656" width="64" style="375" customWidth="1"/>
    <col min="5657" max="5657" width="42.42578125" style="375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9.140625" style="375" customWidth="1"/>
    <col min="5889" max="5889" width="253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39.42578125" style="375" customWidth="1"/>
    <col min="5907" max="5907" width="48.7109375" style="375" customWidth="1"/>
    <col min="5908" max="5908" width="41.140625" style="375" customWidth="1"/>
    <col min="5909" max="5909" width="48.7109375" style="375" customWidth="1"/>
    <col min="5910" max="5910" width="51.140625" style="375" customWidth="1"/>
    <col min="5911" max="5911" width="48.7109375" style="375" customWidth="1"/>
    <col min="5912" max="5912" width="64" style="375" customWidth="1"/>
    <col min="5913" max="5913" width="42.42578125" style="375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9.140625" style="375" customWidth="1"/>
    <col min="6145" max="6145" width="253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39.42578125" style="375" customWidth="1"/>
    <col min="6163" max="6163" width="48.7109375" style="375" customWidth="1"/>
    <col min="6164" max="6164" width="41.140625" style="375" customWidth="1"/>
    <col min="6165" max="6165" width="48.7109375" style="375" customWidth="1"/>
    <col min="6166" max="6166" width="51.140625" style="375" customWidth="1"/>
    <col min="6167" max="6167" width="48.7109375" style="375" customWidth="1"/>
    <col min="6168" max="6168" width="64" style="375" customWidth="1"/>
    <col min="6169" max="6169" width="42.42578125" style="375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9.140625" style="375" customWidth="1"/>
    <col min="6401" max="6401" width="253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39.42578125" style="375" customWidth="1"/>
    <col min="6419" max="6419" width="48.7109375" style="375" customWidth="1"/>
    <col min="6420" max="6420" width="41.140625" style="375" customWidth="1"/>
    <col min="6421" max="6421" width="48.7109375" style="375" customWidth="1"/>
    <col min="6422" max="6422" width="51.140625" style="375" customWidth="1"/>
    <col min="6423" max="6423" width="48.7109375" style="375" customWidth="1"/>
    <col min="6424" max="6424" width="64" style="375" customWidth="1"/>
    <col min="6425" max="6425" width="42.42578125" style="375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9.140625" style="375" customWidth="1"/>
    <col min="6657" max="6657" width="253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39.42578125" style="375" customWidth="1"/>
    <col min="6675" max="6675" width="48.7109375" style="375" customWidth="1"/>
    <col min="6676" max="6676" width="41.140625" style="375" customWidth="1"/>
    <col min="6677" max="6677" width="48.7109375" style="375" customWidth="1"/>
    <col min="6678" max="6678" width="51.140625" style="375" customWidth="1"/>
    <col min="6679" max="6679" width="48.7109375" style="375" customWidth="1"/>
    <col min="6680" max="6680" width="64" style="375" customWidth="1"/>
    <col min="6681" max="6681" width="42.42578125" style="375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9.140625" style="375" customWidth="1"/>
    <col min="6913" max="6913" width="253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39.42578125" style="375" customWidth="1"/>
    <col min="6931" max="6931" width="48.7109375" style="375" customWidth="1"/>
    <col min="6932" max="6932" width="41.140625" style="375" customWidth="1"/>
    <col min="6933" max="6933" width="48.7109375" style="375" customWidth="1"/>
    <col min="6934" max="6934" width="51.140625" style="375" customWidth="1"/>
    <col min="6935" max="6935" width="48.7109375" style="375" customWidth="1"/>
    <col min="6936" max="6936" width="64" style="375" customWidth="1"/>
    <col min="6937" max="6937" width="42.42578125" style="375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9.140625" style="375" customWidth="1"/>
    <col min="7169" max="7169" width="253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39.42578125" style="375" customWidth="1"/>
    <col min="7187" max="7187" width="48.7109375" style="375" customWidth="1"/>
    <col min="7188" max="7188" width="41.140625" style="375" customWidth="1"/>
    <col min="7189" max="7189" width="48.7109375" style="375" customWidth="1"/>
    <col min="7190" max="7190" width="51.140625" style="375" customWidth="1"/>
    <col min="7191" max="7191" width="48.7109375" style="375" customWidth="1"/>
    <col min="7192" max="7192" width="64" style="375" customWidth="1"/>
    <col min="7193" max="7193" width="42.42578125" style="375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9.140625" style="375" customWidth="1"/>
    <col min="7425" max="7425" width="253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39.42578125" style="375" customWidth="1"/>
    <col min="7443" max="7443" width="48.7109375" style="375" customWidth="1"/>
    <col min="7444" max="7444" width="41.140625" style="375" customWidth="1"/>
    <col min="7445" max="7445" width="48.7109375" style="375" customWidth="1"/>
    <col min="7446" max="7446" width="51.140625" style="375" customWidth="1"/>
    <col min="7447" max="7447" width="48.7109375" style="375" customWidth="1"/>
    <col min="7448" max="7448" width="64" style="375" customWidth="1"/>
    <col min="7449" max="7449" width="42.42578125" style="375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9.140625" style="375" customWidth="1"/>
    <col min="7681" max="7681" width="253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39.42578125" style="375" customWidth="1"/>
    <col min="7699" max="7699" width="48.7109375" style="375" customWidth="1"/>
    <col min="7700" max="7700" width="41.140625" style="375" customWidth="1"/>
    <col min="7701" max="7701" width="48.7109375" style="375" customWidth="1"/>
    <col min="7702" max="7702" width="51.140625" style="375" customWidth="1"/>
    <col min="7703" max="7703" width="48.7109375" style="375" customWidth="1"/>
    <col min="7704" max="7704" width="64" style="375" customWidth="1"/>
    <col min="7705" max="7705" width="42.42578125" style="375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9.140625" style="375" customWidth="1"/>
    <col min="7937" max="7937" width="253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39.42578125" style="375" customWidth="1"/>
    <col min="7955" max="7955" width="48.7109375" style="375" customWidth="1"/>
    <col min="7956" max="7956" width="41.140625" style="375" customWidth="1"/>
    <col min="7957" max="7957" width="48.7109375" style="375" customWidth="1"/>
    <col min="7958" max="7958" width="51.140625" style="375" customWidth="1"/>
    <col min="7959" max="7959" width="48.7109375" style="375" customWidth="1"/>
    <col min="7960" max="7960" width="64" style="375" customWidth="1"/>
    <col min="7961" max="7961" width="42.42578125" style="375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9.140625" style="375" customWidth="1"/>
    <col min="8193" max="8193" width="253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39.42578125" style="375" customWidth="1"/>
    <col min="8211" max="8211" width="48.7109375" style="375" customWidth="1"/>
    <col min="8212" max="8212" width="41.140625" style="375" customWidth="1"/>
    <col min="8213" max="8213" width="48.7109375" style="375" customWidth="1"/>
    <col min="8214" max="8214" width="51.140625" style="375" customWidth="1"/>
    <col min="8215" max="8215" width="48.7109375" style="375" customWidth="1"/>
    <col min="8216" max="8216" width="64" style="375" customWidth="1"/>
    <col min="8217" max="8217" width="42.42578125" style="375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9.140625" style="375" customWidth="1"/>
    <col min="8449" max="8449" width="253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39.42578125" style="375" customWidth="1"/>
    <col min="8467" max="8467" width="48.7109375" style="375" customWidth="1"/>
    <col min="8468" max="8468" width="41.140625" style="375" customWidth="1"/>
    <col min="8469" max="8469" width="48.7109375" style="375" customWidth="1"/>
    <col min="8470" max="8470" width="51.140625" style="375" customWidth="1"/>
    <col min="8471" max="8471" width="48.7109375" style="375" customWidth="1"/>
    <col min="8472" max="8472" width="64" style="375" customWidth="1"/>
    <col min="8473" max="8473" width="42.42578125" style="375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9.140625" style="375" customWidth="1"/>
    <col min="8705" max="8705" width="253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39.42578125" style="375" customWidth="1"/>
    <col min="8723" max="8723" width="48.7109375" style="375" customWidth="1"/>
    <col min="8724" max="8724" width="41.140625" style="375" customWidth="1"/>
    <col min="8725" max="8725" width="48.7109375" style="375" customWidth="1"/>
    <col min="8726" max="8726" width="51.140625" style="375" customWidth="1"/>
    <col min="8727" max="8727" width="48.7109375" style="375" customWidth="1"/>
    <col min="8728" max="8728" width="64" style="375" customWidth="1"/>
    <col min="8729" max="8729" width="42.42578125" style="375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9.140625" style="375" customWidth="1"/>
    <col min="8961" max="8961" width="253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39.42578125" style="375" customWidth="1"/>
    <col min="8979" max="8979" width="48.7109375" style="375" customWidth="1"/>
    <col min="8980" max="8980" width="41.140625" style="375" customWidth="1"/>
    <col min="8981" max="8981" width="48.7109375" style="375" customWidth="1"/>
    <col min="8982" max="8982" width="51.140625" style="375" customWidth="1"/>
    <col min="8983" max="8983" width="48.7109375" style="375" customWidth="1"/>
    <col min="8984" max="8984" width="64" style="375" customWidth="1"/>
    <col min="8985" max="8985" width="42.42578125" style="375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9.140625" style="375" customWidth="1"/>
    <col min="9217" max="9217" width="253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39.42578125" style="375" customWidth="1"/>
    <col min="9235" max="9235" width="48.7109375" style="375" customWidth="1"/>
    <col min="9236" max="9236" width="41.140625" style="375" customWidth="1"/>
    <col min="9237" max="9237" width="48.7109375" style="375" customWidth="1"/>
    <col min="9238" max="9238" width="51.140625" style="375" customWidth="1"/>
    <col min="9239" max="9239" width="48.7109375" style="375" customWidth="1"/>
    <col min="9240" max="9240" width="64" style="375" customWidth="1"/>
    <col min="9241" max="9241" width="42.42578125" style="375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9.140625" style="375" customWidth="1"/>
    <col min="9473" max="9473" width="253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39.42578125" style="375" customWidth="1"/>
    <col min="9491" max="9491" width="48.7109375" style="375" customWidth="1"/>
    <col min="9492" max="9492" width="41.140625" style="375" customWidth="1"/>
    <col min="9493" max="9493" width="48.7109375" style="375" customWidth="1"/>
    <col min="9494" max="9494" width="51.140625" style="375" customWidth="1"/>
    <col min="9495" max="9495" width="48.7109375" style="375" customWidth="1"/>
    <col min="9496" max="9496" width="64" style="375" customWidth="1"/>
    <col min="9497" max="9497" width="42.42578125" style="375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9.140625" style="375" customWidth="1"/>
    <col min="9729" max="9729" width="253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39.42578125" style="375" customWidth="1"/>
    <col min="9747" max="9747" width="48.7109375" style="375" customWidth="1"/>
    <col min="9748" max="9748" width="41.140625" style="375" customWidth="1"/>
    <col min="9749" max="9749" width="48.7109375" style="375" customWidth="1"/>
    <col min="9750" max="9750" width="51.140625" style="375" customWidth="1"/>
    <col min="9751" max="9751" width="48.7109375" style="375" customWidth="1"/>
    <col min="9752" max="9752" width="64" style="375" customWidth="1"/>
    <col min="9753" max="9753" width="42.42578125" style="375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9.140625" style="375" customWidth="1"/>
    <col min="9985" max="9985" width="253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39.42578125" style="375" customWidth="1"/>
    <col min="10003" max="10003" width="48.7109375" style="375" customWidth="1"/>
    <col min="10004" max="10004" width="41.140625" style="375" customWidth="1"/>
    <col min="10005" max="10005" width="48.7109375" style="375" customWidth="1"/>
    <col min="10006" max="10006" width="51.140625" style="375" customWidth="1"/>
    <col min="10007" max="10007" width="48.7109375" style="375" customWidth="1"/>
    <col min="10008" max="10008" width="64" style="375" customWidth="1"/>
    <col min="10009" max="10009" width="42.42578125" style="375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9.140625" style="375" customWidth="1"/>
    <col min="10241" max="10241" width="253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39.42578125" style="375" customWidth="1"/>
    <col min="10259" max="10259" width="48.7109375" style="375" customWidth="1"/>
    <col min="10260" max="10260" width="41.140625" style="375" customWidth="1"/>
    <col min="10261" max="10261" width="48.7109375" style="375" customWidth="1"/>
    <col min="10262" max="10262" width="51.140625" style="375" customWidth="1"/>
    <col min="10263" max="10263" width="48.7109375" style="375" customWidth="1"/>
    <col min="10264" max="10264" width="64" style="375" customWidth="1"/>
    <col min="10265" max="10265" width="42.42578125" style="375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9.140625" style="375" customWidth="1"/>
    <col min="10497" max="10497" width="253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39.42578125" style="375" customWidth="1"/>
    <col min="10515" max="10515" width="48.7109375" style="375" customWidth="1"/>
    <col min="10516" max="10516" width="41.140625" style="375" customWidth="1"/>
    <col min="10517" max="10517" width="48.7109375" style="375" customWidth="1"/>
    <col min="10518" max="10518" width="51.140625" style="375" customWidth="1"/>
    <col min="10519" max="10519" width="48.7109375" style="375" customWidth="1"/>
    <col min="10520" max="10520" width="64" style="375" customWidth="1"/>
    <col min="10521" max="10521" width="42.42578125" style="375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9.140625" style="375" customWidth="1"/>
    <col min="10753" max="10753" width="253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39.42578125" style="375" customWidth="1"/>
    <col min="10771" max="10771" width="48.7109375" style="375" customWidth="1"/>
    <col min="10772" max="10772" width="41.140625" style="375" customWidth="1"/>
    <col min="10773" max="10773" width="48.7109375" style="375" customWidth="1"/>
    <col min="10774" max="10774" width="51.140625" style="375" customWidth="1"/>
    <col min="10775" max="10775" width="48.7109375" style="375" customWidth="1"/>
    <col min="10776" max="10776" width="64" style="375" customWidth="1"/>
    <col min="10777" max="10777" width="42.42578125" style="375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9.140625" style="375" customWidth="1"/>
    <col min="11009" max="11009" width="253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39.42578125" style="375" customWidth="1"/>
    <col min="11027" max="11027" width="48.7109375" style="375" customWidth="1"/>
    <col min="11028" max="11028" width="41.140625" style="375" customWidth="1"/>
    <col min="11029" max="11029" width="48.7109375" style="375" customWidth="1"/>
    <col min="11030" max="11030" width="51.140625" style="375" customWidth="1"/>
    <col min="11031" max="11031" width="48.7109375" style="375" customWidth="1"/>
    <col min="11032" max="11032" width="64" style="375" customWidth="1"/>
    <col min="11033" max="11033" width="42.42578125" style="375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9.140625" style="375" customWidth="1"/>
    <col min="11265" max="11265" width="253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39.42578125" style="375" customWidth="1"/>
    <col min="11283" max="11283" width="48.7109375" style="375" customWidth="1"/>
    <col min="11284" max="11284" width="41.140625" style="375" customWidth="1"/>
    <col min="11285" max="11285" width="48.7109375" style="375" customWidth="1"/>
    <col min="11286" max="11286" width="51.140625" style="375" customWidth="1"/>
    <col min="11287" max="11287" width="48.7109375" style="375" customWidth="1"/>
    <col min="11288" max="11288" width="64" style="375" customWidth="1"/>
    <col min="11289" max="11289" width="42.42578125" style="375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9.140625" style="375" customWidth="1"/>
    <col min="11521" max="11521" width="253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39.42578125" style="375" customWidth="1"/>
    <col min="11539" max="11539" width="48.7109375" style="375" customWidth="1"/>
    <col min="11540" max="11540" width="41.140625" style="375" customWidth="1"/>
    <col min="11541" max="11541" width="48.7109375" style="375" customWidth="1"/>
    <col min="11542" max="11542" width="51.140625" style="375" customWidth="1"/>
    <col min="11543" max="11543" width="48.7109375" style="375" customWidth="1"/>
    <col min="11544" max="11544" width="64" style="375" customWidth="1"/>
    <col min="11545" max="11545" width="42.42578125" style="375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9.140625" style="375" customWidth="1"/>
    <col min="11777" max="11777" width="253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39.42578125" style="375" customWidth="1"/>
    <col min="11795" max="11795" width="48.7109375" style="375" customWidth="1"/>
    <col min="11796" max="11796" width="41.140625" style="375" customWidth="1"/>
    <col min="11797" max="11797" width="48.7109375" style="375" customWidth="1"/>
    <col min="11798" max="11798" width="51.140625" style="375" customWidth="1"/>
    <col min="11799" max="11799" width="48.7109375" style="375" customWidth="1"/>
    <col min="11800" max="11800" width="64" style="375" customWidth="1"/>
    <col min="11801" max="11801" width="42.42578125" style="375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9.140625" style="375" customWidth="1"/>
    <col min="12033" max="12033" width="253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39.42578125" style="375" customWidth="1"/>
    <col min="12051" max="12051" width="48.7109375" style="375" customWidth="1"/>
    <col min="12052" max="12052" width="41.140625" style="375" customWidth="1"/>
    <col min="12053" max="12053" width="48.7109375" style="375" customWidth="1"/>
    <col min="12054" max="12054" width="51.140625" style="375" customWidth="1"/>
    <col min="12055" max="12055" width="48.7109375" style="375" customWidth="1"/>
    <col min="12056" max="12056" width="64" style="375" customWidth="1"/>
    <col min="12057" max="12057" width="42.42578125" style="375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9.140625" style="375" customWidth="1"/>
    <col min="12289" max="12289" width="253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39.42578125" style="375" customWidth="1"/>
    <col min="12307" max="12307" width="48.7109375" style="375" customWidth="1"/>
    <col min="12308" max="12308" width="41.140625" style="375" customWidth="1"/>
    <col min="12309" max="12309" width="48.7109375" style="375" customWidth="1"/>
    <col min="12310" max="12310" width="51.140625" style="375" customWidth="1"/>
    <col min="12311" max="12311" width="48.7109375" style="375" customWidth="1"/>
    <col min="12312" max="12312" width="64" style="375" customWidth="1"/>
    <col min="12313" max="12313" width="42.42578125" style="375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9.140625" style="375" customWidth="1"/>
    <col min="12545" max="12545" width="253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39.42578125" style="375" customWidth="1"/>
    <col min="12563" max="12563" width="48.7109375" style="375" customWidth="1"/>
    <col min="12564" max="12564" width="41.140625" style="375" customWidth="1"/>
    <col min="12565" max="12565" width="48.7109375" style="375" customWidth="1"/>
    <col min="12566" max="12566" width="51.140625" style="375" customWidth="1"/>
    <col min="12567" max="12567" width="48.7109375" style="375" customWidth="1"/>
    <col min="12568" max="12568" width="64" style="375" customWidth="1"/>
    <col min="12569" max="12569" width="42.42578125" style="375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9.140625" style="375" customWidth="1"/>
    <col min="12801" max="12801" width="253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39.42578125" style="375" customWidth="1"/>
    <col min="12819" max="12819" width="48.7109375" style="375" customWidth="1"/>
    <col min="12820" max="12820" width="41.140625" style="375" customWidth="1"/>
    <col min="12821" max="12821" width="48.7109375" style="375" customWidth="1"/>
    <col min="12822" max="12822" width="51.140625" style="375" customWidth="1"/>
    <col min="12823" max="12823" width="48.7109375" style="375" customWidth="1"/>
    <col min="12824" max="12824" width="64" style="375" customWidth="1"/>
    <col min="12825" max="12825" width="42.42578125" style="375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9.140625" style="375" customWidth="1"/>
    <col min="13057" max="13057" width="253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39.42578125" style="375" customWidth="1"/>
    <col min="13075" max="13075" width="48.7109375" style="375" customWidth="1"/>
    <col min="13076" max="13076" width="41.140625" style="375" customWidth="1"/>
    <col min="13077" max="13077" width="48.7109375" style="375" customWidth="1"/>
    <col min="13078" max="13078" width="51.140625" style="375" customWidth="1"/>
    <col min="13079" max="13079" width="48.7109375" style="375" customWidth="1"/>
    <col min="13080" max="13080" width="64" style="375" customWidth="1"/>
    <col min="13081" max="13081" width="42.42578125" style="375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9.140625" style="375" customWidth="1"/>
    <col min="13313" max="13313" width="253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39.42578125" style="375" customWidth="1"/>
    <col min="13331" max="13331" width="48.7109375" style="375" customWidth="1"/>
    <col min="13332" max="13332" width="41.140625" style="375" customWidth="1"/>
    <col min="13333" max="13333" width="48.7109375" style="375" customWidth="1"/>
    <col min="13334" max="13334" width="51.140625" style="375" customWidth="1"/>
    <col min="13335" max="13335" width="48.7109375" style="375" customWidth="1"/>
    <col min="13336" max="13336" width="64" style="375" customWidth="1"/>
    <col min="13337" max="13337" width="42.42578125" style="375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9.140625" style="375" customWidth="1"/>
    <col min="13569" max="13569" width="253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39.42578125" style="375" customWidth="1"/>
    <col min="13587" max="13587" width="48.7109375" style="375" customWidth="1"/>
    <col min="13588" max="13588" width="41.140625" style="375" customWidth="1"/>
    <col min="13589" max="13589" width="48.7109375" style="375" customWidth="1"/>
    <col min="13590" max="13590" width="51.140625" style="375" customWidth="1"/>
    <col min="13591" max="13591" width="48.7109375" style="375" customWidth="1"/>
    <col min="13592" max="13592" width="64" style="375" customWidth="1"/>
    <col min="13593" max="13593" width="42.42578125" style="375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9.140625" style="375" customWidth="1"/>
    <col min="13825" max="13825" width="253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39.42578125" style="375" customWidth="1"/>
    <col min="13843" max="13843" width="48.7109375" style="375" customWidth="1"/>
    <col min="13844" max="13844" width="41.140625" style="375" customWidth="1"/>
    <col min="13845" max="13845" width="48.7109375" style="375" customWidth="1"/>
    <col min="13846" max="13846" width="51.140625" style="375" customWidth="1"/>
    <col min="13847" max="13847" width="48.7109375" style="375" customWidth="1"/>
    <col min="13848" max="13848" width="64" style="375" customWidth="1"/>
    <col min="13849" max="13849" width="42.42578125" style="375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9.140625" style="375" customWidth="1"/>
    <col min="14081" max="14081" width="253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39.42578125" style="375" customWidth="1"/>
    <col min="14099" max="14099" width="48.7109375" style="375" customWidth="1"/>
    <col min="14100" max="14100" width="41.140625" style="375" customWidth="1"/>
    <col min="14101" max="14101" width="48.7109375" style="375" customWidth="1"/>
    <col min="14102" max="14102" width="51.140625" style="375" customWidth="1"/>
    <col min="14103" max="14103" width="48.7109375" style="375" customWidth="1"/>
    <col min="14104" max="14104" width="64" style="375" customWidth="1"/>
    <col min="14105" max="14105" width="42.42578125" style="375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9.140625" style="375" customWidth="1"/>
    <col min="14337" max="14337" width="253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39.42578125" style="375" customWidth="1"/>
    <col min="14355" max="14355" width="48.7109375" style="375" customWidth="1"/>
    <col min="14356" max="14356" width="41.140625" style="375" customWidth="1"/>
    <col min="14357" max="14357" width="48.7109375" style="375" customWidth="1"/>
    <col min="14358" max="14358" width="51.140625" style="375" customWidth="1"/>
    <col min="14359" max="14359" width="48.7109375" style="375" customWidth="1"/>
    <col min="14360" max="14360" width="64" style="375" customWidth="1"/>
    <col min="14361" max="14361" width="42.42578125" style="375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9.140625" style="375" customWidth="1"/>
    <col min="14593" max="14593" width="253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39.42578125" style="375" customWidth="1"/>
    <col min="14611" max="14611" width="48.7109375" style="375" customWidth="1"/>
    <col min="14612" max="14612" width="41.140625" style="375" customWidth="1"/>
    <col min="14613" max="14613" width="48.7109375" style="375" customWidth="1"/>
    <col min="14614" max="14614" width="51.140625" style="375" customWidth="1"/>
    <col min="14615" max="14615" width="48.7109375" style="375" customWidth="1"/>
    <col min="14616" max="14616" width="64" style="375" customWidth="1"/>
    <col min="14617" max="14617" width="42.42578125" style="375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9.140625" style="375" customWidth="1"/>
    <col min="14849" max="14849" width="253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39.42578125" style="375" customWidth="1"/>
    <col min="14867" max="14867" width="48.7109375" style="375" customWidth="1"/>
    <col min="14868" max="14868" width="41.140625" style="375" customWidth="1"/>
    <col min="14869" max="14869" width="48.7109375" style="375" customWidth="1"/>
    <col min="14870" max="14870" width="51.140625" style="375" customWidth="1"/>
    <col min="14871" max="14871" width="48.7109375" style="375" customWidth="1"/>
    <col min="14872" max="14872" width="64" style="375" customWidth="1"/>
    <col min="14873" max="14873" width="42.42578125" style="375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9.140625" style="375" customWidth="1"/>
    <col min="15105" max="15105" width="253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39.42578125" style="375" customWidth="1"/>
    <col min="15123" max="15123" width="48.7109375" style="375" customWidth="1"/>
    <col min="15124" max="15124" width="41.140625" style="375" customWidth="1"/>
    <col min="15125" max="15125" width="48.7109375" style="375" customWidth="1"/>
    <col min="15126" max="15126" width="51.140625" style="375" customWidth="1"/>
    <col min="15127" max="15127" width="48.7109375" style="375" customWidth="1"/>
    <col min="15128" max="15128" width="64" style="375" customWidth="1"/>
    <col min="15129" max="15129" width="42.42578125" style="375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9.140625" style="375" customWidth="1"/>
    <col min="15361" max="15361" width="253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39.42578125" style="375" customWidth="1"/>
    <col min="15379" max="15379" width="48.7109375" style="375" customWidth="1"/>
    <col min="15380" max="15380" width="41.140625" style="375" customWidth="1"/>
    <col min="15381" max="15381" width="48.7109375" style="375" customWidth="1"/>
    <col min="15382" max="15382" width="51.140625" style="375" customWidth="1"/>
    <col min="15383" max="15383" width="48.7109375" style="375" customWidth="1"/>
    <col min="15384" max="15384" width="64" style="375" customWidth="1"/>
    <col min="15385" max="15385" width="42.42578125" style="375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9.140625" style="375" customWidth="1"/>
    <col min="15617" max="15617" width="253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39.42578125" style="375" customWidth="1"/>
    <col min="15635" max="15635" width="48.7109375" style="375" customWidth="1"/>
    <col min="15636" max="15636" width="41.140625" style="375" customWidth="1"/>
    <col min="15637" max="15637" width="48.7109375" style="375" customWidth="1"/>
    <col min="15638" max="15638" width="51.140625" style="375" customWidth="1"/>
    <col min="15639" max="15639" width="48.7109375" style="375" customWidth="1"/>
    <col min="15640" max="15640" width="64" style="375" customWidth="1"/>
    <col min="15641" max="15641" width="42.42578125" style="375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9.140625" style="375" customWidth="1"/>
    <col min="15873" max="15873" width="253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39.42578125" style="375" customWidth="1"/>
    <col min="15891" max="15891" width="48.7109375" style="375" customWidth="1"/>
    <col min="15892" max="15892" width="41.140625" style="375" customWidth="1"/>
    <col min="15893" max="15893" width="48.7109375" style="375" customWidth="1"/>
    <col min="15894" max="15894" width="51.140625" style="375" customWidth="1"/>
    <col min="15895" max="15895" width="48.7109375" style="375" customWidth="1"/>
    <col min="15896" max="15896" width="64" style="375" customWidth="1"/>
    <col min="15897" max="15897" width="42.42578125" style="375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9.140625" style="375" customWidth="1"/>
    <col min="16129" max="16129" width="253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39.42578125" style="375" customWidth="1"/>
    <col min="16147" max="16147" width="48.7109375" style="375" customWidth="1"/>
    <col min="16148" max="16148" width="41.140625" style="375" customWidth="1"/>
    <col min="16149" max="16149" width="48.7109375" style="375" customWidth="1"/>
    <col min="16150" max="16150" width="51.140625" style="375" customWidth="1"/>
    <col min="16151" max="16151" width="48.7109375" style="375" customWidth="1"/>
    <col min="16152" max="16152" width="64" style="375" customWidth="1"/>
    <col min="16153" max="16153" width="42.42578125" style="375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9.140625" style="375" customWidth="1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188"/>
      <c r="T1" s="92"/>
      <c r="U1" s="92"/>
      <c r="V1" s="92"/>
      <c r="W1" s="92"/>
      <c r="X1" s="92"/>
      <c r="Y1" s="92"/>
    </row>
    <row r="2" spans="1:26" s="2" customFormat="1" ht="145.5" customHeight="1">
      <c r="A2" s="856" t="s">
        <v>548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</row>
    <row r="3" spans="1:26" s="2" customFormat="1" ht="75" customHeight="1">
      <c r="A3" s="856" t="s">
        <v>166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</row>
    <row r="6" spans="1:26" ht="6" customHeight="1"/>
    <row r="7" spans="1:26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59"/>
      <c r="S7" s="192"/>
      <c r="T7" s="160"/>
      <c r="U7" s="160"/>
      <c r="V7" s="159"/>
      <c r="W7" s="159"/>
      <c r="X7" s="159"/>
      <c r="Y7" s="159"/>
    </row>
    <row r="8" spans="1:26" s="195" customFormat="1" ht="118.5" customHeight="1">
      <c r="A8" s="194"/>
      <c r="B8" s="858" t="s">
        <v>551</v>
      </c>
      <c r="C8" s="858"/>
      <c r="D8" s="858"/>
      <c r="E8" s="858"/>
      <c r="F8" s="858"/>
      <c r="G8" s="858"/>
      <c r="H8" s="858"/>
      <c r="I8" s="858"/>
      <c r="J8" s="858" t="s">
        <v>550</v>
      </c>
      <c r="K8" s="858"/>
      <c r="L8" s="858"/>
      <c r="M8" s="858"/>
      <c r="N8" s="858"/>
      <c r="O8" s="858"/>
      <c r="P8" s="858"/>
      <c r="Q8" s="858"/>
      <c r="R8" s="858" t="s">
        <v>116</v>
      </c>
      <c r="S8" s="858"/>
      <c r="T8" s="858"/>
      <c r="U8" s="858"/>
      <c r="V8" s="858"/>
      <c r="W8" s="858"/>
      <c r="X8" s="858"/>
      <c r="Y8" s="858"/>
      <c r="Z8" s="195">
        <v>1</v>
      </c>
    </row>
    <row r="9" spans="1:26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196" t="s">
        <v>41</v>
      </c>
      <c r="S9" s="197" t="s">
        <v>167</v>
      </c>
      <c r="T9" s="196" t="s">
        <v>168</v>
      </c>
      <c r="U9" s="198" t="s">
        <v>169</v>
      </c>
      <c r="V9" s="199" t="s">
        <v>170</v>
      </c>
      <c r="W9" s="198" t="s">
        <v>171</v>
      </c>
      <c r="X9" s="196" t="s">
        <v>172</v>
      </c>
      <c r="Y9" s="199" t="s">
        <v>43</v>
      </c>
      <c r="Z9" s="202">
        <v>1</v>
      </c>
    </row>
    <row r="10" spans="1:26" ht="111.75" customHeight="1">
      <c r="A10" s="203" t="s">
        <v>136</v>
      </c>
      <c r="B10" s="204">
        <v>824989.25793560001</v>
      </c>
      <c r="C10" s="204">
        <v>11576.106476199999</v>
      </c>
      <c r="D10" s="204">
        <v>1911.4704994000001</v>
      </c>
      <c r="E10" s="204">
        <v>69.000489999999999</v>
      </c>
      <c r="F10" s="204">
        <v>10733.984528000001</v>
      </c>
      <c r="G10" s="204">
        <v>756.39288340000007</v>
      </c>
      <c r="H10" s="204">
        <v>303.83812</v>
      </c>
      <c r="I10" s="204">
        <v>850340.05092999991</v>
      </c>
      <c r="J10" s="204">
        <v>44006.128507399997</v>
      </c>
      <c r="K10" s="204">
        <v>3827.1591000000003</v>
      </c>
      <c r="L10" s="204">
        <v>681.67227000000003</v>
      </c>
      <c r="M10" s="204">
        <v>613.07979</v>
      </c>
      <c r="N10" s="204">
        <v>2398.4438799999998</v>
      </c>
      <c r="O10" s="204">
        <v>0</v>
      </c>
      <c r="P10" s="204">
        <v>17.853060000000003</v>
      </c>
      <c r="Q10" s="204">
        <v>51544.336609999998</v>
      </c>
      <c r="R10" s="204">
        <v>868995.38644299994</v>
      </c>
      <c r="S10" s="204">
        <v>15403.265576199999</v>
      </c>
      <c r="T10" s="204">
        <v>2593.1427693999999</v>
      </c>
      <c r="U10" s="204">
        <v>682.08028000000002</v>
      </c>
      <c r="V10" s="204">
        <v>13132.428408</v>
      </c>
      <c r="W10" s="204">
        <v>756.39288340000007</v>
      </c>
      <c r="X10" s="204">
        <v>321.69117999999997</v>
      </c>
      <c r="Y10" s="204">
        <v>901884.38753999991</v>
      </c>
    </row>
    <row r="11" spans="1:26" ht="111.75" customHeight="1">
      <c r="A11" s="203" t="s">
        <v>137</v>
      </c>
      <c r="B11" s="205">
        <v>9595.8804199999995</v>
      </c>
      <c r="C11" s="205">
        <v>88.462419999999995</v>
      </c>
      <c r="D11" s="205">
        <v>73.38852</v>
      </c>
      <c r="E11" s="205">
        <v>0</v>
      </c>
      <c r="F11" s="205">
        <v>0</v>
      </c>
      <c r="G11" s="205">
        <v>0</v>
      </c>
      <c r="H11" s="205">
        <v>12.27603</v>
      </c>
      <c r="I11" s="205">
        <v>9770.0073900000007</v>
      </c>
      <c r="J11" s="205">
        <v>5502.6281200000003</v>
      </c>
      <c r="K11" s="205">
        <v>0</v>
      </c>
      <c r="L11" s="204">
        <v>0</v>
      </c>
      <c r="M11" s="204">
        <v>65.817460000000011</v>
      </c>
      <c r="N11" s="204">
        <v>17.212</v>
      </c>
      <c r="O11" s="204">
        <v>0</v>
      </c>
      <c r="P11" s="204">
        <v>0</v>
      </c>
      <c r="Q11" s="204">
        <v>5585.6575800000001</v>
      </c>
      <c r="R11" s="205">
        <v>15098.508539999999</v>
      </c>
      <c r="S11" s="205">
        <v>88.462419999999995</v>
      </c>
      <c r="T11" s="205">
        <v>73.38852</v>
      </c>
      <c r="U11" s="205">
        <v>65.817460000000011</v>
      </c>
      <c r="V11" s="205">
        <v>17.212</v>
      </c>
      <c r="W11" s="205">
        <v>0</v>
      </c>
      <c r="X11" s="205">
        <v>12.27603</v>
      </c>
      <c r="Y11" s="205">
        <v>15355.66497</v>
      </c>
    </row>
    <row r="12" spans="1:26" ht="111.75" customHeight="1">
      <c r="A12" s="203" t="s">
        <v>138</v>
      </c>
      <c r="B12" s="205">
        <v>54.843350000000001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8.1566499999999991</v>
      </c>
      <c r="I12" s="205">
        <v>63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5">
        <v>54.843350000000001</v>
      </c>
      <c r="S12" s="205">
        <v>0</v>
      </c>
      <c r="T12" s="205">
        <v>0</v>
      </c>
      <c r="U12" s="205">
        <v>0</v>
      </c>
      <c r="V12" s="205">
        <v>0</v>
      </c>
      <c r="W12" s="205">
        <v>0</v>
      </c>
      <c r="X12" s="205">
        <v>8.1566499999999991</v>
      </c>
      <c r="Y12" s="205">
        <v>63</v>
      </c>
    </row>
    <row r="13" spans="1:26" ht="111.75" customHeight="1">
      <c r="A13" s="203" t="s">
        <v>139</v>
      </c>
      <c r="B13" s="204">
        <v>47360.2765144</v>
      </c>
      <c r="C13" s="204">
        <v>437.07071000000002</v>
      </c>
      <c r="D13" s="204">
        <v>109.03050999999999</v>
      </c>
      <c r="E13" s="204">
        <v>0</v>
      </c>
      <c r="F13" s="204">
        <v>226.95625000000001</v>
      </c>
      <c r="G13" s="204">
        <v>0</v>
      </c>
      <c r="H13" s="204">
        <v>349.59419000000003</v>
      </c>
      <c r="I13" s="204">
        <v>48482.928180000003</v>
      </c>
      <c r="J13" s="204">
        <v>7111.8738800000001</v>
      </c>
      <c r="K13" s="204">
        <v>5945.43786</v>
      </c>
      <c r="L13" s="204">
        <v>0</v>
      </c>
      <c r="M13" s="204">
        <v>0</v>
      </c>
      <c r="N13" s="204">
        <v>183.17644000000001</v>
      </c>
      <c r="O13" s="204">
        <v>0</v>
      </c>
      <c r="P13" s="204">
        <v>22.240209999999998</v>
      </c>
      <c r="Q13" s="204">
        <v>13262.72839</v>
      </c>
      <c r="R13" s="204">
        <v>54472.1503944</v>
      </c>
      <c r="S13" s="204">
        <v>6382.50857</v>
      </c>
      <c r="T13" s="204">
        <v>109.03050999999999</v>
      </c>
      <c r="U13" s="204">
        <v>0</v>
      </c>
      <c r="V13" s="204">
        <v>410.13269000000003</v>
      </c>
      <c r="W13" s="204">
        <v>0</v>
      </c>
      <c r="X13" s="204">
        <v>371.83440000000002</v>
      </c>
      <c r="Y13" s="204">
        <v>61745.656569999999</v>
      </c>
    </row>
    <row r="14" spans="1:26" ht="111.75" customHeight="1">
      <c r="A14" s="203" t="s">
        <v>140</v>
      </c>
      <c r="B14" s="204">
        <v>372797.32702960004</v>
      </c>
      <c r="C14" s="204">
        <v>3765.0448426000003</v>
      </c>
      <c r="D14" s="204">
        <v>1972.7887900000001</v>
      </c>
      <c r="E14" s="204">
        <v>7.7441400000000007</v>
      </c>
      <c r="F14" s="204">
        <v>6819.9843283999999</v>
      </c>
      <c r="G14" s="204">
        <v>108.77203</v>
      </c>
      <c r="H14" s="204">
        <v>1521.8540600000001</v>
      </c>
      <c r="I14" s="204">
        <v>386993.51520999998</v>
      </c>
      <c r="J14" s="204">
        <v>129174.4101204</v>
      </c>
      <c r="K14" s="204">
        <v>11795.8979124</v>
      </c>
      <c r="L14" s="204">
        <v>580.54091000000005</v>
      </c>
      <c r="M14" s="204">
        <v>0</v>
      </c>
      <c r="N14" s="204">
        <v>7773.0322400000005</v>
      </c>
      <c r="O14" s="204">
        <v>312.40934000000004</v>
      </c>
      <c r="P14" s="204">
        <v>1781.72029</v>
      </c>
      <c r="Q14" s="204">
        <v>151418.01081000001</v>
      </c>
      <c r="R14" s="204">
        <v>501971.73715</v>
      </c>
      <c r="S14" s="204">
        <v>15560.942755</v>
      </c>
      <c r="T14" s="204">
        <v>2553.3297000000002</v>
      </c>
      <c r="U14" s="204">
        <v>7.7441400000000007</v>
      </c>
      <c r="V14" s="204">
        <v>14593.016568399999</v>
      </c>
      <c r="W14" s="204">
        <v>421.18137000000002</v>
      </c>
      <c r="X14" s="204">
        <v>3303.5743499999999</v>
      </c>
      <c r="Y14" s="204">
        <v>538411.52601999999</v>
      </c>
    </row>
    <row r="15" spans="1:26" ht="111.75" customHeight="1">
      <c r="A15" s="203" t="s">
        <v>141</v>
      </c>
      <c r="B15" s="204">
        <v>1285.2322799999999</v>
      </c>
      <c r="C15" s="204">
        <v>0</v>
      </c>
      <c r="D15" s="204">
        <v>989.74419880000005</v>
      </c>
      <c r="E15" s="204">
        <v>0</v>
      </c>
      <c r="F15" s="204">
        <v>0</v>
      </c>
      <c r="G15" s="204">
        <v>0</v>
      </c>
      <c r="H15" s="204">
        <v>29.672439999999998</v>
      </c>
      <c r="I15" s="204">
        <v>2304.6489200000001</v>
      </c>
      <c r="J15" s="204">
        <v>441.76985999999999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441.76985999999999</v>
      </c>
      <c r="R15" s="204">
        <v>1727.0021399999998</v>
      </c>
      <c r="S15" s="204">
        <v>0</v>
      </c>
      <c r="T15" s="204">
        <v>989.74419880000005</v>
      </c>
      <c r="U15" s="204">
        <v>0</v>
      </c>
      <c r="V15" s="204">
        <v>0</v>
      </c>
      <c r="W15" s="204">
        <v>0</v>
      </c>
      <c r="X15" s="204">
        <v>29.672439999999998</v>
      </c>
      <c r="Y15" s="204">
        <v>2746.41878</v>
      </c>
    </row>
    <row r="16" spans="1:26" ht="111.75" customHeight="1">
      <c r="A16" s="203" t="s">
        <v>98</v>
      </c>
      <c r="B16" s="204">
        <v>308476.44200759998</v>
      </c>
      <c r="C16" s="204">
        <v>4795.744154</v>
      </c>
      <c r="D16" s="204">
        <v>771.90776000000005</v>
      </c>
      <c r="E16" s="204">
        <v>0</v>
      </c>
      <c r="F16" s="204">
        <v>7189.3703344000005</v>
      </c>
      <c r="G16" s="204">
        <v>268.28853999999995</v>
      </c>
      <c r="H16" s="204">
        <v>518.45610999999997</v>
      </c>
      <c r="I16" s="204">
        <v>322020.20889999997</v>
      </c>
      <c r="J16" s="204">
        <v>169855.75444620001</v>
      </c>
      <c r="K16" s="204">
        <v>15189.9955746</v>
      </c>
      <c r="L16" s="204">
        <v>592.11130000000003</v>
      </c>
      <c r="M16" s="204">
        <v>1085.43335</v>
      </c>
      <c r="N16" s="204">
        <v>2033.2848581999999</v>
      </c>
      <c r="O16" s="204">
        <v>2545.04277</v>
      </c>
      <c r="P16" s="204">
        <v>54686.788500000002</v>
      </c>
      <c r="Q16" s="204">
        <v>245988.41078000001</v>
      </c>
      <c r="R16" s="204">
        <v>478332.19645380002</v>
      </c>
      <c r="S16" s="204">
        <v>19985.739728599998</v>
      </c>
      <c r="T16" s="204">
        <v>1364.0190600000001</v>
      </c>
      <c r="U16" s="204">
        <v>1085.43335</v>
      </c>
      <c r="V16" s="204">
        <v>9222.6551926000011</v>
      </c>
      <c r="W16" s="204">
        <v>2813.33131</v>
      </c>
      <c r="X16" s="204">
        <v>55205.244610000002</v>
      </c>
      <c r="Y16" s="204">
        <v>568008.61968</v>
      </c>
    </row>
    <row r="17" spans="1:25" ht="111.75" customHeight="1">
      <c r="A17" s="203" t="s">
        <v>142</v>
      </c>
      <c r="B17" s="204">
        <v>646359.41889600002</v>
      </c>
      <c r="C17" s="204">
        <v>9926.4005677999994</v>
      </c>
      <c r="D17" s="204">
        <v>5796.9828326000006</v>
      </c>
      <c r="E17" s="204">
        <v>65.007559999999998</v>
      </c>
      <c r="F17" s="204">
        <v>13226.5414452</v>
      </c>
      <c r="G17" s="204">
        <v>31.196740000000002</v>
      </c>
      <c r="H17" s="204">
        <v>3136.0845899999999</v>
      </c>
      <c r="I17" s="204">
        <v>678541.63266999996</v>
      </c>
      <c r="J17" s="204">
        <v>205950.20131439998</v>
      </c>
      <c r="K17" s="204">
        <v>13221.7703616</v>
      </c>
      <c r="L17" s="204">
        <v>1122.7053700000001</v>
      </c>
      <c r="M17" s="204">
        <v>744.9876999999999</v>
      </c>
      <c r="N17" s="204">
        <v>6026.2424199999996</v>
      </c>
      <c r="O17" s="204">
        <v>9317.1607088000001</v>
      </c>
      <c r="P17" s="204">
        <v>8778.3453100000006</v>
      </c>
      <c r="Q17" s="204">
        <v>245161.41321999999</v>
      </c>
      <c r="R17" s="204">
        <v>852309.62021039997</v>
      </c>
      <c r="S17" s="204">
        <v>23148.170929399999</v>
      </c>
      <c r="T17" s="204">
        <v>6919.6882026000003</v>
      </c>
      <c r="U17" s="204">
        <v>809.99526000000003</v>
      </c>
      <c r="V17" s="204">
        <v>19252.783865200003</v>
      </c>
      <c r="W17" s="204">
        <v>9348.3574487999995</v>
      </c>
      <c r="X17" s="204">
        <v>11914.429900000001</v>
      </c>
      <c r="Y17" s="204">
        <v>923703.04588999995</v>
      </c>
    </row>
    <row r="18" spans="1:25" ht="111.75" customHeight="1">
      <c r="A18" s="203" t="s">
        <v>143</v>
      </c>
      <c r="B18" s="204">
        <v>123849.84848639999</v>
      </c>
      <c r="C18" s="204">
        <v>1000.96401</v>
      </c>
      <c r="D18" s="204">
        <v>956.91582999999991</v>
      </c>
      <c r="E18" s="204">
        <v>288.19733000000002</v>
      </c>
      <c r="F18" s="204">
        <v>1460.8654099999999</v>
      </c>
      <c r="G18" s="204">
        <v>0</v>
      </c>
      <c r="H18" s="204">
        <v>726.81808000000001</v>
      </c>
      <c r="I18" s="204">
        <v>128283.60915</v>
      </c>
      <c r="J18" s="204">
        <v>39300.795005599997</v>
      </c>
      <c r="K18" s="204">
        <v>2522.9239500000003</v>
      </c>
      <c r="L18" s="204">
        <v>336.57499999999999</v>
      </c>
      <c r="M18" s="204">
        <v>24.070360000000001</v>
      </c>
      <c r="N18" s="204">
        <v>325.99290000000002</v>
      </c>
      <c r="O18" s="204">
        <v>230.64994000000002</v>
      </c>
      <c r="P18" s="204">
        <v>1041.86736</v>
      </c>
      <c r="Q18" s="204">
        <v>43782.874520000005</v>
      </c>
      <c r="R18" s="204">
        <v>163150.643492</v>
      </c>
      <c r="S18" s="204">
        <v>3523.88796</v>
      </c>
      <c r="T18" s="204">
        <v>1293.4908300000002</v>
      </c>
      <c r="U18" s="204">
        <v>312.26769000000002</v>
      </c>
      <c r="V18" s="204">
        <v>1786.8583100000001</v>
      </c>
      <c r="W18" s="204">
        <v>230.64994000000002</v>
      </c>
      <c r="X18" s="204">
        <v>1768.68544</v>
      </c>
      <c r="Y18" s="204">
        <v>172066.48366999999</v>
      </c>
    </row>
    <row r="19" spans="1:25" ht="111.75" customHeight="1">
      <c r="A19" s="203" t="s">
        <v>144</v>
      </c>
      <c r="B19" s="204">
        <v>313934.1967186</v>
      </c>
      <c r="C19" s="204">
        <v>2480.3553895999999</v>
      </c>
      <c r="D19" s="204">
        <v>1075.3026200000002</v>
      </c>
      <c r="E19" s="204">
        <v>0</v>
      </c>
      <c r="F19" s="204">
        <v>3677.75344</v>
      </c>
      <c r="G19" s="204">
        <v>1251.60562</v>
      </c>
      <c r="H19" s="204">
        <v>1244.9183400000002</v>
      </c>
      <c r="I19" s="204">
        <v>323664.13214</v>
      </c>
      <c r="J19" s="204">
        <v>66179.437250200004</v>
      </c>
      <c r="K19" s="204">
        <v>6769.3583530000005</v>
      </c>
      <c r="L19" s="204">
        <v>842.23118999999997</v>
      </c>
      <c r="M19" s="204">
        <v>0</v>
      </c>
      <c r="N19" s="204">
        <v>2342.4298599999997</v>
      </c>
      <c r="O19" s="204">
        <v>34.630429999999997</v>
      </c>
      <c r="P19" s="204">
        <v>1547.7377300000001</v>
      </c>
      <c r="Q19" s="204">
        <v>77715.824810000006</v>
      </c>
      <c r="R19" s="204">
        <v>380113.63396880002</v>
      </c>
      <c r="S19" s="204">
        <v>9249.713742599999</v>
      </c>
      <c r="T19" s="204">
        <v>1917.5338100000001</v>
      </c>
      <c r="U19" s="204">
        <v>0</v>
      </c>
      <c r="V19" s="204">
        <v>6020.1832999999997</v>
      </c>
      <c r="W19" s="204">
        <v>1286.23605</v>
      </c>
      <c r="X19" s="204">
        <v>2792.65607</v>
      </c>
      <c r="Y19" s="204">
        <v>401379.95694999996</v>
      </c>
    </row>
    <row r="20" spans="1:25" ht="111.75" customHeight="1">
      <c r="A20" s="203" t="s">
        <v>145</v>
      </c>
      <c r="B20" s="204">
        <v>3077.2054500000004</v>
      </c>
      <c r="C20" s="204">
        <v>38.878269999999993</v>
      </c>
      <c r="D20" s="204">
        <v>5.1923900000000005</v>
      </c>
      <c r="E20" s="204">
        <v>0</v>
      </c>
      <c r="F20" s="204">
        <v>43.137459999999997</v>
      </c>
      <c r="G20" s="204">
        <v>0</v>
      </c>
      <c r="H20" s="204">
        <v>914.97733999999991</v>
      </c>
      <c r="I20" s="204">
        <v>4079.3909100000001</v>
      </c>
      <c r="J20" s="204">
        <v>418.3063032</v>
      </c>
      <c r="K20" s="204">
        <v>25.437380000000001</v>
      </c>
      <c r="L20" s="204">
        <v>0</v>
      </c>
      <c r="M20" s="204">
        <v>0</v>
      </c>
      <c r="N20" s="204">
        <v>58.951860000000003</v>
      </c>
      <c r="O20" s="204">
        <v>0</v>
      </c>
      <c r="P20" s="204">
        <v>1952.58518</v>
      </c>
      <c r="Q20" s="204">
        <v>2455.2807200000002</v>
      </c>
      <c r="R20" s="204">
        <v>3495.5117531999999</v>
      </c>
      <c r="S20" s="204">
        <v>64.315650000000005</v>
      </c>
      <c r="T20" s="204">
        <v>5.1923900000000005</v>
      </c>
      <c r="U20" s="204">
        <v>0</v>
      </c>
      <c r="V20" s="204">
        <v>102.08932</v>
      </c>
      <c r="W20" s="204">
        <v>0</v>
      </c>
      <c r="X20" s="204">
        <v>2867.5625199999999</v>
      </c>
      <c r="Y20" s="204">
        <v>6534.6716299999998</v>
      </c>
    </row>
    <row r="21" spans="1:25" ht="111.75" customHeight="1">
      <c r="A21" s="203" t="s">
        <v>146</v>
      </c>
      <c r="B21" s="204">
        <v>184294.2239252</v>
      </c>
      <c r="C21" s="204">
        <v>3266.3049498</v>
      </c>
      <c r="D21" s="204">
        <v>1199.3357354</v>
      </c>
      <c r="E21" s="204">
        <v>0</v>
      </c>
      <c r="F21" s="204">
        <v>10543.4798778</v>
      </c>
      <c r="G21" s="204">
        <v>884.35663999999997</v>
      </c>
      <c r="H21" s="204">
        <v>1218.97489</v>
      </c>
      <c r="I21" s="204">
        <v>201406.67599000002</v>
      </c>
      <c r="J21" s="204">
        <v>117408.52154860001</v>
      </c>
      <c r="K21" s="204">
        <v>4903.2216960000005</v>
      </c>
      <c r="L21" s="204">
        <v>0</v>
      </c>
      <c r="M21" s="204">
        <v>3429.9142000000002</v>
      </c>
      <c r="N21" s="204">
        <v>4229.7576342000002</v>
      </c>
      <c r="O21" s="204">
        <v>1638.1217099999999</v>
      </c>
      <c r="P21" s="204">
        <v>5713.4216399999996</v>
      </c>
      <c r="Q21" s="204">
        <v>137322.95843</v>
      </c>
      <c r="R21" s="204">
        <v>301702.74547379999</v>
      </c>
      <c r="S21" s="204">
        <v>8169.5266457999996</v>
      </c>
      <c r="T21" s="204">
        <v>1199.3357354</v>
      </c>
      <c r="U21" s="204">
        <v>3429.9142000000002</v>
      </c>
      <c r="V21" s="204">
        <v>14773.237512</v>
      </c>
      <c r="W21" s="204">
        <v>2522.4783500000003</v>
      </c>
      <c r="X21" s="204">
        <v>6932.39653</v>
      </c>
      <c r="Y21" s="204">
        <v>338729.63442000002</v>
      </c>
    </row>
    <row r="22" spans="1:25" ht="111.75" customHeight="1">
      <c r="A22" s="203" t="s">
        <v>147</v>
      </c>
      <c r="B22" s="204">
        <v>1094.19424</v>
      </c>
      <c r="C22" s="204">
        <v>24.433430000000001</v>
      </c>
      <c r="D22" s="204">
        <v>28.315919999999998</v>
      </c>
      <c r="E22" s="204">
        <v>0</v>
      </c>
      <c r="F22" s="204">
        <v>0</v>
      </c>
      <c r="G22" s="204">
        <v>0</v>
      </c>
      <c r="H22" s="204">
        <v>230.96986999999999</v>
      </c>
      <c r="I22" s="204">
        <v>1377.91346</v>
      </c>
      <c r="J22" s="204">
        <v>218.12366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14.443959999999999</v>
      </c>
      <c r="Q22" s="204">
        <v>232.56762000000001</v>
      </c>
      <c r="R22" s="204">
        <v>1312.3179</v>
      </c>
      <c r="S22" s="204">
        <v>24.433430000000001</v>
      </c>
      <c r="T22" s="204">
        <v>28.315919999999998</v>
      </c>
      <c r="U22" s="204">
        <v>0</v>
      </c>
      <c r="V22" s="204">
        <v>0</v>
      </c>
      <c r="W22" s="204">
        <v>0</v>
      </c>
      <c r="X22" s="204">
        <v>245.41382999999999</v>
      </c>
      <c r="Y22" s="204">
        <v>1610.48108</v>
      </c>
    </row>
    <row r="23" spans="1:25" ht="111.75" customHeight="1">
      <c r="A23" s="203" t="s">
        <v>148</v>
      </c>
      <c r="B23" s="204">
        <v>3789.2202000000002</v>
      </c>
      <c r="C23" s="204">
        <v>3.96312</v>
      </c>
      <c r="D23" s="204">
        <v>5.3084300000000004</v>
      </c>
      <c r="E23" s="204">
        <v>0</v>
      </c>
      <c r="F23" s="204">
        <v>0</v>
      </c>
      <c r="G23" s="204">
        <v>0</v>
      </c>
      <c r="H23" s="204">
        <v>223.25014999999999</v>
      </c>
      <c r="I23" s="204">
        <v>4021.7419</v>
      </c>
      <c r="J23" s="204">
        <v>666.74811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9.93858</v>
      </c>
      <c r="Q23" s="204">
        <v>676.68669</v>
      </c>
      <c r="R23" s="204">
        <v>4455.9683099999993</v>
      </c>
      <c r="S23" s="204">
        <v>3.96312</v>
      </c>
      <c r="T23" s="204">
        <v>5.3084300000000004</v>
      </c>
      <c r="U23" s="204">
        <v>0</v>
      </c>
      <c r="V23" s="204">
        <v>0</v>
      </c>
      <c r="W23" s="204">
        <v>0</v>
      </c>
      <c r="X23" s="204">
        <v>233.18873000000002</v>
      </c>
      <c r="Y23" s="204">
        <v>4698.4285899999995</v>
      </c>
    </row>
    <row r="24" spans="1:25" ht="111.75" customHeight="1">
      <c r="A24" s="203" t="s">
        <v>149</v>
      </c>
      <c r="B24" s="204">
        <v>32287.875356</v>
      </c>
      <c r="C24" s="204">
        <v>39.540779999999998</v>
      </c>
      <c r="D24" s="204">
        <v>429.35457640000004</v>
      </c>
      <c r="E24" s="204">
        <v>0</v>
      </c>
      <c r="F24" s="204">
        <v>1024.2063349999999</v>
      </c>
      <c r="G24" s="204">
        <v>0</v>
      </c>
      <c r="H24" s="204">
        <v>602.84871999999996</v>
      </c>
      <c r="I24" s="204">
        <v>34383.825779999999</v>
      </c>
      <c r="J24" s="204">
        <v>17409.050506</v>
      </c>
      <c r="K24" s="204">
        <v>110.40678999999999</v>
      </c>
      <c r="L24" s="204">
        <v>73.00424000000001</v>
      </c>
      <c r="M24" s="204">
        <v>98.670439999999999</v>
      </c>
      <c r="N24" s="204">
        <v>64.470439999999996</v>
      </c>
      <c r="O24" s="204">
        <v>18.283439999999999</v>
      </c>
      <c r="P24" s="204">
        <v>209.11655999999999</v>
      </c>
      <c r="Q24" s="204">
        <v>17983.002410000001</v>
      </c>
      <c r="R24" s="204">
        <v>49696.925862000004</v>
      </c>
      <c r="S24" s="204">
        <v>149.94757000000001</v>
      </c>
      <c r="T24" s="204">
        <v>502.35881640000002</v>
      </c>
      <c r="U24" s="204">
        <v>98.670439999999999</v>
      </c>
      <c r="V24" s="204">
        <v>1088.6767749999999</v>
      </c>
      <c r="W24" s="204">
        <v>18.283439999999999</v>
      </c>
      <c r="X24" s="204">
        <v>811.96528000000001</v>
      </c>
      <c r="Y24" s="204">
        <v>52366.82819</v>
      </c>
    </row>
    <row r="25" spans="1:25" ht="111.75" customHeight="1">
      <c r="A25" s="203" t="s">
        <v>150</v>
      </c>
      <c r="B25" s="204">
        <v>261.00337000000002</v>
      </c>
      <c r="C25" s="204">
        <v>0</v>
      </c>
      <c r="D25" s="204">
        <v>28.380380000000002</v>
      </c>
      <c r="E25" s="204">
        <v>0</v>
      </c>
      <c r="F25" s="204">
        <v>0</v>
      </c>
      <c r="G25" s="204">
        <v>0</v>
      </c>
      <c r="H25" s="204">
        <v>98.398990000000012</v>
      </c>
      <c r="I25" s="204">
        <v>387.78273999999999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261.00337000000002</v>
      </c>
      <c r="S25" s="204">
        <v>0</v>
      </c>
      <c r="T25" s="204">
        <v>28.380380000000002</v>
      </c>
      <c r="U25" s="204">
        <v>0</v>
      </c>
      <c r="V25" s="204">
        <v>0</v>
      </c>
      <c r="W25" s="204">
        <v>0</v>
      </c>
      <c r="X25" s="204">
        <v>98.398990000000012</v>
      </c>
      <c r="Y25" s="204">
        <v>387.78273999999999</v>
      </c>
    </row>
    <row r="26" spans="1:25" ht="111.75" customHeight="1">
      <c r="A26" s="203" t="s">
        <v>151</v>
      </c>
      <c r="B26" s="204">
        <v>14.978209999999999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2.179E-2</v>
      </c>
      <c r="I26" s="204">
        <v>15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14.978209999999999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2.179E-2</v>
      </c>
      <c r="Y26" s="204">
        <v>15</v>
      </c>
    </row>
    <row r="27" spans="1:25" s="140" customFormat="1" ht="111.75" customHeight="1" thickBot="1">
      <c r="A27" s="206" t="s">
        <v>152</v>
      </c>
      <c r="B27" s="207">
        <v>654.21118999999999</v>
      </c>
      <c r="C27" s="207">
        <v>0</v>
      </c>
      <c r="D27" s="207">
        <v>13.647200000000002</v>
      </c>
      <c r="E27" s="207">
        <v>0</v>
      </c>
      <c r="F27" s="207">
        <v>0</v>
      </c>
      <c r="G27" s="207">
        <v>0</v>
      </c>
      <c r="H27" s="207">
        <v>296.57221000000004</v>
      </c>
      <c r="I27" s="207">
        <v>964.43060000000003</v>
      </c>
      <c r="J27" s="207">
        <v>6.3200000000000001E-3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27.993680000000001</v>
      </c>
      <c r="Q27" s="207">
        <v>28</v>
      </c>
      <c r="R27" s="207">
        <v>654.21751000000006</v>
      </c>
      <c r="S27" s="207">
        <v>0</v>
      </c>
      <c r="T27" s="207">
        <v>13.647200000000002</v>
      </c>
      <c r="U27" s="207">
        <v>0</v>
      </c>
      <c r="V27" s="207">
        <v>0</v>
      </c>
      <c r="W27" s="207">
        <v>0</v>
      </c>
      <c r="X27" s="207">
        <v>324.56589000000002</v>
      </c>
      <c r="Y27" s="207">
        <v>992.43060000000003</v>
      </c>
    </row>
    <row r="28" spans="1:25" s="140" customFormat="1" ht="87.75" customHeight="1" thickTop="1" thickBot="1">
      <c r="A28" s="209" t="s">
        <v>165</v>
      </c>
      <c r="B28" s="210">
        <f>SUM(B10:B27)</f>
        <v>2874175.6355793998</v>
      </c>
      <c r="C28" s="210">
        <f t="shared" ref="C28:Q28" si="0">SUM(C10:C27)</f>
        <v>37443.269119999997</v>
      </c>
      <c r="D28" s="210">
        <f t="shared" si="0"/>
        <v>15367.066192600001</v>
      </c>
      <c r="E28" s="210">
        <f t="shared" si="0"/>
        <v>429.94952000000001</v>
      </c>
      <c r="F28" s="210">
        <f t="shared" si="0"/>
        <v>54946.279408800001</v>
      </c>
      <c r="G28" s="210">
        <f t="shared" si="0"/>
        <v>3300.6124534</v>
      </c>
      <c r="H28" s="210">
        <f t="shared" si="0"/>
        <v>11437.682570000001</v>
      </c>
      <c r="I28" s="210">
        <f t="shared" si="0"/>
        <v>2997100.4948700001</v>
      </c>
      <c r="J28" s="210">
        <f t="shared" si="0"/>
        <v>803643.7549520001</v>
      </c>
      <c r="K28" s="210">
        <f t="shared" si="0"/>
        <v>64311.608977600001</v>
      </c>
      <c r="L28" s="210">
        <f t="shared" si="0"/>
        <v>4228.8402800000003</v>
      </c>
      <c r="M28" s="210">
        <f t="shared" si="0"/>
        <v>6061.9732999999997</v>
      </c>
      <c r="N28" s="210">
        <f t="shared" si="0"/>
        <v>25452.994532400004</v>
      </c>
      <c r="O28" s="210">
        <f t="shared" si="0"/>
        <v>14096.298338799998</v>
      </c>
      <c r="P28" s="210">
        <f t="shared" si="0"/>
        <v>75804.052060000002</v>
      </c>
      <c r="Q28" s="210">
        <f t="shared" si="0"/>
        <v>993599.52244999993</v>
      </c>
      <c r="R28" s="210">
        <f>SUM(R10:R27)</f>
        <v>3677819.3905313998</v>
      </c>
      <c r="S28" s="210">
        <f t="shared" ref="S28:Y28" si="1">SUM(S10:S27)</f>
        <v>101754.87809760001</v>
      </c>
      <c r="T28" s="210">
        <f t="shared" si="1"/>
        <v>19595.9064726</v>
      </c>
      <c r="U28" s="210">
        <f t="shared" si="1"/>
        <v>6491.9228199999998</v>
      </c>
      <c r="V28" s="210">
        <f t="shared" si="1"/>
        <v>80399.273941199994</v>
      </c>
      <c r="W28" s="210">
        <f t="shared" si="1"/>
        <v>17396.910792199997</v>
      </c>
      <c r="X28" s="210">
        <f t="shared" si="1"/>
        <v>87241.734630000006</v>
      </c>
      <c r="Y28" s="210">
        <f t="shared" si="1"/>
        <v>3990700.0173200001</v>
      </c>
    </row>
    <row r="29" spans="1:25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212"/>
      <c r="S29" s="213"/>
      <c r="T29" s="214"/>
      <c r="U29" s="214"/>
      <c r="V29" s="214"/>
      <c r="W29" s="214"/>
      <c r="X29" s="214"/>
      <c r="Y29" s="214"/>
    </row>
    <row r="30" spans="1:25" ht="96.75" customHeight="1" thickTop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  <c r="R30" s="123"/>
      <c r="S30" s="215"/>
      <c r="T30" s="148"/>
      <c r="U30" s="148"/>
      <c r="V30" s="148"/>
      <c r="W30" s="148"/>
      <c r="X30" s="148"/>
      <c r="Y30" s="148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  <c r="R31" s="37"/>
      <c r="S31" s="216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  <c r="R32" s="37"/>
      <c r="S32" s="216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  <c r="R33" s="37"/>
      <c r="S33" s="216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  <c r="R34" s="37"/>
      <c r="S34" s="216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  <c r="R35" s="37"/>
      <c r="S35" s="216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  <c r="R36" s="37"/>
      <c r="S36" s="216"/>
      <c r="T36" s="18"/>
      <c r="U36" s="18"/>
      <c r="V36" s="18"/>
      <c r="W36" s="18"/>
      <c r="X36" s="18"/>
      <c r="Y36" s="18"/>
    </row>
    <row r="37" spans="1:25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  <c r="R37" s="187"/>
      <c r="S37" s="216"/>
      <c r="T37" s="18"/>
      <c r="U37" s="18"/>
      <c r="V37" s="18"/>
      <c r="W37" s="18"/>
      <c r="X37" s="18"/>
      <c r="Y37" s="18"/>
    </row>
    <row r="38" spans="1:25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  <c r="R38" s="187"/>
      <c r="S38" s="216"/>
      <c r="T38" s="18"/>
      <c r="U38" s="18"/>
      <c r="V38" s="18"/>
      <c r="W38" s="18"/>
      <c r="X38" s="18"/>
      <c r="Y38" s="18"/>
    </row>
    <row r="39" spans="1:25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  <c r="R39" s="187"/>
      <c r="S39" s="216"/>
      <c r="T39" s="18"/>
      <c r="U39" s="18"/>
      <c r="V39" s="18"/>
      <c r="W39" s="18"/>
      <c r="X39" s="18"/>
      <c r="Y39" s="18"/>
    </row>
    <row r="40" spans="1:25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  <c r="R40" s="187"/>
      <c r="S40" s="216"/>
      <c r="T40" s="18"/>
      <c r="U40" s="18"/>
      <c r="V40" s="18"/>
      <c r="W40" s="18"/>
      <c r="X40" s="18"/>
      <c r="Y40" s="18"/>
    </row>
    <row r="41" spans="1:25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  <c r="R41" s="187"/>
      <c r="S41" s="216"/>
      <c r="T41" s="18"/>
      <c r="U41" s="18"/>
      <c r="V41" s="18"/>
      <c r="W41" s="18"/>
      <c r="X41" s="18"/>
      <c r="Y41" s="18"/>
    </row>
    <row r="42" spans="1:25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  <c r="R42" s="187"/>
      <c r="S42" s="216"/>
      <c r="T42" s="18"/>
      <c r="U42" s="18"/>
      <c r="V42" s="18"/>
      <c r="W42" s="18"/>
      <c r="X42" s="18"/>
      <c r="Y42" s="18"/>
    </row>
    <row r="43" spans="1:25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  <c r="R43" s="187"/>
      <c r="S43" s="216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  <c r="R44" s="37"/>
      <c r="S44" s="216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  <c r="R45" s="37"/>
      <c r="S45" s="216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  <c r="R46" s="37"/>
      <c r="S46" s="216"/>
      <c r="T46" s="18"/>
      <c r="U46" s="18"/>
      <c r="V46" s="18"/>
      <c r="W46" s="18"/>
      <c r="X46" s="18"/>
      <c r="Y46" s="18"/>
    </row>
    <row r="47" spans="1:25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  <c r="R47" s="37"/>
      <c r="S47" s="216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  <c r="R48" s="37"/>
      <c r="S48" s="216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  <c r="R49" s="37"/>
      <c r="S49" s="216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  <c r="R50" s="37"/>
      <c r="S50" s="216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  <c r="R51" s="37"/>
      <c r="S51" s="216"/>
      <c r="T51" s="18"/>
      <c r="U51" s="18"/>
      <c r="V51" s="18"/>
      <c r="W51" s="18"/>
      <c r="X51" s="18"/>
      <c r="Y51" s="18"/>
    </row>
    <row r="52" spans="1:25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  <c r="R52" s="37"/>
      <c r="S52" s="216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  <c r="R53" s="37"/>
      <c r="S53" s="216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  <c r="R54" s="37"/>
      <c r="S54" s="216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  <c r="R55" s="37"/>
      <c r="S55" s="216"/>
      <c r="T55" s="18"/>
      <c r="U55" s="18"/>
      <c r="V55" s="18"/>
      <c r="W55" s="18"/>
      <c r="X55" s="18"/>
      <c r="Y55" s="18"/>
    </row>
    <row r="56" spans="1:25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  <c r="R56" s="37"/>
      <c r="S56" s="216"/>
      <c r="T56" s="18"/>
      <c r="U56" s="18"/>
      <c r="V56" s="18"/>
      <c r="W56" s="18"/>
      <c r="X56" s="18"/>
      <c r="Y56" s="18"/>
    </row>
    <row r="57" spans="1:25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  <c r="R57" s="37"/>
      <c r="S57" s="216"/>
      <c r="T57" s="18"/>
      <c r="U57" s="18"/>
      <c r="V57" s="18"/>
      <c r="W57" s="18"/>
      <c r="X57" s="18"/>
      <c r="Y57" s="18"/>
    </row>
    <row r="58" spans="1:25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  <c r="R58" s="37"/>
      <c r="S58" s="216"/>
      <c r="T58" s="18"/>
      <c r="U58" s="18"/>
      <c r="V58" s="18"/>
      <c r="W58" s="18"/>
      <c r="X58" s="18"/>
      <c r="Y58" s="18"/>
    </row>
    <row r="59" spans="1:25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  <c r="R59" s="37"/>
      <c r="S59" s="216"/>
      <c r="T59" s="18"/>
      <c r="U59" s="18"/>
      <c r="V59" s="18"/>
      <c r="W59" s="18"/>
      <c r="X59" s="18"/>
      <c r="Y59" s="18"/>
    </row>
    <row r="60" spans="1:25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  <c r="R60" s="37"/>
      <c r="S60" s="216"/>
      <c r="T60" s="18"/>
      <c r="U60" s="18"/>
      <c r="V60" s="18"/>
      <c r="W60" s="18"/>
      <c r="X60" s="18"/>
      <c r="Y60" s="18"/>
    </row>
    <row r="61" spans="1:25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16"/>
      <c r="T61" s="18"/>
      <c r="U61" s="18"/>
      <c r="V61" s="18"/>
      <c r="W61" s="18"/>
      <c r="X61" s="18"/>
      <c r="Y61" s="18"/>
    </row>
    <row r="62" spans="1:25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16"/>
      <c r="T62" s="18"/>
      <c r="U62" s="18"/>
      <c r="V62" s="18"/>
      <c r="W62" s="18"/>
      <c r="X62" s="18"/>
      <c r="Y62" s="18"/>
    </row>
    <row r="63" spans="1:25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16"/>
      <c r="T63" s="18"/>
      <c r="U63" s="18"/>
      <c r="V63" s="18"/>
      <c r="W63" s="18"/>
      <c r="X63" s="18"/>
      <c r="Y63" s="18"/>
    </row>
    <row r="64" spans="1:25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16"/>
      <c r="T64" s="18"/>
      <c r="U64" s="18"/>
      <c r="V64" s="18"/>
      <c r="W64" s="18"/>
      <c r="X64" s="18"/>
      <c r="Y64" s="18"/>
    </row>
    <row r="65" spans="1:25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16"/>
      <c r="T65" s="18"/>
      <c r="U65" s="18"/>
      <c r="V65" s="18"/>
      <c r="W65" s="18"/>
      <c r="X65" s="18"/>
      <c r="Y65" s="18"/>
    </row>
    <row r="66" spans="1:25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16"/>
      <c r="T66" s="18"/>
      <c r="U66" s="18"/>
      <c r="V66" s="18"/>
      <c r="W66" s="18"/>
      <c r="X66" s="18"/>
      <c r="Y66" s="18"/>
    </row>
    <row r="67" spans="1:25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16"/>
      <c r="T67" s="18"/>
      <c r="U67" s="18"/>
      <c r="V67" s="18"/>
      <c r="W67" s="18"/>
      <c r="X67" s="18"/>
      <c r="Y67" s="18"/>
    </row>
    <row r="68" spans="1:25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16"/>
      <c r="T68" s="18"/>
      <c r="U68" s="18"/>
      <c r="V68" s="18"/>
      <c r="W68" s="18"/>
      <c r="X68" s="18"/>
      <c r="Y68" s="18"/>
    </row>
    <row r="69" spans="1:25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16"/>
      <c r="T69" s="18"/>
      <c r="U69" s="18"/>
      <c r="V69" s="18"/>
      <c r="W69" s="18"/>
      <c r="X69" s="18"/>
      <c r="Y69" s="18"/>
    </row>
    <row r="70" spans="1:25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16"/>
      <c r="T70" s="18"/>
      <c r="U70" s="18"/>
      <c r="V70" s="18"/>
      <c r="W70" s="18"/>
      <c r="X70" s="18"/>
      <c r="Y70" s="18"/>
    </row>
    <row r="71" spans="1:25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16"/>
      <c r="T71" s="18"/>
      <c r="U71" s="18"/>
      <c r="V71" s="18"/>
      <c r="W71" s="18"/>
      <c r="X71" s="18"/>
      <c r="Y71" s="18"/>
    </row>
    <row r="72" spans="1:25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16"/>
      <c r="T72" s="18"/>
      <c r="U72" s="18"/>
      <c r="V72" s="18"/>
      <c r="W72" s="18"/>
      <c r="X72" s="18"/>
      <c r="Y72" s="18"/>
    </row>
    <row r="73" spans="1:25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16"/>
      <c r="T73" s="18"/>
      <c r="U73" s="18"/>
      <c r="V73" s="18"/>
      <c r="W73" s="18"/>
      <c r="X73" s="18"/>
      <c r="Y73" s="18"/>
    </row>
    <row r="74" spans="1:25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16"/>
      <c r="T74" s="18"/>
      <c r="U74" s="18"/>
      <c r="V74" s="18"/>
      <c r="W74" s="18"/>
      <c r="X74" s="18"/>
      <c r="Y74" s="18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16"/>
      <c r="T75" s="18"/>
      <c r="U75" s="18"/>
      <c r="V75" s="18"/>
      <c r="W75" s="18"/>
      <c r="X75" s="18"/>
      <c r="Y75" s="18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16"/>
      <c r="T76" s="18"/>
      <c r="U76" s="18"/>
      <c r="V76" s="18"/>
      <c r="W76" s="18"/>
      <c r="X76" s="18"/>
      <c r="Y76" s="18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16"/>
      <c r="T77" s="18"/>
      <c r="U77" s="18"/>
      <c r="V77" s="18"/>
      <c r="W77" s="18"/>
      <c r="X77" s="18"/>
      <c r="Y77" s="18"/>
    </row>
    <row r="78" spans="1:25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16"/>
      <c r="T78" s="18"/>
      <c r="U78" s="18"/>
      <c r="V78" s="18"/>
      <c r="W78" s="18"/>
      <c r="X78" s="18"/>
      <c r="Y78" s="18"/>
    </row>
    <row r="79" spans="1:25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  <c r="S79" s="217"/>
      <c r="T79" s="37"/>
      <c r="U79" s="37"/>
      <c r="V79" s="37"/>
      <c r="W79" s="37"/>
      <c r="X79" s="37"/>
      <c r="Y79" s="37"/>
    </row>
    <row r="80" spans="1:25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  <c r="S80" s="217"/>
      <c r="T80" s="37"/>
      <c r="U80" s="37"/>
      <c r="V80" s="37"/>
      <c r="W80" s="37"/>
      <c r="X80" s="37"/>
      <c r="Y80" s="37"/>
    </row>
    <row r="81" spans="1:25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  <c r="S81" s="217"/>
      <c r="T81" s="37"/>
      <c r="U81" s="37"/>
      <c r="V81" s="37"/>
      <c r="W81" s="37"/>
      <c r="X81" s="37"/>
      <c r="Y81" s="37"/>
    </row>
    <row r="82" spans="1:25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  <c r="S82" s="217"/>
      <c r="T82" s="37"/>
      <c r="U82" s="37"/>
      <c r="V82" s="37"/>
      <c r="W82" s="37"/>
      <c r="X82" s="37"/>
      <c r="Y82" s="37"/>
    </row>
    <row r="83" spans="1:25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  <c r="S83" s="217"/>
      <c r="T83" s="37"/>
      <c r="U83" s="37"/>
      <c r="V83" s="37"/>
      <c r="W83" s="37"/>
      <c r="X83" s="37"/>
      <c r="Y83" s="37"/>
    </row>
    <row r="84" spans="1:25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  <c r="S84" s="217"/>
      <c r="T84" s="37"/>
      <c r="U84" s="37"/>
      <c r="V84" s="37"/>
      <c r="W84" s="37"/>
      <c r="X84" s="37"/>
      <c r="Y84" s="37"/>
    </row>
    <row r="85" spans="1:25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  <c r="S85" s="217"/>
      <c r="T85" s="37"/>
      <c r="U85" s="37"/>
      <c r="V85" s="37"/>
      <c r="W85" s="37"/>
      <c r="X85" s="37"/>
      <c r="Y85" s="37"/>
    </row>
    <row r="86" spans="1:25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  <c r="S86" s="217"/>
      <c r="T86" s="37"/>
      <c r="U86" s="37"/>
      <c r="V86" s="37"/>
      <c r="W86" s="37"/>
      <c r="X86" s="37"/>
      <c r="Y86" s="37"/>
    </row>
    <row r="87" spans="1:25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  <c r="S87" s="217"/>
      <c r="T87" s="37"/>
      <c r="U87" s="37"/>
      <c r="V87" s="37"/>
      <c r="W87" s="37"/>
      <c r="X87" s="37"/>
      <c r="Y87" s="37"/>
    </row>
    <row r="88" spans="1:25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  <c r="S88" s="217"/>
      <c r="T88" s="37"/>
      <c r="U88" s="37"/>
      <c r="V88" s="37"/>
      <c r="W88" s="37"/>
      <c r="X88" s="37"/>
      <c r="Y88" s="37"/>
    </row>
    <row r="89" spans="1:25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  <c r="S89" s="217"/>
      <c r="T89" s="37"/>
      <c r="U89" s="37"/>
      <c r="V89" s="37"/>
      <c r="W89" s="37"/>
      <c r="X89" s="37"/>
      <c r="Y89" s="37"/>
    </row>
    <row r="90" spans="1:25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  <c r="S90" s="217"/>
      <c r="T90" s="37"/>
      <c r="U90" s="37"/>
      <c r="V90" s="37"/>
      <c r="W90" s="37"/>
      <c r="X90" s="37"/>
      <c r="Y90" s="37"/>
    </row>
    <row r="91" spans="1:25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  <c r="S91" s="217"/>
      <c r="T91" s="37"/>
      <c r="U91" s="37"/>
      <c r="V91" s="37"/>
      <c r="W91" s="37"/>
      <c r="X91" s="37"/>
      <c r="Y91" s="37"/>
    </row>
    <row r="92" spans="1:25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  <c r="S92" s="217"/>
      <c r="T92" s="37"/>
      <c r="U92" s="37"/>
      <c r="V92" s="37"/>
      <c r="W92" s="37"/>
      <c r="X92" s="37"/>
      <c r="Y92" s="37"/>
    </row>
    <row r="93" spans="1:25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  <c r="S93" s="217"/>
      <c r="T93" s="37"/>
      <c r="U93" s="37"/>
      <c r="V93" s="37"/>
      <c r="W93" s="37"/>
      <c r="X93" s="37"/>
      <c r="Y93" s="37"/>
    </row>
    <row r="94" spans="1:25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  <c r="S94" s="217"/>
      <c r="T94" s="37"/>
      <c r="U94" s="37"/>
      <c r="V94" s="37"/>
      <c r="W94" s="37"/>
      <c r="X94" s="37"/>
      <c r="Y94" s="37"/>
    </row>
    <row r="95" spans="1:25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  <c r="S95" s="217"/>
      <c r="T95" s="37"/>
      <c r="U95" s="37"/>
      <c r="V95" s="37"/>
      <c r="W95" s="37"/>
      <c r="X95" s="37"/>
      <c r="Y95" s="37"/>
    </row>
    <row r="96" spans="1:25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  <c r="S96" s="217"/>
      <c r="T96" s="37"/>
      <c r="U96" s="37"/>
      <c r="V96" s="37"/>
      <c r="W96" s="37"/>
      <c r="X96" s="37"/>
      <c r="Y96" s="37"/>
    </row>
    <row r="97" spans="1:25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  <c r="S97" s="217"/>
      <c r="T97" s="37"/>
      <c r="U97" s="37"/>
      <c r="V97" s="37"/>
      <c r="W97" s="37"/>
      <c r="X97" s="37"/>
      <c r="Y97" s="37"/>
    </row>
    <row r="98" spans="1:25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  <c r="S98" s="217"/>
      <c r="T98" s="37"/>
      <c r="U98" s="37"/>
      <c r="V98" s="37"/>
      <c r="W98" s="37"/>
      <c r="X98" s="37"/>
      <c r="Y98" s="37"/>
    </row>
    <row r="99" spans="1:25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  <c r="S99" s="217"/>
      <c r="T99" s="37"/>
      <c r="U99" s="37"/>
      <c r="V99" s="37"/>
      <c r="W99" s="37"/>
      <c r="X99" s="37"/>
      <c r="Y99" s="37"/>
    </row>
    <row r="100" spans="1:25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  <c r="S100" s="217"/>
      <c r="T100" s="37"/>
      <c r="U100" s="37"/>
      <c r="V100" s="37"/>
      <c r="W100" s="37"/>
      <c r="X100" s="37"/>
      <c r="Y100" s="37"/>
    </row>
    <row r="101" spans="1:25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  <c r="S101" s="217"/>
      <c r="T101" s="37"/>
      <c r="U101" s="37"/>
      <c r="V101" s="37"/>
      <c r="W101" s="37"/>
      <c r="X101" s="37"/>
      <c r="Y101" s="37"/>
    </row>
    <row r="102" spans="1:25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  <c r="S102" s="217"/>
      <c r="T102" s="37"/>
      <c r="U102" s="37"/>
      <c r="V102" s="37"/>
      <c r="W102" s="37"/>
      <c r="X102" s="37"/>
      <c r="Y102" s="37"/>
    </row>
    <row r="103" spans="1:25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  <c r="S103" s="217"/>
      <c r="T103" s="37"/>
      <c r="U103" s="37"/>
      <c r="V103" s="37"/>
      <c r="W103" s="37"/>
      <c r="X103" s="37"/>
      <c r="Y103" s="37"/>
    </row>
    <row r="104" spans="1:25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  <c r="S104" s="217"/>
      <c r="T104" s="37"/>
      <c r="U104" s="37"/>
      <c r="V104" s="37"/>
      <c r="W104" s="37"/>
      <c r="X104" s="37"/>
      <c r="Y104" s="37"/>
    </row>
    <row r="105" spans="1:25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  <c r="S105" s="217"/>
      <c r="T105" s="37"/>
      <c r="U105" s="37"/>
      <c r="V105" s="37"/>
      <c r="W105" s="37"/>
      <c r="X105" s="37"/>
      <c r="Y105" s="37"/>
    </row>
    <row r="106" spans="1:25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  <c r="S106" s="217"/>
      <c r="T106" s="37"/>
      <c r="U106" s="37"/>
      <c r="V106" s="37"/>
      <c r="W106" s="37"/>
      <c r="X106" s="37"/>
      <c r="Y106" s="37"/>
    </row>
    <row r="107" spans="1:25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  <c r="S107" s="217"/>
      <c r="T107" s="37"/>
      <c r="U107" s="37"/>
      <c r="V107" s="37"/>
      <c r="W107" s="37"/>
      <c r="X107" s="37"/>
      <c r="Y107" s="37"/>
    </row>
    <row r="108" spans="1:25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  <c r="S108" s="217"/>
      <c r="T108" s="37"/>
      <c r="U108" s="37"/>
      <c r="V108" s="37"/>
      <c r="W108" s="37"/>
      <c r="X108" s="37"/>
      <c r="Y108" s="37"/>
    </row>
    <row r="109" spans="1:25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  <c r="S109" s="217"/>
      <c r="T109" s="37"/>
      <c r="U109" s="37"/>
      <c r="V109" s="37"/>
      <c r="W109" s="37"/>
      <c r="X109" s="37"/>
      <c r="Y109" s="37"/>
    </row>
    <row r="110" spans="1:25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  <c r="S110" s="217"/>
      <c r="T110" s="37"/>
      <c r="U110" s="37"/>
      <c r="V110" s="37"/>
      <c r="W110" s="37"/>
      <c r="X110" s="37"/>
      <c r="Y110" s="37"/>
    </row>
    <row r="111" spans="1:25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  <c r="S111" s="217"/>
      <c r="T111" s="37"/>
      <c r="U111" s="37"/>
      <c r="V111" s="37"/>
      <c r="W111" s="37"/>
      <c r="X111" s="37"/>
      <c r="Y111" s="37"/>
    </row>
    <row r="112" spans="1:25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  <c r="S112" s="217"/>
      <c r="T112" s="37"/>
      <c r="U112" s="37"/>
      <c r="V112" s="37"/>
      <c r="W112" s="37"/>
      <c r="X112" s="37"/>
      <c r="Y112" s="37"/>
    </row>
    <row r="113" spans="1:25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  <c r="S113" s="217"/>
      <c r="T113" s="37"/>
      <c r="U113" s="37"/>
      <c r="V113" s="37"/>
      <c r="W113" s="37"/>
      <c r="X113" s="37"/>
      <c r="Y113" s="37"/>
    </row>
    <row r="114" spans="1:25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  <c r="S114" s="217"/>
      <c r="T114" s="37"/>
      <c r="U114" s="37"/>
      <c r="V114" s="37"/>
      <c r="W114" s="37"/>
      <c r="X114" s="37"/>
      <c r="Y114" s="37"/>
    </row>
    <row r="115" spans="1:25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  <c r="S115" s="217"/>
      <c r="T115" s="37"/>
      <c r="U115" s="37"/>
      <c r="V115" s="37"/>
      <c r="W115" s="37"/>
      <c r="X115" s="37"/>
      <c r="Y115" s="37"/>
    </row>
    <row r="116" spans="1:25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  <c r="S116" s="217"/>
      <c r="T116" s="37"/>
      <c r="U116" s="37"/>
      <c r="V116" s="37"/>
      <c r="W116" s="37"/>
      <c r="X116" s="37"/>
      <c r="Y116" s="37"/>
    </row>
    <row r="117" spans="1:25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  <c r="S117" s="217"/>
      <c r="T117" s="37"/>
      <c r="U117" s="37"/>
      <c r="V117" s="37"/>
      <c r="W117" s="37"/>
      <c r="X117" s="37"/>
      <c r="Y117" s="37"/>
    </row>
    <row r="118" spans="1:25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  <c r="S118" s="217"/>
      <c r="T118" s="37"/>
      <c r="U118" s="37"/>
      <c r="V118" s="37"/>
      <c r="W118" s="37"/>
      <c r="X118" s="37"/>
      <c r="Y118" s="37"/>
    </row>
    <row r="119" spans="1:25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  <c r="S119" s="217"/>
      <c r="T119" s="37"/>
      <c r="U119" s="37"/>
      <c r="V119" s="37"/>
      <c r="W119" s="37"/>
      <c r="X119" s="37"/>
      <c r="Y119" s="37"/>
    </row>
    <row r="120" spans="1:25">
      <c r="A120" s="131"/>
    </row>
    <row r="121" spans="1:25">
      <c r="A121" s="131"/>
    </row>
    <row r="122" spans="1:25">
      <c r="A122" s="131"/>
    </row>
    <row r="123" spans="1:25">
      <c r="A123" s="131"/>
    </row>
    <row r="124" spans="1:25">
      <c r="A124" s="131"/>
    </row>
    <row r="125" spans="1:25">
      <c r="A125" s="131"/>
    </row>
    <row r="126" spans="1:25">
      <c r="A126" s="131"/>
    </row>
    <row r="127" spans="1:25">
      <c r="A127" s="131"/>
    </row>
    <row r="128" spans="1:25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40" zoomScaleNormal="40" workbookViewId="0">
      <selection activeCell="AA12" sqref="AA12"/>
    </sheetView>
  </sheetViews>
  <sheetFormatPr baseColWidth="10" defaultRowHeight="15"/>
  <cols>
    <col min="1" max="1" width="125.85546875" style="20" customWidth="1"/>
    <col min="2" max="2" width="20.140625" style="375" customWidth="1"/>
    <col min="3" max="3" width="22" style="375" customWidth="1"/>
    <col min="4" max="4" width="21.7109375" style="375" customWidth="1"/>
    <col min="5" max="5" width="22.28515625" style="375" customWidth="1"/>
    <col min="6" max="6" width="20.140625" style="375" customWidth="1"/>
    <col min="7" max="7" width="22.7109375" style="375" customWidth="1"/>
    <col min="8" max="8" width="21.7109375" style="375" customWidth="1"/>
    <col min="9" max="9" width="22.140625" style="375" customWidth="1"/>
    <col min="10" max="10" width="29.140625" style="375" customWidth="1"/>
    <col min="11" max="11" width="31" style="375" customWidth="1"/>
    <col min="12" max="12" width="30.7109375" style="375" customWidth="1"/>
    <col min="13" max="13" width="31.28515625" style="375" customWidth="1"/>
    <col min="14" max="14" width="3.42578125" style="223" customWidth="1"/>
    <col min="15" max="256" width="9.140625" style="375" customWidth="1"/>
    <col min="257" max="257" width="125.85546875" style="375" customWidth="1"/>
    <col min="258" max="258" width="20.140625" style="375" customWidth="1"/>
    <col min="259" max="259" width="22" style="375" customWidth="1"/>
    <col min="260" max="260" width="21.7109375" style="375" customWidth="1"/>
    <col min="261" max="261" width="22.28515625" style="375" customWidth="1"/>
    <col min="262" max="262" width="20.140625" style="375" customWidth="1"/>
    <col min="263" max="263" width="22.7109375" style="375" customWidth="1"/>
    <col min="264" max="264" width="21.7109375" style="375" customWidth="1"/>
    <col min="265" max="265" width="22.140625" style="375" customWidth="1"/>
    <col min="266" max="266" width="29.140625" style="375" customWidth="1"/>
    <col min="267" max="267" width="31" style="375" customWidth="1"/>
    <col min="268" max="268" width="30.7109375" style="375" customWidth="1"/>
    <col min="269" max="269" width="31.28515625" style="375" customWidth="1"/>
    <col min="270" max="270" width="3.42578125" style="375" customWidth="1"/>
    <col min="271" max="512" width="9.140625" style="375" customWidth="1"/>
    <col min="513" max="513" width="125.85546875" style="375" customWidth="1"/>
    <col min="514" max="514" width="20.140625" style="375" customWidth="1"/>
    <col min="515" max="515" width="22" style="375" customWidth="1"/>
    <col min="516" max="516" width="21.7109375" style="375" customWidth="1"/>
    <col min="517" max="517" width="22.28515625" style="375" customWidth="1"/>
    <col min="518" max="518" width="20.140625" style="375" customWidth="1"/>
    <col min="519" max="519" width="22.7109375" style="375" customWidth="1"/>
    <col min="520" max="520" width="21.7109375" style="375" customWidth="1"/>
    <col min="521" max="521" width="22.140625" style="375" customWidth="1"/>
    <col min="522" max="522" width="29.140625" style="375" customWidth="1"/>
    <col min="523" max="523" width="31" style="375" customWidth="1"/>
    <col min="524" max="524" width="30.7109375" style="375" customWidth="1"/>
    <col min="525" max="525" width="31.28515625" style="375" customWidth="1"/>
    <col min="526" max="526" width="3.42578125" style="375" customWidth="1"/>
    <col min="527" max="768" width="9.140625" style="375" customWidth="1"/>
    <col min="769" max="769" width="125.85546875" style="375" customWidth="1"/>
    <col min="770" max="770" width="20.140625" style="375" customWidth="1"/>
    <col min="771" max="771" width="22" style="375" customWidth="1"/>
    <col min="772" max="772" width="21.7109375" style="375" customWidth="1"/>
    <col min="773" max="773" width="22.28515625" style="375" customWidth="1"/>
    <col min="774" max="774" width="20.140625" style="375" customWidth="1"/>
    <col min="775" max="775" width="22.7109375" style="375" customWidth="1"/>
    <col min="776" max="776" width="21.7109375" style="375" customWidth="1"/>
    <col min="777" max="777" width="22.140625" style="375" customWidth="1"/>
    <col min="778" max="778" width="29.140625" style="375" customWidth="1"/>
    <col min="779" max="779" width="31" style="375" customWidth="1"/>
    <col min="780" max="780" width="30.7109375" style="375" customWidth="1"/>
    <col min="781" max="781" width="31.28515625" style="375" customWidth="1"/>
    <col min="782" max="782" width="3.42578125" style="375" customWidth="1"/>
    <col min="783" max="1024" width="9.140625" style="375" customWidth="1"/>
    <col min="1025" max="1025" width="125.85546875" style="375" customWidth="1"/>
    <col min="1026" max="1026" width="20.140625" style="375" customWidth="1"/>
    <col min="1027" max="1027" width="22" style="375" customWidth="1"/>
    <col min="1028" max="1028" width="21.7109375" style="375" customWidth="1"/>
    <col min="1029" max="1029" width="22.28515625" style="375" customWidth="1"/>
    <col min="1030" max="1030" width="20.140625" style="375" customWidth="1"/>
    <col min="1031" max="1031" width="22.7109375" style="375" customWidth="1"/>
    <col min="1032" max="1032" width="21.7109375" style="375" customWidth="1"/>
    <col min="1033" max="1033" width="22.140625" style="375" customWidth="1"/>
    <col min="1034" max="1034" width="29.140625" style="375" customWidth="1"/>
    <col min="1035" max="1035" width="31" style="375" customWidth="1"/>
    <col min="1036" max="1036" width="30.7109375" style="375" customWidth="1"/>
    <col min="1037" max="1037" width="31.28515625" style="375" customWidth="1"/>
    <col min="1038" max="1038" width="3.42578125" style="375" customWidth="1"/>
    <col min="1039" max="1280" width="9.140625" style="375" customWidth="1"/>
    <col min="1281" max="1281" width="125.85546875" style="375" customWidth="1"/>
    <col min="1282" max="1282" width="20.140625" style="375" customWidth="1"/>
    <col min="1283" max="1283" width="22" style="375" customWidth="1"/>
    <col min="1284" max="1284" width="21.7109375" style="375" customWidth="1"/>
    <col min="1285" max="1285" width="22.28515625" style="375" customWidth="1"/>
    <col min="1286" max="1286" width="20.140625" style="375" customWidth="1"/>
    <col min="1287" max="1287" width="22.7109375" style="375" customWidth="1"/>
    <col min="1288" max="1288" width="21.7109375" style="375" customWidth="1"/>
    <col min="1289" max="1289" width="22.140625" style="375" customWidth="1"/>
    <col min="1290" max="1290" width="29.140625" style="375" customWidth="1"/>
    <col min="1291" max="1291" width="31" style="375" customWidth="1"/>
    <col min="1292" max="1292" width="30.7109375" style="375" customWidth="1"/>
    <col min="1293" max="1293" width="31.28515625" style="375" customWidth="1"/>
    <col min="1294" max="1294" width="3.42578125" style="375" customWidth="1"/>
    <col min="1295" max="1536" width="9.140625" style="375" customWidth="1"/>
    <col min="1537" max="1537" width="125.85546875" style="375" customWidth="1"/>
    <col min="1538" max="1538" width="20.140625" style="375" customWidth="1"/>
    <col min="1539" max="1539" width="22" style="375" customWidth="1"/>
    <col min="1540" max="1540" width="21.7109375" style="375" customWidth="1"/>
    <col min="1541" max="1541" width="22.28515625" style="375" customWidth="1"/>
    <col min="1542" max="1542" width="20.140625" style="375" customWidth="1"/>
    <col min="1543" max="1543" width="22.7109375" style="375" customWidth="1"/>
    <col min="1544" max="1544" width="21.7109375" style="375" customWidth="1"/>
    <col min="1545" max="1545" width="22.140625" style="375" customWidth="1"/>
    <col min="1546" max="1546" width="29.140625" style="375" customWidth="1"/>
    <col min="1547" max="1547" width="31" style="375" customWidth="1"/>
    <col min="1548" max="1548" width="30.7109375" style="375" customWidth="1"/>
    <col min="1549" max="1549" width="31.28515625" style="375" customWidth="1"/>
    <col min="1550" max="1550" width="3.42578125" style="375" customWidth="1"/>
    <col min="1551" max="1792" width="9.140625" style="375" customWidth="1"/>
    <col min="1793" max="1793" width="125.85546875" style="375" customWidth="1"/>
    <col min="1794" max="1794" width="20.140625" style="375" customWidth="1"/>
    <col min="1795" max="1795" width="22" style="375" customWidth="1"/>
    <col min="1796" max="1796" width="21.7109375" style="375" customWidth="1"/>
    <col min="1797" max="1797" width="22.28515625" style="375" customWidth="1"/>
    <col min="1798" max="1798" width="20.140625" style="375" customWidth="1"/>
    <col min="1799" max="1799" width="22.7109375" style="375" customWidth="1"/>
    <col min="1800" max="1800" width="21.7109375" style="375" customWidth="1"/>
    <col min="1801" max="1801" width="22.140625" style="375" customWidth="1"/>
    <col min="1802" max="1802" width="29.140625" style="375" customWidth="1"/>
    <col min="1803" max="1803" width="31" style="375" customWidth="1"/>
    <col min="1804" max="1804" width="30.7109375" style="375" customWidth="1"/>
    <col min="1805" max="1805" width="31.28515625" style="375" customWidth="1"/>
    <col min="1806" max="1806" width="3.42578125" style="375" customWidth="1"/>
    <col min="1807" max="2048" width="9.140625" style="375" customWidth="1"/>
    <col min="2049" max="2049" width="125.85546875" style="375" customWidth="1"/>
    <col min="2050" max="2050" width="20.140625" style="375" customWidth="1"/>
    <col min="2051" max="2051" width="22" style="375" customWidth="1"/>
    <col min="2052" max="2052" width="21.7109375" style="375" customWidth="1"/>
    <col min="2053" max="2053" width="22.28515625" style="375" customWidth="1"/>
    <col min="2054" max="2054" width="20.140625" style="375" customWidth="1"/>
    <col min="2055" max="2055" width="22.7109375" style="375" customWidth="1"/>
    <col min="2056" max="2056" width="21.7109375" style="375" customWidth="1"/>
    <col min="2057" max="2057" width="22.140625" style="375" customWidth="1"/>
    <col min="2058" max="2058" width="29.140625" style="375" customWidth="1"/>
    <col min="2059" max="2059" width="31" style="375" customWidth="1"/>
    <col min="2060" max="2060" width="30.7109375" style="375" customWidth="1"/>
    <col min="2061" max="2061" width="31.28515625" style="375" customWidth="1"/>
    <col min="2062" max="2062" width="3.42578125" style="375" customWidth="1"/>
    <col min="2063" max="2304" width="9.140625" style="375" customWidth="1"/>
    <col min="2305" max="2305" width="125.85546875" style="375" customWidth="1"/>
    <col min="2306" max="2306" width="20.140625" style="375" customWidth="1"/>
    <col min="2307" max="2307" width="22" style="375" customWidth="1"/>
    <col min="2308" max="2308" width="21.7109375" style="375" customWidth="1"/>
    <col min="2309" max="2309" width="22.28515625" style="375" customWidth="1"/>
    <col min="2310" max="2310" width="20.140625" style="375" customWidth="1"/>
    <col min="2311" max="2311" width="22.7109375" style="375" customWidth="1"/>
    <col min="2312" max="2312" width="21.7109375" style="375" customWidth="1"/>
    <col min="2313" max="2313" width="22.140625" style="375" customWidth="1"/>
    <col min="2314" max="2314" width="29.140625" style="375" customWidth="1"/>
    <col min="2315" max="2315" width="31" style="375" customWidth="1"/>
    <col min="2316" max="2316" width="30.7109375" style="375" customWidth="1"/>
    <col min="2317" max="2317" width="31.28515625" style="375" customWidth="1"/>
    <col min="2318" max="2318" width="3.42578125" style="375" customWidth="1"/>
    <col min="2319" max="2560" width="9.140625" style="375" customWidth="1"/>
    <col min="2561" max="2561" width="125.85546875" style="375" customWidth="1"/>
    <col min="2562" max="2562" width="20.140625" style="375" customWidth="1"/>
    <col min="2563" max="2563" width="22" style="375" customWidth="1"/>
    <col min="2564" max="2564" width="21.7109375" style="375" customWidth="1"/>
    <col min="2565" max="2565" width="22.28515625" style="375" customWidth="1"/>
    <col min="2566" max="2566" width="20.140625" style="375" customWidth="1"/>
    <col min="2567" max="2567" width="22.7109375" style="375" customWidth="1"/>
    <col min="2568" max="2568" width="21.7109375" style="375" customWidth="1"/>
    <col min="2569" max="2569" width="22.140625" style="375" customWidth="1"/>
    <col min="2570" max="2570" width="29.140625" style="375" customWidth="1"/>
    <col min="2571" max="2571" width="31" style="375" customWidth="1"/>
    <col min="2572" max="2572" width="30.7109375" style="375" customWidth="1"/>
    <col min="2573" max="2573" width="31.28515625" style="375" customWidth="1"/>
    <col min="2574" max="2574" width="3.42578125" style="375" customWidth="1"/>
    <col min="2575" max="2816" width="9.140625" style="375" customWidth="1"/>
    <col min="2817" max="2817" width="125.85546875" style="375" customWidth="1"/>
    <col min="2818" max="2818" width="20.140625" style="375" customWidth="1"/>
    <col min="2819" max="2819" width="22" style="375" customWidth="1"/>
    <col min="2820" max="2820" width="21.7109375" style="375" customWidth="1"/>
    <col min="2821" max="2821" width="22.28515625" style="375" customWidth="1"/>
    <col min="2822" max="2822" width="20.140625" style="375" customWidth="1"/>
    <col min="2823" max="2823" width="22.7109375" style="375" customWidth="1"/>
    <col min="2824" max="2824" width="21.7109375" style="375" customWidth="1"/>
    <col min="2825" max="2825" width="22.140625" style="375" customWidth="1"/>
    <col min="2826" max="2826" width="29.140625" style="375" customWidth="1"/>
    <col min="2827" max="2827" width="31" style="375" customWidth="1"/>
    <col min="2828" max="2828" width="30.7109375" style="375" customWidth="1"/>
    <col min="2829" max="2829" width="31.28515625" style="375" customWidth="1"/>
    <col min="2830" max="2830" width="3.42578125" style="375" customWidth="1"/>
    <col min="2831" max="3072" width="9.140625" style="375" customWidth="1"/>
    <col min="3073" max="3073" width="125.85546875" style="375" customWidth="1"/>
    <col min="3074" max="3074" width="20.140625" style="375" customWidth="1"/>
    <col min="3075" max="3075" width="22" style="375" customWidth="1"/>
    <col min="3076" max="3076" width="21.7109375" style="375" customWidth="1"/>
    <col min="3077" max="3077" width="22.28515625" style="375" customWidth="1"/>
    <col min="3078" max="3078" width="20.140625" style="375" customWidth="1"/>
    <col min="3079" max="3079" width="22.7109375" style="375" customWidth="1"/>
    <col min="3080" max="3080" width="21.7109375" style="375" customWidth="1"/>
    <col min="3081" max="3081" width="22.140625" style="375" customWidth="1"/>
    <col min="3082" max="3082" width="29.140625" style="375" customWidth="1"/>
    <col min="3083" max="3083" width="31" style="375" customWidth="1"/>
    <col min="3084" max="3084" width="30.7109375" style="375" customWidth="1"/>
    <col min="3085" max="3085" width="31.28515625" style="375" customWidth="1"/>
    <col min="3086" max="3086" width="3.42578125" style="375" customWidth="1"/>
    <col min="3087" max="3328" width="9.140625" style="375" customWidth="1"/>
    <col min="3329" max="3329" width="125.85546875" style="375" customWidth="1"/>
    <col min="3330" max="3330" width="20.140625" style="375" customWidth="1"/>
    <col min="3331" max="3331" width="22" style="375" customWidth="1"/>
    <col min="3332" max="3332" width="21.7109375" style="375" customWidth="1"/>
    <col min="3333" max="3333" width="22.28515625" style="375" customWidth="1"/>
    <col min="3334" max="3334" width="20.140625" style="375" customWidth="1"/>
    <col min="3335" max="3335" width="22.7109375" style="375" customWidth="1"/>
    <col min="3336" max="3336" width="21.7109375" style="375" customWidth="1"/>
    <col min="3337" max="3337" width="22.140625" style="375" customWidth="1"/>
    <col min="3338" max="3338" width="29.140625" style="375" customWidth="1"/>
    <col min="3339" max="3339" width="31" style="375" customWidth="1"/>
    <col min="3340" max="3340" width="30.7109375" style="375" customWidth="1"/>
    <col min="3341" max="3341" width="31.28515625" style="375" customWidth="1"/>
    <col min="3342" max="3342" width="3.42578125" style="375" customWidth="1"/>
    <col min="3343" max="3584" width="9.140625" style="375" customWidth="1"/>
    <col min="3585" max="3585" width="125.85546875" style="375" customWidth="1"/>
    <col min="3586" max="3586" width="20.140625" style="375" customWidth="1"/>
    <col min="3587" max="3587" width="22" style="375" customWidth="1"/>
    <col min="3588" max="3588" width="21.7109375" style="375" customWidth="1"/>
    <col min="3589" max="3589" width="22.28515625" style="375" customWidth="1"/>
    <col min="3590" max="3590" width="20.140625" style="375" customWidth="1"/>
    <col min="3591" max="3591" width="22.7109375" style="375" customWidth="1"/>
    <col min="3592" max="3592" width="21.7109375" style="375" customWidth="1"/>
    <col min="3593" max="3593" width="22.140625" style="375" customWidth="1"/>
    <col min="3594" max="3594" width="29.140625" style="375" customWidth="1"/>
    <col min="3595" max="3595" width="31" style="375" customWidth="1"/>
    <col min="3596" max="3596" width="30.7109375" style="375" customWidth="1"/>
    <col min="3597" max="3597" width="31.28515625" style="375" customWidth="1"/>
    <col min="3598" max="3598" width="3.42578125" style="375" customWidth="1"/>
    <col min="3599" max="3840" width="9.140625" style="375" customWidth="1"/>
    <col min="3841" max="3841" width="125.85546875" style="375" customWidth="1"/>
    <col min="3842" max="3842" width="20.140625" style="375" customWidth="1"/>
    <col min="3843" max="3843" width="22" style="375" customWidth="1"/>
    <col min="3844" max="3844" width="21.7109375" style="375" customWidth="1"/>
    <col min="3845" max="3845" width="22.28515625" style="375" customWidth="1"/>
    <col min="3846" max="3846" width="20.140625" style="375" customWidth="1"/>
    <col min="3847" max="3847" width="22.7109375" style="375" customWidth="1"/>
    <col min="3848" max="3848" width="21.7109375" style="375" customWidth="1"/>
    <col min="3849" max="3849" width="22.140625" style="375" customWidth="1"/>
    <col min="3850" max="3850" width="29.140625" style="375" customWidth="1"/>
    <col min="3851" max="3851" width="31" style="375" customWidth="1"/>
    <col min="3852" max="3852" width="30.7109375" style="375" customWidth="1"/>
    <col min="3853" max="3853" width="31.28515625" style="375" customWidth="1"/>
    <col min="3854" max="3854" width="3.42578125" style="375" customWidth="1"/>
    <col min="3855" max="4096" width="9.140625" style="375" customWidth="1"/>
    <col min="4097" max="4097" width="125.85546875" style="375" customWidth="1"/>
    <col min="4098" max="4098" width="20.140625" style="375" customWidth="1"/>
    <col min="4099" max="4099" width="22" style="375" customWidth="1"/>
    <col min="4100" max="4100" width="21.7109375" style="375" customWidth="1"/>
    <col min="4101" max="4101" width="22.28515625" style="375" customWidth="1"/>
    <col min="4102" max="4102" width="20.140625" style="375" customWidth="1"/>
    <col min="4103" max="4103" width="22.7109375" style="375" customWidth="1"/>
    <col min="4104" max="4104" width="21.7109375" style="375" customWidth="1"/>
    <col min="4105" max="4105" width="22.140625" style="375" customWidth="1"/>
    <col min="4106" max="4106" width="29.140625" style="375" customWidth="1"/>
    <col min="4107" max="4107" width="31" style="375" customWidth="1"/>
    <col min="4108" max="4108" width="30.7109375" style="375" customWidth="1"/>
    <col min="4109" max="4109" width="31.28515625" style="375" customWidth="1"/>
    <col min="4110" max="4110" width="3.42578125" style="375" customWidth="1"/>
    <col min="4111" max="4352" width="9.140625" style="375" customWidth="1"/>
    <col min="4353" max="4353" width="125.85546875" style="375" customWidth="1"/>
    <col min="4354" max="4354" width="20.140625" style="375" customWidth="1"/>
    <col min="4355" max="4355" width="22" style="375" customWidth="1"/>
    <col min="4356" max="4356" width="21.7109375" style="375" customWidth="1"/>
    <col min="4357" max="4357" width="22.28515625" style="375" customWidth="1"/>
    <col min="4358" max="4358" width="20.140625" style="375" customWidth="1"/>
    <col min="4359" max="4359" width="22.7109375" style="375" customWidth="1"/>
    <col min="4360" max="4360" width="21.7109375" style="375" customWidth="1"/>
    <col min="4361" max="4361" width="22.140625" style="375" customWidth="1"/>
    <col min="4362" max="4362" width="29.140625" style="375" customWidth="1"/>
    <col min="4363" max="4363" width="31" style="375" customWidth="1"/>
    <col min="4364" max="4364" width="30.7109375" style="375" customWidth="1"/>
    <col min="4365" max="4365" width="31.28515625" style="375" customWidth="1"/>
    <col min="4366" max="4366" width="3.42578125" style="375" customWidth="1"/>
    <col min="4367" max="4608" width="9.140625" style="375" customWidth="1"/>
    <col min="4609" max="4609" width="125.85546875" style="375" customWidth="1"/>
    <col min="4610" max="4610" width="20.140625" style="375" customWidth="1"/>
    <col min="4611" max="4611" width="22" style="375" customWidth="1"/>
    <col min="4612" max="4612" width="21.7109375" style="375" customWidth="1"/>
    <col min="4613" max="4613" width="22.28515625" style="375" customWidth="1"/>
    <col min="4614" max="4614" width="20.140625" style="375" customWidth="1"/>
    <col min="4615" max="4615" width="22.7109375" style="375" customWidth="1"/>
    <col min="4616" max="4616" width="21.7109375" style="375" customWidth="1"/>
    <col min="4617" max="4617" width="22.140625" style="375" customWidth="1"/>
    <col min="4618" max="4618" width="29.140625" style="375" customWidth="1"/>
    <col min="4619" max="4619" width="31" style="375" customWidth="1"/>
    <col min="4620" max="4620" width="30.7109375" style="375" customWidth="1"/>
    <col min="4621" max="4621" width="31.28515625" style="375" customWidth="1"/>
    <col min="4622" max="4622" width="3.42578125" style="375" customWidth="1"/>
    <col min="4623" max="4864" width="9.140625" style="375" customWidth="1"/>
    <col min="4865" max="4865" width="125.85546875" style="375" customWidth="1"/>
    <col min="4866" max="4866" width="20.140625" style="375" customWidth="1"/>
    <col min="4867" max="4867" width="22" style="375" customWidth="1"/>
    <col min="4868" max="4868" width="21.7109375" style="375" customWidth="1"/>
    <col min="4869" max="4869" width="22.28515625" style="375" customWidth="1"/>
    <col min="4870" max="4870" width="20.140625" style="375" customWidth="1"/>
    <col min="4871" max="4871" width="22.7109375" style="375" customWidth="1"/>
    <col min="4872" max="4872" width="21.7109375" style="375" customWidth="1"/>
    <col min="4873" max="4873" width="22.140625" style="375" customWidth="1"/>
    <col min="4874" max="4874" width="29.140625" style="375" customWidth="1"/>
    <col min="4875" max="4875" width="31" style="375" customWidth="1"/>
    <col min="4876" max="4876" width="30.7109375" style="375" customWidth="1"/>
    <col min="4877" max="4877" width="31.28515625" style="375" customWidth="1"/>
    <col min="4878" max="4878" width="3.42578125" style="375" customWidth="1"/>
    <col min="4879" max="5120" width="9.140625" style="375" customWidth="1"/>
    <col min="5121" max="5121" width="125.85546875" style="375" customWidth="1"/>
    <col min="5122" max="5122" width="20.140625" style="375" customWidth="1"/>
    <col min="5123" max="5123" width="22" style="375" customWidth="1"/>
    <col min="5124" max="5124" width="21.7109375" style="375" customWidth="1"/>
    <col min="5125" max="5125" width="22.28515625" style="375" customWidth="1"/>
    <col min="5126" max="5126" width="20.140625" style="375" customWidth="1"/>
    <col min="5127" max="5127" width="22.7109375" style="375" customWidth="1"/>
    <col min="5128" max="5128" width="21.7109375" style="375" customWidth="1"/>
    <col min="5129" max="5129" width="22.140625" style="375" customWidth="1"/>
    <col min="5130" max="5130" width="29.140625" style="375" customWidth="1"/>
    <col min="5131" max="5131" width="31" style="375" customWidth="1"/>
    <col min="5132" max="5132" width="30.7109375" style="375" customWidth="1"/>
    <col min="5133" max="5133" width="31.28515625" style="375" customWidth="1"/>
    <col min="5134" max="5134" width="3.42578125" style="375" customWidth="1"/>
    <col min="5135" max="5376" width="9.140625" style="375" customWidth="1"/>
    <col min="5377" max="5377" width="125.85546875" style="375" customWidth="1"/>
    <col min="5378" max="5378" width="20.140625" style="375" customWidth="1"/>
    <col min="5379" max="5379" width="22" style="375" customWidth="1"/>
    <col min="5380" max="5380" width="21.7109375" style="375" customWidth="1"/>
    <col min="5381" max="5381" width="22.28515625" style="375" customWidth="1"/>
    <col min="5382" max="5382" width="20.140625" style="375" customWidth="1"/>
    <col min="5383" max="5383" width="22.7109375" style="375" customWidth="1"/>
    <col min="5384" max="5384" width="21.7109375" style="375" customWidth="1"/>
    <col min="5385" max="5385" width="22.140625" style="375" customWidth="1"/>
    <col min="5386" max="5386" width="29.140625" style="375" customWidth="1"/>
    <col min="5387" max="5387" width="31" style="375" customWidth="1"/>
    <col min="5388" max="5388" width="30.7109375" style="375" customWidth="1"/>
    <col min="5389" max="5389" width="31.28515625" style="375" customWidth="1"/>
    <col min="5390" max="5390" width="3.42578125" style="375" customWidth="1"/>
    <col min="5391" max="5632" width="9.140625" style="375" customWidth="1"/>
    <col min="5633" max="5633" width="125.85546875" style="375" customWidth="1"/>
    <col min="5634" max="5634" width="20.140625" style="375" customWidth="1"/>
    <col min="5635" max="5635" width="22" style="375" customWidth="1"/>
    <col min="5636" max="5636" width="21.7109375" style="375" customWidth="1"/>
    <col min="5637" max="5637" width="22.28515625" style="375" customWidth="1"/>
    <col min="5638" max="5638" width="20.140625" style="375" customWidth="1"/>
    <col min="5639" max="5639" width="22.7109375" style="375" customWidth="1"/>
    <col min="5640" max="5640" width="21.7109375" style="375" customWidth="1"/>
    <col min="5641" max="5641" width="22.140625" style="375" customWidth="1"/>
    <col min="5642" max="5642" width="29.140625" style="375" customWidth="1"/>
    <col min="5643" max="5643" width="31" style="375" customWidth="1"/>
    <col min="5644" max="5644" width="30.7109375" style="375" customWidth="1"/>
    <col min="5645" max="5645" width="31.28515625" style="375" customWidth="1"/>
    <col min="5646" max="5646" width="3.42578125" style="375" customWidth="1"/>
    <col min="5647" max="5888" width="9.140625" style="375" customWidth="1"/>
    <col min="5889" max="5889" width="125.85546875" style="375" customWidth="1"/>
    <col min="5890" max="5890" width="20.140625" style="375" customWidth="1"/>
    <col min="5891" max="5891" width="22" style="375" customWidth="1"/>
    <col min="5892" max="5892" width="21.7109375" style="375" customWidth="1"/>
    <col min="5893" max="5893" width="22.28515625" style="375" customWidth="1"/>
    <col min="5894" max="5894" width="20.140625" style="375" customWidth="1"/>
    <col min="5895" max="5895" width="22.7109375" style="375" customWidth="1"/>
    <col min="5896" max="5896" width="21.7109375" style="375" customWidth="1"/>
    <col min="5897" max="5897" width="22.140625" style="375" customWidth="1"/>
    <col min="5898" max="5898" width="29.140625" style="375" customWidth="1"/>
    <col min="5899" max="5899" width="31" style="375" customWidth="1"/>
    <col min="5900" max="5900" width="30.7109375" style="375" customWidth="1"/>
    <col min="5901" max="5901" width="31.28515625" style="375" customWidth="1"/>
    <col min="5902" max="5902" width="3.42578125" style="375" customWidth="1"/>
    <col min="5903" max="6144" width="9.140625" style="375" customWidth="1"/>
    <col min="6145" max="6145" width="125.85546875" style="375" customWidth="1"/>
    <col min="6146" max="6146" width="20.140625" style="375" customWidth="1"/>
    <col min="6147" max="6147" width="22" style="375" customWidth="1"/>
    <col min="6148" max="6148" width="21.7109375" style="375" customWidth="1"/>
    <col min="6149" max="6149" width="22.28515625" style="375" customWidth="1"/>
    <col min="6150" max="6150" width="20.140625" style="375" customWidth="1"/>
    <col min="6151" max="6151" width="22.7109375" style="375" customWidth="1"/>
    <col min="6152" max="6152" width="21.7109375" style="375" customWidth="1"/>
    <col min="6153" max="6153" width="22.140625" style="375" customWidth="1"/>
    <col min="6154" max="6154" width="29.140625" style="375" customWidth="1"/>
    <col min="6155" max="6155" width="31" style="375" customWidth="1"/>
    <col min="6156" max="6156" width="30.7109375" style="375" customWidth="1"/>
    <col min="6157" max="6157" width="31.28515625" style="375" customWidth="1"/>
    <col min="6158" max="6158" width="3.42578125" style="375" customWidth="1"/>
    <col min="6159" max="6400" width="9.140625" style="375" customWidth="1"/>
    <col min="6401" max="6401" width="125.85546875" style="375" customWidth="1"/>
    <col min="6402" max="6402" width="20.140625" style="375" customWidth="1"/>
    <col min="6403" max="6403" width="22" style="375" customWidth="1"/>
    <col min="6404" max="6404" width="21.7109375" style="375" customWidth="1"/>
    <col min="6405" max="6405" width="22.28515625" style="375" customWidth="1"/>
    <col min="6406" max="6406" width="20.140625" style="375" customWidth="1"/>
    <col min="6407" max="6407" width="22.7109375" style="375" customWidth="1"/>
    <col min="6408" max="6408" width="21.7109375" style="375" customWidth="1"/>
    <col min="6409" max="6409" width="22.140625" style="375" customWidth="1"/>
    <col min="6410" max="6410" width="29.140625" style="375" customWidth="1"/>
    <col min="6411" max="6411" width="31" style="375" customWidth="1"/>
    <col min="6412" max="6412" width="30.7109375" style="375" customWidth="1"/>
    <col min="6413" max="6413" width="31.28515625" style="375" customWidth="1"/>
    <col min="6414" max="6414" width="3.42578125" style="375" customWidth="1"/>
    <col min="6415" max="6656" width="9.140625" style="375" customWidth="1"/>
    <col min="6657" max="6657" width="125.85546875" style="375" customWidth="1"/>
    <col min="6658" max="6658" width="20.140625" style="375" customWidth="1"/>
    <col min="6659" max="6659" width="22" style="375" customWidth="1"/>
    <col min="6660" max="6660" width="21.7109375" style="375" customWidth="1"/>
    <col min="6661" max="6661" width="22.28515625" style="375" customWidth="1"/>
    <col min="6662" max="6662" width="20.140625" style="375" customWidth="1"/>
    <col min="6663" max="6663" width="22.7109375" style="375" customWidth="1"/>
    <col min="6664" max="6664" width="21.7109375" style="375" customWidth="1"/>
    <col min="6665" max="6665" width="22.140625" style="375" customWidth="1"/>
    <col min="6666" max="6666" width="29.140625" style="375" customWidth="1"/>
    <col min="6667" max="6667" width="31" style="375" customWidth="1"/>
    <col min="6668" max="6668" width="30.7109375" style="375" customWidth="1"/>
    <col min="6669" max="6669" width="31.28515625" style="375" customWidth="1"/>
    <col min="6670" max="6670" width="3.42578125" style="375" customWidth="1"/>
    <col min="6671" max="6912" width="9.140625" style="375" customWidth="1"/>
    <col min="6913" max="6913" width="125.85546875" style="375" customWidth="1"/>
    <col min="6914" max="6914" width="20.140625" style="375" customWidth="1"/>
    <col min="6915" max="6915" width="22" style="375" customWidth="1"/>
    <col min="6916" max="6916" width="21.7109375" style="375" customWidth="1"/>
    <col min="6917" max="6917" width="22.28515625" style="375" customWidth="1"/>
    <col min="6918" max="6918" width="20.140625" style="375" customWidth="1"/>
    <col min="6919" max="6919" width="22.7109375" style="375" customWidth="1"/>
    <col min="6920" max="6920" width="21.7109375" style="375" customWidth="1"/>
    <col min="6921" max="6921" width="22.140625" style="375" customWidth="1"/>
    <col min="6922" max="6922" width="29.140625" style="375" customWidth="1"/>
    <col min="6923" max="6923" width="31" style="375" customWidth="1"/>
    <col min="6924" max="6924" width="30.7109375" style="375" customWidth="1"/>
    <col min="6925" max="6925" width="31.28515625" style="375" customWidth="1"/>
    <col min="6926" max="6926" width="3.42578125" style="375" customWidth="1"/>
    <col min="6927" max="7168" width="9.140625" style="375" customWidth="1"/>
    <col min="7169" max="7169" width="125.85546875" style="375" customWidth="1"/>
    <col min="7170" max="7170" width="20.140625" style="375" customWidth="1"/>
    <col min="7171" max="7171" width="22" style="375" customWidth="1"/>
    <col min="7172" max="7172" width="21.7109375" style="375" customWidth="1"/>
    <col min="7173" max="7173" width="22.28515625" style="375" customWidth="1"/>
    <col min="7174" max="7174" width="20.140625" style="375" customWidth="1"/>
    <col min="7175" max="7175" width="22.7109375" style="375" customWidth="1"/>
    <col min="7176" max="7176" width="21.7109375" style="375" customWidth="1"/>
    <col min="7177" max="7177" width="22.140625" style="375" customWidth="1"/>
    <col min="7178" max="7178" width="29.140625" style="375" customWidth="1"/>
    <col min="7179" max="7179" width="31" style="375" customWidth="1"/>
    <col min="7180" max="7180" width="30.7109375" style="375" customWidth="1"/>
    <col min="7181" max="7181" width="31.28515625" style="375" customWidth="1"/>
    <col min="7182" max="7182" width="3.42578125" style="375" customWidth="1"/>
    <col min="7183" max="7424" width="9.140625" style="375" customWidth="1"/>
    <col min="7425" max="7425" width="125.85546875" style="375" customWidth="1"/>
    <col min="7426" max="7426" width="20.140625" style="375" customWidth="1"/>
    <col min="7427" max="7427" width="22" style="375" customWidth="1"/>
    <col min="7428" max="7428" width="21.7109375" style="375" customWidth="1"/>
    <col min="7429" max="7429" width="22.28515625" style="375" customWidth="1"/>
    <col min="7430" max="7430" width="20.140625" style="375" customWidth="1"/>
    <col min="7431" max="7431" width="22.7109375" style="375" customWidth="1"/>
    <col min="7432" max="7432" width="21.7109375" style="375" customWidth="1"/>
    <col min="7433" max="7433" width="22.140625" style="375" customWidth="1"/>
    <col min="7434" max="7434" width="29.140625" style="375" customWidth="1"/>
    <col min="7435" max="7435" width="31" style="375" customWidth="1"/>
    <col min="7436" max="7436" width="30.7109375" style="375" customWidth="1"/>
    <col min="7437" max="7437" width="31.28515625" style="375" customWidth="1"/>
    <col min="7438" max="7438" width="3.42578125" style="375" customWidth="1"/>
    <col min="7439" max="7680" width="9.140625" style="375" customWidth="1"/>
    <col min="7681" max="7681" width="125.85546875" style="375" customWidth="1"/>
    <col min="7682" max="7682" width="20.140625" style="375" customWidth="1"/>
    <col min="7683" max="7683" width="22" style="375" customWidth="1"/>
    <col min="7684" max="7684" width="21.7109375" style="375" customWidth="1"/>
    <col min="7685" max="7685" width="22.28515625" style="375" customWidth="1"/>
    <col min="7686" max="7686" width="20.140625" style="375" customWidth="1"/>
    <col min="7687" max="7687" width="22.7109375" style="375" customWidth="1"/>
    <col min="7688" max="7688" width="21.7109375" style="375" customWidth="1"/>
    <col min="7689" max="7689" width="22.140625" style="375" customWidth="1"/>
    <col min="7690" max="7690" width="29.140625" style="375" customWidth="1"/>
    <col min="7691" max="7691" width="31" style="375" customWidth="1"/>
    <col min="7692" max="7692" width="30.7109375" style="375" customWidth="1"/>
    <col min="7693" max="7693" width="31.28515625" style="375" customWidth="1"/>
    <col min="7694" max="7694" width="3.42578125" style="375" customWidth="1"/>
    <col min="7695" max="7936" width="9.140625" style="375" customWidth="1"/>
    <col min="7937" max="7937" width="125.85546875" style="375" customWidth="1"/>
    <col min="7938" max="7938" width="20.140625" style="375" customWidth="1"/>
    <col min="7939" max="7939" width="22" style="375" customWidth="1"/>
    <col min="7940" max="7940" width="21.7109375" style="375" customWidth="1"/>
    <col min="7941" max="7941" width="22.28515625" style="375" customWidth="1"/>
    <col min="7942" max="7942" width="20.140625" style="375" customWidth="1"/>
    <col min="7943" max="7943" width="22.7109375" style="375" customWidth="1"/>
    <col min="7944" max="7944" width="21.7109375" style="375" customWidth="1"/>
    <col min="7945" max="7945" width="22.140625" style="375" customWidth="1"/>
    <col min="7946" max="7946" width="29.140625" style="375" customWidth="1"/>
    <col min="7947" max="7947" width="31" style="375" customWidth="1"/>
    <col min="7948" max="7948" width="30.7109375" style="375" customWidth="1"/>
    <col min="7949" max="7949" width="31.28515625" style="375" customWidth="1"/>
    <col min="7950" max="7950" width="3.42578125" style="375" customWidth="1"/>
    <col min="7951" max="8192" width="9.140625" style="375" customWidth="1"/>
    <col min="8193" max="8193" width="125.85546875" style="375" customWidth="1"/>
    <col min="8194" max="8194" width="20.140625" style="375" customWidth="1"/>
    <col min="8195" max="8195" width="22" style="375" customWidth="1"/>
    <col min="8196" max="8196" width="21.7109375" style="375" customWidth="1"/>
    <col min="8197" max="8197" width="22.28515625" style="375" customWidth="1"/>
    <col min="8198" max="8198" width="20.140625" style="375" customWidth="1"/>
    <col min="8199" max="8199" width="22.7109375" style="375" customWidth="1"/>
    <col min="8200" max="8200" width="21.7109375" style="375" customWidth="1"/>
    <col min="8201" max="8201" width="22.140625" style="375" customWidth="1"/>
    <col min="8202" max="8202" width="29.140625" style="375" customWidth="1"/>
    <col min="8203" max="8203" width="31" style="375" customWidth="1"/>
    <col min="8204" max="8204" width="30.7109375" style="375" customWidth="1"/>
    <col min="8205" max="8205" width="31.28515625" style="375" customWidth="1"/>
    <col min="8206" max="8206" width="3.42578125" style="375" customWidth="1"/>
    <col min="8207" max="8448" width="9.140625" style="375" customWidth="1"/>
    <col min="8449" max="8449" width="125.85546875" style="375" customWidth="1"/>
    <col min="8450" max="8450" width="20.140625" style="375" customWidth="1"/>
    <col min="8451" max="8451" width="22" style="375" customWidth="1"/>
    <col min="8452" max="8452" width="21.7109375" style="375" customWidth="1"/>
    <col min="8453" max="8453" width="22.28515625" style="375" customWidth="1"/>
    <col min="8454" max="8454" width="20.140625" style="375" customWidth="1"/>
    <col min="8455" max="8455" width="22.7109375" style="375" customWidth="1"/>
    <col min="8456" max="8456" width="21.7109375" style="375" customWidth="1"/>
    <col min="8457" max="8457" width="22.140625" style="375" customWidth="1"/>
    <col min="8458" max="8458" width="29.140625" style="375" customWidth="1"/>
    <col min="8459" max="8459" width="31" style="375" customWidth="1"/>
    <col min="8460" max="8460" width="30.7109375" style="375" customWidth="1"/>
    <col min="8461" max="8461" width="31.28515625" style="375" customWidth="1"/>
    <col min="8462" max="8462" width="3.42578125" style="375" customWidth="1"/>
    <col min="8463" max="8704" width="9.140625" style="375" customWidth="1"/>
    <col min="8705" max="8705" width="125.85546875" style="375" customWidth="1"/>
    <col min="8706" max="8706" width="20.140625" style="375" customWidth="1"/>
    <col min="8707" max="8707" width="22" style="375" customWidth="1"/>
    <col min="8708" max="8708" width="21.7109375" style="375" customWidth="1"/>
    <col min="8709" max="8709" width="22.28515625" style="375" customWidth="1"/>
    <col min="8710" max="8710" width="20.140625" style="375" customWidth="1"/>
    <col min="8711" max="8711" width="22.7109375" style="375" customWidth="1"/>
    <col min="8712" max="8712" width="21.7109375" style="375" customWidth="1"/>
    <col min="8713" max="8713" width="22.140625" style="375" customWidth="1"/>
    <col min="8714" max="8714" width="29.140625" style="375" customWidth="1"/>
    <col min="8715" max="8715" width="31" style="375" customWidth="1"/>
    <col min="8716" max="8716" width="30.7109375" style="375" customWidth="1"/>
    <col min="8717" max="8717" width="31.28515625" style="375" customWidth="1"/>
    <col min="8718" max="8718" width="3.42578125" style="375" customWidth="1"/>
    <col min="8719" max="8960" width="9.140625" style="375" customWidth="1"/>
    <col min="8961" max="8961" width="125.85546875" style="375" customWidth="1"/>
    <col min="8962" max="8962" width="20.140625" style="375" customWidth="1"/>
    <col min="8963" max="8963" width="22" style="375" customWidth="1"/>
    <col min="8964" max="8964" width="21.7109375" style="375" customWidth="1"/>
    <col min="8965" max="8965" width="22.28515625" style="375" customWidth="1"/>
    <col min="8966" max="8966" width="20.140625" style="375" customWidth="1"/>
    <col min="8967" max="8967" width="22.7109375" style="375" customWidth="1"/>
    <col min="8968" max="8968" width="21.7109375" style="375" customWidth="1"/>
    <col min="8969" max="8969" width="22.140625" style="375" customWidth="1"/>
    <col min="8970" max="8970" width="29.140625" style="375" customWidth="1"/>
    <col min="8971" max="8971" width="31" style="375" customWidth="1"/>
    <col min="8972" max="8972" width="30.7109375" style="375" customWidth="1"/>
    <col min="8973" max="8973" width="31.28515625" style="375" customWidth="1"/>
    <col min="8974" max="8974" width="3.42578125" style="375" customWidth="1"/>
    <col min="8975" max="9216" width="9.140625" style="375" customWidth="1"/>
    <col min="9217" max="9217" width="125.85546875" style="375" customWidth="1"/>
    <col min="9218" max="9218" width="20.140625" style="375" customWidth="1"/>
    <col min="9219" max="9219" width="22" style="375" customWidth="1"/>
    <col min="9220" max="9220" width="21.7109375" style="375" customWidth="1"/>
    <col min="9221" max="9221" width="22.28515625" style="375" customWidth="1"/>
    <col min="9222" max="9222" width="20.140625" style="375" customWidth="1"/>
    <col min="9223" max="9223" width="22.7109375" style="375" customWidth="1"/>
    <col min="9224" max="9224" width="21.7109375" style="375" customWidth="1"/>
    <col min="9225" max="9225" width="22.140625" style="375" customWidth="1"/>
    <col min="9226" max="9226" width="29.140625" style="375" customWidth="1"/>
    <col min="9227" max="9227" width="31" style="375" customWidth="1"/>
    <col min="9228" max="9228" width="30.7109375" style="375" customWidth="1"/>
    <col min="9229" max="9229" width="31.28515625" style="375" customWidth="1"/>
    <col min="9230" max="9230" width="3.42578125" style="375" customWidth="1"/>
    <col min="9231" max="9472" width="9.140625" style="375" customWidth="1"/>
    <col min="9473" max="9473" width="125.85546875" style="375" customWidth="1"/>
    <col min="9474" max="9474" width="20.140625" style="375" customWidth="1"/>
    <col min="9475" max="9475" width="22" style="375" customWidth="1"/>
    <col min="9476" max="9476" width="21.7109375" style="375" customWidth="1"/>
    <col min="9477" max="9477" width="22.28515625" style="375" customWidth="1"/>
    <col min="9478" max="9478" width="20.140625" style="375" customWidth="1"/>
    <col min="9479" max="9479" width="22.7109375" style="375" customWidth="1"/>
    <col min="9480" max="9480" width="21.7109375" style="375" customWidth="1"/>
    <col min="9481" max="9481" width="22.140625" style="375" customWidth="1"/>
    <col min="9482" max="9482" width="29.140625" style="375" customWidth="1"/>
    <col min="9483" max="9483" width="31" style="375" customWidth="1"/>
    <col min="9484" max="9484" width="30.7109375" style="375" customWidth="1"/>
    <col min="9485" max="9485" width="31.28515625" style="375" customWidth="1"/>
    <col min="9486" max="9486" width="3.42578125" style="375" customWidth="1"/>
    <col min="9487" max="9728" width="9.140625" style="375" customWidth="1"/>
    <col min="9729" max="9729" width="125.85546875" style="375" customWidth="1"/>
    <col min="9730" max="9730" width="20.140625" style="375" customWidth="1"/>
    <col min="9731" max="9731" width="22" style="375" customWidth="1"/>
    <col min="9732" max="9732" width="21.7109375" style="375" customWidth="1"/>
    <col min="9733" max="9733" width="22.28515625" style="375" customWidth="1"/>
    <col min="9734" max="9734" width="20.140625" style="375" customWidth="1"/>
    <col min="9735" max="9735" width="22.7109375" style="375" customWidth="1"/>
    <col min="9736" max="9736" width="21.7109375" style="375" customWidth="1"/>
    <col min="9737" max="9737" width="22.140625" style="375" customWidth="1"/>
    <col min="9738" max="9738" width="29.140625" style="375" customWidth="1"/>
    <col min="9739" max="9739" width="31" style="375" customWidth="1"/>
    <col min="9740" max="9740" width="30.7109375" style="375" customWidth="1"/>
    <col min="9741" max="9741" width="31.28515625" style="375" customWidth="1"/>
    <col min="9742" max="9742" width="3.42578125" style="375" customWidth="1"/>
    <col min="9743" max="9984" width="9.140625" style="375" customWidth="1"/>
    <col min="9985" max="9985" width="125.85546875" style="375" customWidth="1"/>
    <col min="9986" max="9986" width="20.140625" style="375" customWidth="1"/>
    <col min="9987" max="9987" width="22" style="375" customWidth="1"/>
    <col min="9988" max="9988" width="21.7109375" style="375" customWidth="1"/>
    <col min="9989" max="9989" width="22.28515625" style="375" customWidth="1"/>
    <col min="9990" max="9990" width="20.140625" style="375" customWidth="1"/>
    <col min="9991" max="9991" width="22.7109375" style="375" customWidth="1"/>
    <col min="9992" max="9992" width="21.7109375" style="375" customWidth="1"/>
    <col min="9993" max="9993" width="22.140625" style="375" customWidth="1"/>
    <col min="9994" max="9994" width="29.140625" style="375" customWidth="1"/>
    <col min="9995" max="9995" width="31" style="375" customWidth="1"/>
    <col min="9996" max="9996" width="30.7109375" style="375" customWidth="1"/>
    <col min="9997" max="9997" width="31.28515625" style="375" customWidth="1"/>
    <col min="9998" max="9998" width="3.42578125" style="375" customWidth="1"/>
    <col min="9999" max="10240" width="9.140625" style="375" customWidth="1"/>
    <col min="10241" max="10241" width="125.85546875" style="375" customWidth="1"/>
    <col min="10242" max="10242" width="20.140625" style="375" customWidth="1"/>
    <col min="10243" max="10243" width="22" style="375" customWidth="1"/>
    <col min="10244" max="10244" width="21.7109375" style="375" customWidth="1"/>
    <col min="10245" max="10245" width="22.28515625" style="375" customWidth="1"/>
    <col min="10246" max="10246" width="20.140625" style="375" customWidth="1"/>
    <col min="10247" max="10247" width="22.7109375" style="375" customWidth="1"/>
    <col min="10248" max="10248" width="21.7109375" style="375" customWidth="1"/>
    <col min="10249" max="10249" width="22.140625" style="375" customWidth="1"/>
    <col min="10250" max="10250" width="29.140625" style="375" customWidth="1"/>
    <col min="10251" max="10251" width="31" style="375" customWidth="1"/>
    <col min="10252" max="10252" width="30.7109375" style="375" customWidth="1"/>
    <col min="10253" max="10253" width="31.28515625" style="375" customWidth="1"/>
    <col min="10254" max="10254" width="3.42578125" style="375" customWidth="1"/>
    <col min="10255" max="10496" width="9.140625" style="375" customWidth="1"/>
    <col min="10497" max="10497" width="125.85546875" style="375" customWidth="1"/>
    <col min="10498" max="10498" width="20.140625" style="375" customWidth="1"/>
    <col min="10499" max="10499" width="22" style="375" customWidth="1"/>
    <col min="10500" max="10500" width="21.7109375" style="375" customWidth="1"/>
    <col min="10501" max="10501" width="22.28515625" style="375" customWidth="1"/>
    <col min="10502" max="10502" width="20.140625" style="375" customWidth="1"/>
    <col min="10503" max="10503" width="22.7109375" style="375" customWidth="1"/>
    <col min="10504" max="10504" width="21.7109375" style="375" customWidth="1"/>
    <col min="10505" max="10505" width="22.140625" style="375" customWidth="1"/>
    <col min="10506" max="10506" width="29.140625" style="375" customWidth="1"/>
    <col min="10507" max="10507" width="31" style="375" customWidth="1"/>
    <col min="10508" max="10508" width="30.7109375" style="375" customWidth="1"/>
    <col min="10509" max="10509" width="31.28515625" style="375" customWidth="1"/>
    <col min="10510" max="10510" width="3.42578125" style="375" customWidth="1"/>
    <col min="10511" max="10752" width="9.140625" style="375" customWidth="1"/>
    <col min="10753" max="10753" width="125.85546875" style="375" customWidth="1"/>
    <col min="10754" max="10754" width="20.140625" style="375" customWidth="1"/>
    <col min="10755" max="10755" width="22" style="375" customWidth="1"/>
    <col min="10756" max="10756" width="21.7109375" style="375" customWidth="1"/>
    <col min="10757" max="10757" width="22.28515625" style="375" customWidth="1"/>
    <col min="10758" max="10758" width="20.140625" style="375" customWidth="1"/>
    <col min="10759" max="10759" width="22.7109375" style="375" customWidth="1"/>
    <col min="10760" max="10760" width="21.7109375" style="375" customWidth="1"/>
    <col min="10761" max="10761" width="22.140625" style="375" customWidth="1"/>
    <col min="10762" max="10762" width="29.140625" style="375" customWidth="1"/>
    <col min="10763" max="10763" width="31" style="375" customWidth="1"/>
    <col min="10764" max="10764" width="30.7109375" style="375" customWidth="1"/>
    <col min="10765" max="10765" width="31.28515625" style="375" customWidth="1"/>
    <col min="10766" max="10766" width="3.42578125" style="375" customWidth="1"/>
    <col min="10767" max="11008" width="9.140625" style="375" customWidth="1"/>
    <col min="11009" max="11009" width="125.85546875" style="375" customWidth="1"/>
    <col min="11010" max="11010" width="20.140625" style="375" customWidth="1"/>
    <col min="11011" max="11011" width="22" style="375" customWidth="1"/>
    <col min="11012" max="11012" width="21.7109375" style="375" customWidth="1"/>
    <col min="11013" max="11013" width="22.28515625" style="375" customWidth="1"/>
    <col min="11014" max="11014" width="20.140625" style="375" customWidth="1"/>
    <col min="11015" max="11015" width="22.7109375" style="375" customWidth="1"/>
    <col min="11016" max="11016" width="21.7109375" style="375" customWidth="1"/>
    <col min="11017" max="11017" width="22.140625" style="375" customWidth="1"/>
    <col min="11018" max="11018" width="29.140625" style="375" customWidth="1"/>
    <col min="11019" max="11019" width="31" style="375" customWidth="1"/>
    <col min="11020" max="11020" width="30.7109375" style="375" customWidth="1"/>
    <col min="11021" max="11021" width="31.28515625" style="375" customWidth="1"/>
    <col min="11022" max="11022" width="3.42578125" style="375" customWidth="1"/>
    <col min="11023" max="11264" width="9.140625" style="375" customWidth="1"/>
    <col min="11265" max="11265" width="125.85546875" style="375" customWidth="1"/>
    <col min="11266" max="11266" width="20.140625" style="375" customWidth="1"/>
    <col min="11267" max="11267" width="22" style="375" customWidth="1"/>
    <col min="11268" max="11268" width="21.7109375" style="375" customWidth="1"/>
    <col min="11269" max="11269" width="22.28515625" style="375" customWidth="1"/>
    <col min="11270" max="11270" width="20.140625" style="375" customWidth="1"/>
    <col min="11271" max="11271" width="22.7109375" style="375" customWidth="1"/>
    <col min="11272" max="11272" width="21.7109375" style="375" customWidth="1"/>
    <col min="11273" max="11273" width="22.140625" style="375" customWidth="1"/>
    <col min="11274" max="11274" width="29.140625" style="375" customWidth="1"/>
    <col min="11275" max="11275" width="31" style="375" customWidth="1"/>
    <col min="11276" max="11276" width="30.7109375" style="375" customWidth="1"/>
    <col min="11277" max="11277" width="31.28515625" style="375" customWidth="1"/>
    <col min="11278" max="11278" width="3.42578125" style="375" customWidth="1"/>
    <col min="11279" max="11520" width="9.140625" style="375" customWidth="1"/>
    <col min="11521" max="11521" width="125.85546875" style="375" customWidth="1"/>
    <col min="11522" max="11522" width="20.140625" style="375" customWidth="1"/>
    <col min="11523" max="11523" width="22" style="375" customWidth="1"/>
    <col min="11524" max="11524" width="21.7109375" style="375" customWidth="1"/>
    <col min="11525" max="11525" width="22.28515625" style="375" customWidth="1"/>
    <col min="11526" max="11526" width="20.140625" style="375" customWidth="1"/>
    <col min="11527" max="11527" width="22.7109375" style="375" customWidth="1"/>
    <col min="11528" max="11528" width="21.7109375" style="375" customWidth="1"/>
    <col min="11529" max="11529" width="22.140625" style="375" customWidth="1"/>
    <col min="11530" max="11530" width="29.140625" style="375" customWidth="1"/>
    <col min="11531" max="11531" width="31" style="375" customWidth="1"/>
    <col min="11532" max="11532" width="30.7109375" style="375" customWidth="1"/>
    <col min="11533" max="11533" width="31.28515625" style="375" customWidth="1"/>
    <col min="11534" max="11534" width="3.42578125" style="375" customWidth="1"/>
    <col min="11535" max="11776" width="9.140625" style="375" customWidth="1"/>
    <col min="11777" max="11777" width="125.85546875" style="375" customWidth="1"/>
    <col min="11778" max="11778" width="20.140625" style="375" customWidth="1"/>
    <col min="11779" max="11779" width="22" style="375" customWidth="1"/>
    <col min="11780" max="11780" width="21.7109375" style="375" customWidth="1"/>
    <col min="11781" max="11781" width="22.28515625" style="375" customWidth="1"/>
    <col min="11782" max="11782" width="20.140625" style="375" customWidth="1"/>
    <col min="11783" max="11783" width="22.7109375" style="375" customWidth="1"/>
    <col min="11784" max="11784" width="21.7109375" style="375" customWidth="1"/>
    <col min="11785" max="11785" width="22.140625" style="375" customWidth="1"/>
    <col min="11786" max="11786" width="29.140625" style="375" customWidth="1"/>
    <col min="11787" max="11787" width="31" style="375" customWidth="1"/>
    <col min="11788" max="11788" width="30.7109375" style="375" customWidth="1"/>
    <col min="11789" max="11789" width="31.28515625" style="375" customWidth="1"/>
    <col min="11790" max="11790" width="3.42578125" style="375" customWidth="1"/>
    <col min="11791" max="12032" width="9.140625" style="375" customWidth="1"/>
    <col min="12033" max="12033" width="125.85546875" style="375" customWidth="1"/>
    <col min="12034" max="12034" width="20.140625" style="375" customWidth="1"/>
    <col min="12035" max="12035" width="22" style="375" customWidth="1"/>
    <col min="12036" max="12036" width="21.7109375" style="375" customWidth="1"/>
    <col min="12037" max="12037" width="22.28515625" style="375" customWidth="1"/>
    <col min="12038" max="12038" width="20.140625" style="375" customWidth="1"/>
    <col min="12039" max="12039" width="22.7109375" style="375" customWidth="1"/>
    <col min="12040" max="12040" width="21.7109375" style="375" customWidth="1"/>
    <col min="12041" max="12041" width="22.140625" style="375" customWidth="1"/>
    <col min="12042" max="12042" width="29.140625" style="375" customWidth="1"/>
    <col min="12043" max="12043" width="31" style="375" customWidth="1"/>
    <col min="12044" max="12044" width="30.7109375" style="375" customWidth="1"/>
    <col min="12045" max="12045" width="31.28515625" style="375" customWidth="1"/>
    <col min="12046" max="12046" width="3.42578125" style="375" customWidth="1"/>
    <col min="12047" max="12288" width="9.140625" style="375" customWidth="1"/>
    <col min="12289" max="12289" width="125.85546875" style="375" customWidth="1"/>
    <col min="12290" max="12290" width="20.140625" style="375" customWidth="1"/>
    <col min="12291" max="12291" width="22" style="375" customWidth="1"/>
    <col min="12292" max="12292" width="21.7109375" style="375" customWidth="1"/>
    <col min="12293" max="12293" width="22.28515625" style="375" customWidth="1"/>
    <col min="12294" max="12294" width="20.140625" style="375" customWidth="1"/>
    <col min="12295" max="12295" width="22.7109375" style="375" customWidth="1"/>
    <col min="12296" max="12296" width="21.7109375" style="375" customWidth="1"/>
    <col min="12297" max="12297" width="22.140625" style="375" customWidth="1"/>
    <col min="12298" max="12298" width="29.140625" style="375" customWidth="1"/>
    <col min="12299" max="12299" width="31" style="375" customWidth="1"/>
    <col min="12300" max="12300" width="30.7109375" style="375" customWidth="1"/>
    <col min="12301" max="12301" width="31.28515625" style="375" customWidth="1"/>
    <col min="12302" max="12302" width="3.42578125" style="375" customWidth="1"/>
    <col min="12303" max="12544" width="9.140625" style="375" customWidth="1"/>
    <col min="12545" max="12545" width="125.85546875" style="375" customWidth="1"/>
    <col min="12546" max="12546" width="20.140625" style="375" customWidth="1"/>
    <col min="12547" max="12547" width="22" style="375" customWidth="1"/>
    <col min="12548" max="12548" width="21.7109375" style="375" customWidth="1"/>
    <col min="12549" max="12549" width="22.28515625" style="375" customWidth="1"/>
    <col min="12550" max="12550" width="20.140625" style="375" customWidth="1"/>
    <col min="12551" max="12551" width="22.7109375" style="375" customWidth="1"/>
    <col min="12552" max="12552" width="21.7109375" style="375" customWidth="1"/>
    <col min="12553" max="12553" width="22.140625" style="375" customWidth="1"/>
    <col min="12554" max="12554" width="29.140625" style="375" customWidth="1"/>
    <col min="12555" max="12555" width="31" style="375" customWidth="1"/>
    <col min="12556" max="12556" width="30.7109375" style="375" customWidth="1"/>
    <col min="12557" max="12557" width="31.28515625" style="375" customWidth="1"/>
    <col min="12558" max="12558" width="3.42578125" style="375" customWidth="1"/>
    <col min="12559" max="12800" width="9.140625" style="375" customWidth="1"/>
    <col min="12801" max="12801" width="125.85546875" style="375" customWidth="1"/>
    <col min="12802" max="12802" width="20.140625" style="375" customWidth="1"/>
    <col min="12803" max="12803" width="22" style="375" customWidth="1"/>
    <col min="12804" max="12804" width="21.7109375" style="375" customWidth="1"/>
    <col min="12805" max="12805" width="22.28515625" style="375" customWidth="1"/>
    <col min="12806" max="12806" width="20.140625" style="375" customWidth="1"/>
    <col min="12807" max="12807" width="22.7109375" style="375" customWidth="1"/>
    <col min="12808" max="12808" width="21.7109375" style="375" customWidth="1"/>
    <col min="12809" max="12809" width="22.140625" style="375" customWidth="1"/>
    <col min="12810" max="12810" width="29.140625" style="375" customWidth="1"/>
    <col min="12811" max="12811" width="31" style="375" customWidth="1"/>
    <col min="12812" max="12812" width="30.7109375" style="375" customWidth="1"/>
    <col min="12813" max="12813" width="31.28515625" style="375" customWidth="1"/>
    <col min="12814" max="12814" width="3.42578125" style="375" customWidth="1"/>
    <col min="12815" max="13056" width="9.140625" style="375" customWidth="1"/>
    <col min="13057" max="13057" width="125.85546875" style="375" customWidth="1"/>
    <col min="13058" max="13058" width="20.140625" style="375" customWidth="1"/>
    <col min="13059" max="13059" width="22" style="375" customWidth="1"/>
    <col min="13060" max="13060" width="21.7109375" style="375" customWidth="1"/>
    <col min="13061" max="13061" width="22.28515625" style="375" customWidth="1"/>
    <col min="13062" max="13062" width="20.140625" style="375" customWidth="1"/>
    <col min="13063" max="13063" width="22.7109375" style="375" customWidth="1"/>
    <col min="13064" max="13064" width="21.7109375" style="375" customWidth="1"/>
    <col min="13065" max="13065" width="22.140625" style="375" customWidth="1"/>
    <col min="13066" max="13066" width="29.140625" style="375" customWidth="1"/>
    <col min="13067" max="13067" width="31" style="375" customWidth="1"/>
    <col min="13068" max="13068" width="30.7109375" style="375" customWidth="1"/>
    <col min="13069" max="13069" width="31.28515625" style="375" customWidth="1"/>
    <col min="13070" max="13070" width="3.42578125" style="375" customWidth="1"/>
    <col min="13071" max="13312" width="9.140625" style="375" customWidth="1"/>
    <col min="13313" max="13313" width="125.85546875" style="375" customWidth="1"/>
    <col min="13314" max="13314" width="20.140625" style="375" customWidth="1"/>
    <col min="13315" max="13315" width="22" style="375" customWidth="1"/>
    <col min="13316" max="13316" width="21.7109375" style="375" customWidth="1"/>
    <col min="13317" max="13317" width="22.28515625" style="375" customWidth="1"/>
    <col min="13318" max="13318" width="20.140625" style="375" customWidth="1"/>
    <col min="13319" max="13319" width="22.7109375" style="375" customWidth="1"/>
    <col min="13320" max="13320" width="21.7109375" style="375" customWidth="1"/>
    <col min="13321" max="13321" width="22.140625" style="375" customWidth="1"/>
    <col min="13322" max="13322" width="29.140625" style="375" customWidth="1"/>
    <col min="13323" max="13323" width="31" style="375" customWidth="1"/>
    <col min="13324" max="13324" width="30.7109375" style="375" customWidth="1"/>
    <col min="13325" max="13325" width="31.28515625" style="375" customWidth="1"/>
    <col min="13326" max="13326" width="3.42578125" style="375" customWidth="1"/>
    <col min="13327" max="13568" width="9.140625" style="375" customWidth="1"/>
    <col min="13569" max="13569" width="125.85546875" style="375" customWidth="1"/>
    <col min="13570" max="13570" width="20.140625" style="375" customWidth="1"/>
    <col min="13571" max="13571" width="22" style="375" customWidth="1"/>
    <col min="13572" max="13572" width="21.7109375" style="375" customWidth="1"/>
    <col min="13573" max="13573" width="22.28515625" style="375" customWidth="1"/>
    <col min="13574" max="13574" width="20.140625" style="375" customWidth="1"/>
    <col min="13575" max="13575" width="22.7109375" style="375" customWidth="1"/>
    <col min="13576" max="13576" width="21.7109375" style="375" customWidth="1"/>
    <col min="13577" max="13577" width="22.140625" style="375" customWidth="1"/>
    <col min="13578" max="13578" width="29.140625" style="375" customWidth="1"/>
    <col min="13579" max="13579" width="31" style="375" customWidth="1"/>
    <col min="13580" max="13580" width="30.7109375" style="375" customWidth="1"/>
    <col min="13581" max="13581" width="31.28515625" style="375" customWidth="1"/>
    <col min="13582" max="13582" width="3.42578125" style="375" customWidth="1"/>
    <col min="13583" max="13824" width="9.140625" style="375" customWidth="1"/>
    <col min="13825" max="13825" width="125.85546875" style="375" customWidth="1"/>
    <col min="13826" max="13826" width="20.140625" style="375" customWidth="1"/>
    <col min="13827" max="13827" width="22" style="375" customWidth="1"/>
    <col min="13828" max="13828" width="21.7109375" style="375" customWidth="1"/>
    <col min="13829" max="13829" width="22.28515625" style="375" customWidth="1"/>
    <col min="13830" max="13830" width="20.140625" style="375" customWidth="1"/>
    <col min="13831" max="13831" width="22.7109375" style="375" customWidth="1"/>
    <col min="13832" max="13832" width="21.7109375" style="375" customWidth="1"/>
    <col min="13833" max="13833" width="22.140625" style="375" customWidth="1"/>
    <col min="13834" max="13834" width="29.140625" style="375" customWidth="1"/>
    <col min="13835" max="13835" width="31" style="375" customWidth="1"/>
    <col min="13836" max="13836" width="30.7109375" style="375" customWidth="1"/>
    <col min="13837" max="13837" width="31.28515625" style="375" customWidth="1"/>
    <col min="13838" max="13838" width="3.42578125" style="375" customWidth="1"/>
    <col min="13839" max="14080" width="9.140625" style="375" customWidth="1"/>
    <col min="14081" max="14081" width="125.85546875" style="375" customWidth="1"/>
    <col min="14082" max="14082" width="20.140625" style="375" customWidth="1"/>
    <col min="14083" max="14083" width="22" style="375" customWidth="1"/>
    <col min="14084" max="14084" width="21.7109375" style="375" customWidth="1"/>
    <col min="14085" max="14085" width="22.28515625" style="375" customWidth="1"/>
    <col min="14086" max="14086" width="20.140625" style="375" customWidth="1"/>
    <col min="14087" max="14087" width="22.7109375" style="375" customWidth="1"/>
    <col min="14088" max="14088" width="21.7109375" style="375" customWidth="1"/>
    <col min="14089" max="14089" width="22.140625" style="375" customWidth="1"/>
    <col min="14090" max="14090" width="29.140625" style="375" customWidth="1"/>
    <col min="14091" max="14091" width="31" style="375" customWidth="1"/>
    <col min="14092" max="14092" width="30.7109375" style="375" customWidth="1"/>
    <col min="14093" max="14093" width="31.28515625" style="375" customWidth="1"/>
    <col min="14094" max="14094" width="3.42578125" style="375" customWidth="1"/>
    <col min="14095" max="14336" width="9.140625" style="375" customWidth="1"/>
    <col min="14337" max="14337" width="125.85546875" style="375" customWidth="1"/>
    <col min="14338" max="14338" width="20.140625" style="375" customWidth="1"/>
    <col min="14339" max="14339" width="22" style="375" customWidth="1"/>
    <col min="14340" max="14340" width="21.7109375" style="375" customWidth="1"/>
    <col min="14341" max="14341" width="22.28515625" style="375" customWidth="1"/>
    <col min="14342" max="14342" width="20.140625" style="375" customWidth="1"/>
    <col min="14343" max="14343" width="22.7109375" style="375" customWidth="1"/>
    <col min="14344" max="14344" width="21.7109375" style="375" customWidth="1"/>
    <col min="14345" max="14345" width="22.140625" style="375" customWidth="1"/>
    <col min="14346" max="14346" width="29.140625" style="375" customWidth="1"/>
    <col min="14347" max="14347" width="31" style="375" customWidth="1"/>
    <col min="14348" max="14348" width="30.7109375" style="375" customWidth="1"/>
    <col min="14349" max="14349" width="31.28515625" style="375" customWidth="1"/>
    <col min="14350" max="14350" width="3.42578125" style="375" customWidth="1"/>
    <col min="14351" max="14592" width="9.140625" style="375" customWidth="1"/>
    <col min="14593" max="14593" width="125.85546875" style="375" customWidth="1"/>
    <col min="14594" max="14594" width="20.140625" style="375" customWidth="1"/>
    <col min="14595" max="14595" width="22" style="375" customWidth="1"/>
    <col min="14596" max="14596" width="21.7109375" style="375" customWidth="1"/>
    <col min="14597" max="14597" width="22.28515625" style="375" customWidth="1"/>
    <col min="14598" max="14598" width="20.140625" style="375" customWidth="1"/>
    <col min="14599" max="14599" width="22.7109375" style="375" customWidth="1"/>
    <col min="14600" max="14600" width="21.7109375" style="375" customWidth="1"/>
    <col min="14601" max="14601" width="22.140625" style="375" customWidth="1"/>
    <col min="14602" max="14602" width="29.140625" style="375" customWidth="1"/>
    <col min="14603" max="14603" width="31" style="375" customWidth="1"/>
    <col min="14604" max="14604" width="30.7109375" style="375" customWidth="1"/>
    <col min="14605" max="14605" width="31.28515625" style="375" customWidth="1"/>
    <col min="14606" max="14606" width="3.42578125" style="375" customWidth="1"/>
    <col min="14607" max="14848" width="9.140625" style="375" customWidth="1"/>
    <col min="14849" max="14849" width="125.85546875" style="375" customWidth="1"/>
    <col min="14850" max="14850" width="20.140625" style="375" customWidth="1"/>
    <col min="14851" max="14851" width="22" style="375" customWidth="1"/>
    <col min="14852" max="14852" width="21.7109375" style="375" customWidth="1"/>
    <col min="14853" max="14853" width="22.28515625" style="375" customWidth="1"/>
    <col min="14854" max="14854" width="20.140625" style="375" customWidth="1"/>
    <col min="14855" max="14855" width="22.7109375" style="375" customWidth="1"/>
    <col min="14856" max="14856" width="21.7109375" style="375" customWidth="1"/>
    <col min="14857" max="14857" width="22.140625" style="375" customWidth="1"/>
    <col min="14858" max="14858" width="29.140625" style="375" customWidth="1"/>
    <col min="14859" max="14859" width="31" style="375" customWidth="1"/>
    <col min="14860" max="14860" width="30.7109375" style="375" customWidth="1"/>
    <col min="14861" max="14861" width="31.28515625" style="375" customWidth="1"/>
    <col min="14862" max="14862" width="3.42578125" style="375" customWidth="1"/>
    <col min="14863" max="15104" width="9.140625" style="375" customWidth="1"/>
    <col min="15105" max="15105" width="125.85546875" style="375" customWidth="1"/>
    <col min="15106" max="15106" width="20.140625" style="375" customWidth="1"/>
    <col min="15107" max="15107" width="22" style="375" customWidth="1"/>
    <col min="15108" max="15108" width="21.7109375" style="375" customWidth="1"/>
    <col min="15109" max="15109" width="22.28515625" style="375" customWidth="1"/>
    <col min="15110" max="15110" width="20.140625" style="375" customWidth="1"/>
    <col min="15111" max="15111" width="22.7109375" style="375" customWidth="1"/>
    <col min="15112" max="15112" width="21.7109375" style="375" customWidth="1"/>
    <col min="15113" max="15113" width="22.140625" style="375" customWidth="1"/>
    <col min="15114" max="15114" width="29.140625" style="375" customWidth="1"/>
    <col min="15115" max="15115" width="31" style="375" customWidth="1"/>
    <col min="15116" max="15116" width="30.7109375" style="375" customWidth="1"/>
    <col min="15117" max="15117" width="31.28515625" style="375" customWidth="1"/>
    <col min="15118" max="15118" width="3.42578125" style="375" customWidth="1"/>
    <col min="15119" max="15360" width="9.140625" style="375" customWidth="1"/>
    <col min="15361" max="15361" width="125.85546875" style="375" customWidth="1"/>
    <col min="15362" max="15362" width="20.140625" style="375" customWidth="1"/>
    <col min="15363" max="15363" width="22" style="375" customWidth="1"/>
    <col min="15364" max="15364" width="21.7109375" style="375" customWidth="1"/>
    <col min="15365" max="15365" width="22.28515625" style="375" customWidth="1"/>
    <col min="15366" max="15366" width="20.140625" style="375" customWidth="1"/>
    <col min="15367" max="15367" width="22.7109375" style="375" customWidth="1"/>
    <col min="15368" max="15368" width="21.7109375" style="375" customWidth="1"/>
    <col min="15369" max="15369" width="22.140625" style="375" customWidth="1"/>
    <col min="15370" max="15370" width="29.140625" style="375" customWidth="1"/>
    <col min="15371" max="15371" width="31" style="375" customWidth="1"/>
    <col min="15372" max="15372" width="30.7109375" style="375" customWidth="1"/>
    <col min="15373" max="15373" width="31.28515625" style="375" customWidth="1"/>
    <col min="15374" max="15374" width="3.42578125" style="375" customWidth="1"/>
    <col min="15375" max="15616" width="9.140625" style="375" customWidth="1"/>
    <col min="15617" max="15617" width="125.85546875" style="375" customWidth="1"/>
    <col min="15618" max="15618" width="20.140625" style="375" customWidth="1"/>
    <col min="15619" max="15619" width="22" style="375" customWidth="1"/>
    <col min="15620" max="15620" width="21.7109375" style="375" customWidth="1"/>
    <col min="15621" max="15621" width="22.28515625" style="375" customWidth="1"/>
    <col min="15622" max="15622" width="20.140625" style="375" customWidth="1"/>
    <col min="15623" max="15623" width="22.7109375" style="375" customWidth="1"/>
    <col min="15624" max="15624" width="21.7109375" style="375" customWidth="1"/>
    <col min="15625" max="15625" width="22.140625" style="375" customWidth="1"/>
    <col min="15626" max="15626" width="29.140625" style="375" customWidth="1"/>
    <col min="15627" max="15627" width="31" style="375" customWidth="1"/>
    <col min="15628" max="15628" width="30.7109375" style="375" customWidth="1"/>
    <col min="15629" max="15629" width="31.28515625" style="375" customWidth="1"/>
    <col min="15630" max="15630" width="3.42578125" style="375" customWidth="1"/>
    <col min="15631" max="15872" width="9.140625" style="375" customWidth="1"/>
    <col min="15873" max="15873" width="125.85546875" style="375" customWidth="1"/>
    <col min="15874" max="15874" width="20.140625" style="375" customWidth="1"/>
    <col min="15875" max="15875" width="22" style="375" customWidth="1"/>
    <col min="15876" max="15876" width="21.7109375" style="375" customWidth="1"/>
    <col min="15877" max="15877" width="22.28515625" style="375" customWidth="1"/>
    <col min="15878" max="15878" width="20.140625" style="375" customWidth="1"/>
    <col min="15879" max="15879" width="22.7109375" style="375" customWidth="1"/>
    <col min="15880" max="15880" width="21.7109375" style="375" customWidth="1"/>
    <col min="15881" max="15881" width="22.140625" style="375" customWidth="1"/>
    <col min="15882" max="15882" width="29.140625" style="375" customWidth="1"/>
    <col min="15883" max="15883" width="31" style="375" customWidth="1"/>
    <col min="15884" max="15884" width="30.7109375" style="375" customWidth="1"/>
    <col min="15885" max="15885" width="31.28515625" style="375" customWidth="1"/>
    <col min="15886" max="15886" width="3.42578125" style="375" customWidth="1"/>
    <col min="15887" max="16128" width="9.140625" style="375" customWidth="1"/>
    <col min="16129" max="16129" width="125.85546875" style="375" customWidth="1"/>
    <col min="16130" max="16130" width="20.140625" style="375" customWidth="1"/>
    <col min="16131" max="16131" width="22" style="375" customWidth="1"/>
    <col min="16132" max="16132" width="21.7109375" style="375" customWidth="1"/>
    <col min="16133" max="16133" width="22.28515625" style="375" customWidth="1"/>
    <col min="16134" max="16134" width="20.140625" style="375" customWidth="1"/>
    <col min="16135" max="16135" width="22.7109375" style="375" customWidth="1"/>
    <col min="16136" max="16136" width="21.7109375" style="375" customWidth="1"/>
    <col min="16137" max="16137" width="22.140625" style="375" customWidth="1"/>
    <col min="16138" max="16138" width="29.140625" style="375" customWidth="1"/>
    <col min="16139" max="16139" width="31" style="375" customWidth="1"/>
    <col min="16140" max="16140" width="30.7109375" style="375" customWidth="1"/>
    <col min="16141" max="16141" width="31.28515625" style="375" customWidth="1"/>
    <col min="16142" max="16142" width="3.42578125" style="375" customWidth="1"/>
    <col min="16143" max="16384" width="9.140625" style="375" customWidth="1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52" t="s">
        <v>548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221"/>
    </row>
    <row r="3" spans="1:14" s="2" customFormat="1" ht="42.75" customHeight="1">
      <c r="A3" s="852" t="s">
        <v>173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  <c r="N3" s="221"/>
    </row>
    <row r="4" spans="1:14" s="2" customFormat="1" ht="40.5" customHeight="1">
      <c r="A4" s="852" t="s">
        <v>923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221"/>
    </row>
    <row r="5" spans="1:14" s="3" customFormat="1" ht="74.25" customHeight="1">
      <c r="A5" s="866" t="s">
        <v>736</v>
      </c>
      <c r="B5" s="866"/>
      <c r="C5" s="866"/>
      <c r="D5" s="866"/>
      <c r="E5" s="866"/>
      <c r="F5" s="866"/>
      <c r="G5" s="866"/>
      <c r="H5" s="866"/>
      <c r="I5" s="866"/>
      <c r="J5" s="866"/>
      <c r="K5" s="866"/>
      <c r="L5" s="866"/>
      <c r="M5" s="866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59"/>
      <c r="K7" s="159"/>
      <c r="L7" s="160"/>
      <c r="M7" s="160"/>
      <c r="N7" s="224"/>
    </row>
    <row r="8" spans="1:14" s="225" customFormat="1" ht="33.75" customHeight="1">
      <c r="A8" s="162"/>
      <c r="B8" s="860" t="s">
        <v>175</v>
      </c>
      <c r="C8" s="860"/>
      <c r="D8" s="860"/>
      <c r="E8" s="860"/>
      <c r="F8" s="860" t="s">
        <v>176</v>
      </c>
      <c r="G8" s="860"/>
      <c r="H8" s="860"/>
      <c r="I8" s="860"/>
      <c r="J8" s="860" t="s">
        <v>43</v>
      </c>
      <c r="K8" s="860"/>
      <c r="L8" s="860"/>
      <c r="M8" s="860"/>
    </row>
    <row r="9" spans="1:14" s="227" customFormat="1" ht="75" customHeight="1">
      <c r="A9" s="731" t="s">
        <v>925</v>
      </c>
      <c r="B9" s="165" t="s">
        <v>162</v>
      </c>
      <c r="C9" s="166" t="s">
        <v>163</v>
      </c>
      <c r="D9" s="165" t="s">
        <v>164</v>
      </c>
      <c r="E9" s="165" t="s">
        <v>43</v>
      </c>
      <c r="F9" s="166" t="s">
        <v>162</v>
      </c>
      <c r="G9" s="165" t="s">
        <v>163</v>
      </c>
      <c r="H9" s="165" t="s">
        <v>164</v>
      </c>
      <c r="I9" s="166" t="s">
        <v>43</v>
      </c>
      <c r="J9" s="165" t="s">
        <v>162</v>
      </c>
      <c r="K9" s="166" t="s">
        <v>163</v>
      </c>
      <c r="L9" s="165" t="s">
        <v>164</v>
      </c>
      <c r="M9" s="165" t="s">
        <v>43</v>
      </c>
      <c r="N9" s="226"/>
    </row>
    <row r="10" spans="1:14" s="228" customFormat="1" ht="66.75" customHeight="1">
      <c r="A10" s="169" t="s">
        <v>136</v>
      </c>
      <c r="B10" s="170">
        <v>197.54439000000002</v>
      </c>
      <c r="C10" s="170">
        <v>235672.87118700001</v>
      </c>
      <c r="D10" s="170">
        <v>614469.63535560004</v>
      </c>
      <c r="E10" s="170">
        <v>850340.05093260005</v>
      </c>
      <c r="F10" s="170">
        <v>1823.5643600000001</v>
      </c>
      <c r="G10" s="170">
        <v>18236.323840000001</v>
      </c>
      <c r="H10" s="170">
        <v>31484.448407399999</v>
      </c>
      <c r="I10" s="170">
        <v>51544.336607400001</v>
      </c>
      <c r="J10" s="170">
        <v>2021.1087500000001</v>
      </c>
      <c r="K10" s="170">
        <v>253909.19502700001</v>
      </c>
      <c r="L10" s="170">
        <v>645954.08376299997</v>
      </c>
      <c r="M10" s="170">
        <v>901884.38753999991</v>
      </c>
      <c r="N10" s="225"/>
    </row>
    <row r="11" spans="1:14" s="228" customFormat="1" ht="66.75" customHeight="1">
      <c r="A11" s="169" t="s">
        <v>137</v>
      </c>
      <c r="B11" s="172">
        <v>0</v>
      </c>
      <c r="C11" s="172">
        <v>3674.15011</v>
      </c>
      <c r="D11" s="172">
        <v>6095.8572800000002</v>
      </c>
      <c r="E11" s="172">
        <v>9770.0073900000007</v>
      </c>
      <c r="F11" s="172">
        <v>0</v>
      </c>
      <c r="G11" s="172">
        <v>3758.8829799999999</v>
      </c>
      <c r="H11" s="170">
        <v>1826.7746000000002</v>
      </c>
      <c r="I11" s="170">
        <v>5585.6575800000001</v>
      </c>
      <c r="J11" s="172">
        <v>0</v>
      </c>
      <c r="K11" s="172">
        <v>7433.0330899999999</v>
      </c>
      <c r="L11" s="172">
        <v>7922.6318799999999</v>
      </c>
      <c r="M11" s="172">
        <v>15355.66497</v>
      </c>
      <c r="N11" s="225"/>
    </row>
    <row r="12" spans="1:14" s="228" customFormat="1" ht="66.75" customHeight="1">
      <c r="A12" s="169" t="s">
        <v>138</v>
      </c>
      <c r="B12" s="172">
        <v>0</v>
      </c>
      <c r="C12" s="172">
        <v>63</v>
      </c>
      <c r="D12" s="172">
        <v>0</v>
      </c>
      <c r="E12" s="172">
        <v>63</v>
      </c>
      <c r="F12" s="172">
        <v>0</v>
      </c>
      <c r="G12" s="172">
        <v>0</v>
      </c>
      <c r="H12" s="170">
        <v>0</v>
      </c>
      <c r="I12" s="170">
        <v>0</v>
      </c>
      <c r="J12" s="172">
        <v>0</v>
      </c>
      <c r="K12" s="172">
        <v>63</v>
      </c>
      <c r="L12" s="172">
        <v>0</v>
      </c>
      <c r="M12" s="172">
        <v>63</v>
      </c>
      <c r="N12" s="225"/>
    </row>
    <row r="13" spans="1:14" s="228" customFormat="1" ht="66.75" customHeight="1">
      <c r="A13" s="169" t="s">
        <v>139</v>
      </c>
      <c r="B13" s="170">
        <v>7</v>
      </c>
      <c r="C13" s="170">
        <v>10123.274099999999</v>
      </c>
      <c r="D13" s="170">
        <v>38352.654074400001</v>
      </c>
      <c r="E13" s="170">
        <v>48482.928174400004</v>
      </c>
      <c r="F13" s="170">
        <v>0</v>
      </c>
      <c r="G13" s="170">
        <v>1711.79251</v>
      </c>
      <c r="H13" s="170">
        <v>11550.935880000001</v>
      </c>
      <c r="I13" s="170">
        <v>13262.72839</v>
      </c>
      <c r="J13" s="170">
        <v>7</v>
      </c>
      <c r="K13" s="170">
        <v>11835.06661</v>
      </c>
      <c r="L13" s="170">
        <v>49903.589954400006</v>
      </c>
      <c r="M13" s="170">
        <v>61745.6565644</v>
      </c>
      <c r="N13" s="225"/>
    </row>
    <row r="14" spans="1:14" s="228" customFormat="1" ht="66.75" customHeight="1">
      <c r="A14" s="169" t="s">
        <v>140</v>
      </c>
      <c r="B14" s="170">
        <v>171.85647</v>
      </c>
      <c r="C14" s="170">
        <v>115903.6696218</v>
      </c>
      <c r="D14" s="170">
        <v>270917.98912879999</v>
      </c>
      <c r="E14" s="170">
        <v>386993.51522060001</v>
      </c>
      <c r="F14" s="170">
        <v>3665.4449399999999</v>
      </c>
      <c r="G14" s="170">
        <v>59503.826775599999</v>
      </c>
      <c r="H14" s="170">
        <v>88248.739097199999</v>
      </c>
      <c r="I14" s="170">
        <v>151418.0108128</v>
      </c>
      <c r="J14" s="170">
        <v>3837.30141</v>
      </c>
      <c r="K14" s="170">
        <v>175407.49639739998</v>
      </c>
      <c r="L14" s="170">
        <v>359166.72822600004</v>
      </c>
      <c r="M14" s="170">
        <v>538411.52603340009</v>
      </c>
      <c r="N14" s="225"/>
    </row>
    <row r="15" spans="1:14" s="228" customFormat="1" ht="66.75" customHeight="1">
      <c r="A15" s="169" t="s">
        <v>141</v>
      </c>
      <c r="B15" s="170">
        <v>0</v>
      </c>
      <c r="C15" s="170">
        <v>320.92671000000001</v>
      </c>
      <c r="D15" s="170">
        <v>1983.7222087999999</v>
      </c>
      <c r="E15" s="170">
        <v>2304.6489188</v>
      </c>
      <c r="F15" s="170">
        <v>0</v>
      </c>
      <c r="G15" s="170">
        <v>63.228970000000004</v>
      </c>
      <c r="H15" s="170">
        <v>378.54088999999999</v>
      </c>
      <c r="I15" s="170">
        <v>441.76985999999999</v>
      </c>
      <c r="J15" s="170">
        <v>0</v>
      </c>
      <c r="K15" s="170">
        <v>384.15568000000002</v>
      </c>
      <c r="L15" s="170">
        <v>2362.2630987999996</v>
      </c>
      <c r="M15" s="170">
        <v>2746.4187787999999</v>
      </c>
      <c r="N15" s="225"/>
    </row>
    <row r="16" spans="1:14" s="228" customFormat="1" ht="66.75" customHeight="1">
      <c r="A16" s="169" t="s">
        <v>98</v>
      </c>
      <c r="B16" s="170">
        <v>162.26173</v>
      </c>
      <c r="C16" s="170">
        <v>46496.2598364</v>
      </c>
      <c r="D16" s="170">
        <v>275361.6873396</v>
      </c>
      <c r="E16" s="170">
        <v>322020.20890600001</v>
      </c>
      <c r="F16" s="170">
        <v>55496.356396200004</v>
      </c>
      <c r="G16" s="170">
        <v>55303.900780000004</v>
      </c>
      <c r="H16" s="170">
        <v>135188.15361899999</v>
      </c>
      <c r="I16" s="170">
        <v>245988.41079519998</v>
      </c>
      <c r="J16" s="170">
        <v>55658.618126199995</v>
      </c>
      <c r="K16" s="170">
        <v>101800.1606164</v>
      </c>
      <c r="L16" s="170">
        <v>410549.84095859999</v>
      </c>
      <c r="M16" s="170">
        <v>568008.61970120005</v>
      </c>
      <c r="N16" s="225"/>
    </row>
    <row r="17" spans="1:14" s="228" customFormat="1" ht="66.75" customHeight="1">
      <c r="A17" s="169" t="s">
        <v>142</v>
      </c>
      <c r="B17" s="170">
        <v>1106.26082</v>
      </c>
      <c r="C17" s="170">
        <v>266526.9886936</v>
      </c>
      <c r="D17" s="170">
        <v>410908.383118</v>
      </c>
      <c r="E17" s="170">
        <v>678541.63263160002</v>
      </c>
      <c r="F17" s="170">
        <v>16792.914048799998</v>
      </c>
      <c r="G17" s="170">
        <v>121525.9622618</v>
      </c>
      <c r="H17" s="170">
        <v>106842.5368742</v>
      </c>
      <c r="I17" s="170">
        <v>245161.41318480001</v>
      </c>
      <c r="J17" s="170">
        <v>17899.174868800001</v>
      </c>
      <c r="K17" s="170">
        <v>388052.95095540001</v>
      </c>
      <c r="L17" s="170">
        <v>517750.91999220004</v>
      </c>
      <c r="M17" s="170">
        <v>923703.04581640009</v>
      </c>
      <c r="N17" s="225"/>
    </row>
    <row r="18" spans="1:14" s="228" customFormat="1" ht="66.75" customHeight="1">
      <c r="A18" s="169" t="s">
        <v>143</v>
      </c>
      <c r="B18" s="170">
        <v>180.26914000000002</v>
      </c>
      <c r="C18" s="170">
        <v>41584.385689999996</v>
      </c>
      <c r="D18" s="170">
        <v>86518.954316400006</v>
      </c>
      <c r="E18" s="170">
        <v>128283.60914640001</v>
      </c>
      <c r="F18" s="170">
        <v>38.840309999999995</v>
      </c>
      <c r="G18" s="170">
        <v>13933.537609999999</v>
      </c>
      <c r="H18" s="170">
        <v>29810.496595600001</v>
      </c>
      <c r="I18" s="170">
        <v>43782.8745156</v>
      </c>
      <c r="J18" s="170">
        <v>219.10945000000001</v>
      </c>
      <c r="K18" s="170">
        <v>55517.923299999995</v>
      </c>
      <c r="L18" s="170">
        <v>116329.450912</v>
      </c>
      <c r="M18" s="170">
        <v>172066.48366200001</v>
      </c>
      <c r="N18" s="225"/>
    </row>
    <row r="19" spans="1:14" s="228" customFormat="1" ht="66.75" customHeight="1">
      <c r="A19" s="169" t="s">
        <v>144</v>
      </c>
      <c r="B19" s="170">
        <v>46.504949999999994</v>
      </c>
      <c r="C19" s="170">
        <v>71141.098596399999</v>
      </c>
      <c r="D19" s="170">
        <v>252476.52858180003</v>
      </c>
      <c r="E19" s="170">
        <v>323664.13212819997</v>
      </c>
      <c r="F19" s="170">
        <v>1422.34076</v>
      </c>
      <c r="G19" s="170">
        <v>14996.0129502</v>
      </c>
      <c r="H19" s="170">
        <v>61297.471103000003</v>
      </c>
      <c r="I19" s="170">
        <v>77715.824813200001</v>
      </c>
      <c r="J19" s="170">
        <v>1468.8457100000001</v>
      </c>
      <c r="K19" s="170">
        <v>86137.111546600005</v>
      </c>
      <c r="L19" s="170">
        <v>313773.99968480004</v>
      </c>
      <c r="M19" s="170">
        <v>401379.95694140001</v>
      </c>
      <c r="N19" s="225"/>
    </row>
    <row r="20" spans="1:14" s="228" customFormat="1" ht="66.75" customHeight="1">
      <c r="A20" s="169" t="s">
        <v>145</v>
      </c>
      <c r="B20" s="170">
        <v>0</v>
      </c>
      <c r="C20" s="170">
        <v>2730.1422299999999</v>
      </c>
      <c r="D20" s="170">
        <v>1349.2486799999999</v>
      </c>
      <c r="E20" s="170">
        <v>4079.3909100000001</v>
      </c>
      <c r="F20" s="170">
        <v>45.139180000000003</v>
      </c>
      <c r="G20" s="170">
        <v>2042.01999</v>
      </c>
      <c r="H20" s="170">
        <v>368.12155320000005</v>
      </c>
      <c r="I20" s="170">
        <v>2455.2807232</v>
      </c>
      <c r="J20" s="170">
        <v>45.139180000000003</v>
      </c>
      <c r="K20" s="170">
        <v>4772.1622200000002</v>
      </c>
      <c r="L20" s="170">
        <v>1717.3702331999998</v>
      </c>
      <c r="M20" s="170">
        <v>6534.6716331999996</v>
      </c>
      <c r="N20" s="225"/>
    </row>
    <row r="21" spans="1:14" s="228" customFormat="1" ht="66.75" customHeight="1">
      <c r="A21" s="169" t="s">
        <v>146</v>
      </c>
      <c r="B21" s="170">
        <v>65.141949999999994</v>
      </c>
      <c r="C21" s="170">
        <v>45868.494628</v>
      </c>
      <c r="D21" s="170">
        <v>155473.03944019999</v>
      </c>
      <c r="E21" s="170">
        <v>201406.6760182</v>
      </c>
      <c r="F21" s="170">
        <v>6042.8902328000004</v>
      </c>
      <c r="G21" s="170">
        <v>21413.653376599999</v>
      </c>
      <c r="H21" s="170">
        <v>109866.41482219999</v>
      </c>
      <c r="I21" s="170">
        <v>137322.95843160001</v>
      </c>
      <c r="J21" s="170">
        <v>6108.0321827999996</v>
      </c>
      <c r="K21" s="170">
        <v>67282.148004600007</v>
      </c>
      <c r="L21" s="170">
        <v>265339.45426239999</v>
      </c>
      <c r="M21" s="170">
        <v>338729.63444980001</v>
      </c>
      <c r="N21" s="225"/>
    </row>
    <row r="22" spans="1:14" s="228" customFormat="1" ht="66.75" customHeight="1">
      <c r="A22" s="169" t="s">
        <v>147</v>
      </c>
      <c r="B22" s="170">
        <v>0</v>
      </c>
      <c r="C22" s="170">
        <v>990.51876000000004</v>
      </c>
      <c r="D22" s="170">
        <v>387.3947</v>
      </c>
      <c r="E22" s="170">
        <v>1377.91346</v>
      </c>
      <c r="F22" s="170">
        <v>0</v>
      </c>
      <c r="G22" s="170">
        <v>124.34156</v>
      </c>
      <c r="H22" s="170">
        <v>108.22606</v>
      </c>
      <c r="I22" s="170">
        <v>232.56762000000001</v>
      </c>
      <c r="J22" s="170">
        <v>0</v>
      </c>
      <c r="K22" s="170">
        <v>1114.86032</v>
      </c>
      <c r="L22" s="170">
        <v>495.62076000000002</v>
      </c>
      <c r="M22" s="170">
        <v>1610.48108</v>
      </c>
      <c r="N22" s="225"/>
    </row>
    <row r="23" spans="1:14" s="228" customFormat="1" ht="66.75" customHeight="1">
      <c r="A23" s="169" t="s">
        <v>148</v>
      </c>
      <c r="B23" s="170">
        <v>5.0325600000000001</v>
      </c>
      <c r="C23" s="170">
        <v>1648.3726499999998</v>
      </c>
      <c r="D23" s="170">
        <v>2368.3366900000001</v>
      </c>
      <c r="E23" s="170">
        <v>4021.7419</v>
      </c>
      <c r="F23" s="170">
        <v>13.342379999999999</v>
      </c>
      <c r="G23" s="170">
        <v>246.78725</v>
      </c>
      <c r="H23" s="170">
        <v>416.55705999999998</v>
      </c>
      <c r="I23" s="170">
        <v>676.68669</v>
      </c>
      <c r="J23" s="170">
        <v>18.374939999999999</v>
      </c>
      <c r="K23" s="170">
        <v>1895.1598999999999</v>
      </c>
      <c r="L23" s="170">
        <v>2784.8937500000002</v>
      </c>
      <c r="M23" s="170">
        <v>4698.4285899999995</v>
      </c>
      <c r="N23" s="225"/>
    </row>
    <row r="24" spans="1:14" s="228" customFormat="1" ht="66.75" customHeight="1">
      <c r="A24" s="169" t="s">
        <v>149</v>
      </c>
      <c r="B24" s="170">
        <v>46.414650000000002</v>
      </c>
      <c r="C24" s="170">
        <v>12043.777066199998</v>
      </c>
      <c r="D24" s="170">
        <v>22293.634051199999</v>
      </c>
      <c r="E24" s="170">
        <v>34383.825767399998</v>
      </c>
      <c r="F24" s="170">
        <v>179.42020000000002</v>
      </c>
      <c r="G24" s="170">
        <v>1585.6421699999999</v>
      </c>
      <c r="H24" s="170">
        <v>16217.940046</v>
      </c>
      <c r="I24" s="170">
        <v>17983.002415999999</v>
      </c>
      <c r="J24" s="170">
        <v>225.83485000000002</v>
      </c>
      <c r="K24" s="170">
        <v>13629.419236199999</v>
      </c>
      <c r="L24" s="170">
        <v>38511.574097199999</v>
      </c>
      <c r="M24" s="170">
        <v>52366.828183400001</v>
      </c>
      <c r="N24" s="225"/>
    </row>
    <row r="25" spans="1:14" s="228" customFormat="1" ht="66.75" customHeight="1">
      <c r="A25" s="169" t="s">
        <v>150</v>
      </c>
      <c r="B25" s="170">
        <v>0</v>
      </c>
      <c r="C25" s="170">
        <v>296.96881999999999</v>
      </c>
      <c r="D25" s="170">
        <v>90.813919999999996</v>
      </c>
      <c r="E25" s="170">
        <v>387.78273999999999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296.96881999999999</v>
      </c>
      <c r="L25" s="170">
        <v>90.813919999999996</v>
      </c>
      <c r="M25" s="170">
        <v>387.78273999999999</v>
      </c>
      <c r="N25" s="225"/>
    </row>
    <row r="26" spans="1:14" s="228" customFormat="1" ht="66.75" customHeight="1">
      <c r="A26" s="169" t="s">
        <v>151</v>
      </c>
      <c r="B26" s="170">
        <v>0</v>
      </c>
      <c r="C26" s="170">
        <v>15</v>
      </c>
      <c r="D26" s="170">
        <v>0</v>
      </c>
      <c r="E26" s="170">
        <v>15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15</v>
      </c>
      <c r="L26" s="170">
        <v>0</v>
      </c>
      <c r="M26" s="170">
        <v>15</v>
      </c>
      <c r="N26" s="225"/>
    </row>
    <row r="27" spans="1:14" s="230" customFormat="1" ht="92.25" customHeight="1" thickBot="1">
      <c r="A27" s="173" t="s">
        <v>152</v>
      </c>
      <c r="B27" s="174">
        <v>0</v>
      </c>
      <c r="C27" s="174">
        <v>956.82173999999998</v>
      </c>
      <c r="D27" s="174">
        <v>7.60886</v>
      </c>
      <c r="E27" s="174">
        <v>964.43060000000003</v>
      </c>
      <c r="F27" s="174">
        <v>0</v>
      </c>
      <c r="G27" s="174">
        <v>28</v>
      </c>
      <c r="H27" s="174">
        <v>0</v>
      </c>
      <c r="I27" s="174">
        <v>28</v>
      </c>
      <c r="J27" s="174">
        <v>0</v>
      </c>
      <c r="K27" s="174">
        <v>984.82173999999998</v>
      </c>
      <c r="L27" s="174">
        <v>7.60886</v>
      </c>
      <c r="M27" s="174">
        <v>992.43060000000003</v>
      </c>
      <c r="N27" s="229"/>
    </row>
    <row r="28" spans="1:14" s="228" customFormat="1" ht="42" customHeight="1" thickTop="1" thickBot="1">
      <c r="A28" s="231" t="s">
        <v>165</v>
      </c>
      <c r="B28" s="232">
        <f>SUM(B10:B27)</f>
        <v>1988.28666</v>
      </c>
      <c r="C28" s="232">
        <f t="shared" ref="C28:I28" si="0">SUM(C10:C27)</f>
        <v>856056.72043940006</v>
      </c>
      <c r="D28" s="232">
        <f t="shared" si="0"/>
        <v>2139055.4877447998</v>
      </c>
      <c r="E28" s="232">
        <f t="shared" si="0"/>
        <v>2997100.4948442001</v>
      </c>
      <c r="F28" s="232">
        <f t="shared" si="0"/>
        <v>85520.252807800003</v>
      </c>
      <c r="G28" s="232">
        <f t="shared" si="0"/>
        <v>314473.91302419995</v>
      </c>
      <c r="H28" s="232">
        <f t="shared" si="0"/>
        <v>593605.35660779988</v>
      </c>
      <c r="I28" s="232">
        <f t="shared" si="0"/>
        <v>993599.52243979997</v>
      </c>
      <c r="J28" s="232">
        <f>SUM(J10:J27)</f>
        <v>87508.539467799987</v>
      </c>
      <c r="K28" s="232">
        <f>SUM(K10:K27)</f>
        <v>1170530.6334636004</v>
      </c>
      <c r="L28" s="232">
        <f>SUM(L10:L27)</f>
        <v>2732660.8443525997</v>
      </c>
      <c r="M28" s="232">
        <f>SUM(M10:M27)</f>
        <v>3990700.0172840003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1"/>
      <c r="L29" s="181"/>
      <c r="M29" s="181"/>
    </row>
    <row r="30" spans="1:14" ht="33" customHeight="1" thickTop="1">
      <c r="A30" s="185" t="s">
        <v>737</v>
      </c>
      <c r="B30" s="123"/>
      <c r="C30" s="148"/>
      <c r="D30" s="148"/>
      <c r="E30" s="148"/>
      <c r="F30" s="148"/>
      <c r="G30" s="148"/>
      <c r="H30" s="149"/>
      <c r="I30" s="149"/>
      <c r="J30" s="123"/>
      <c r="K30" s="148"/>
      <c r="L30" s="148"/>
      <c r="M30" s="148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37"/>
      <c r="K31" s="18"/>
      <c r="L31" s="18"/>
      <c r="M31" s="18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37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37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37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37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37"/>
      <c r="K36" s="18"/>
      <c r="L36" s="18"/>
      <c r="M36" s="18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87"/>
      <c r="K37" s="18"/>
      <c r="L37" s="18"/>
      <c r="M37" s="18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87"/>
      <c r="K38" s="18"/>
      <c r="L38" s="18"/>
      <c r="M38" s="18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87"/>
      <c r="K39" s="18"/>
      <c r="L39" s="18"/>
      <c r="M39" s="18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87"/>
      <c r="K40" s="18"/>
      <c r="L40" s="18"/>
      <c r="M40" s="18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87"/>
      <c r="K41" s="18"/>
      <c r="L41" s="18"/>
      <c r="M41" s="18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87"/>
      <c r="K42" s="18"/>
      <c r="L42" s="18"/>
      <c r="M42" s="18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87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37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37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37"/>
      <c r="K46" s="18"/>
      <c r="L46" s="18"/>
      <c r="M46" s="18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37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37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37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37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37"/>
      <c r="K51" s="18"/>
      <c r="L51" s="18"/>
      <c r="M51" s="18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37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37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37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37"/>
      <c r="K55" s="18"/>
      <c r="L55" s="18"/>
      <c r="M55" s="18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37"/>
      <c r="K56" s="18"/>
      <c r="L56" s="18"/>
      <c r="M56" s="18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37"/>
      <c r="K57" s="18"/>
      <c r="L57" s="18"/>
      <c r="M57" s="18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37"/>
      <c r="K58" s="18"/>
      <c r="L58" s="18"/>
      <c r="M58" s="18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37"/>
      <c r="K59" s="18"/>
      <c r="L59" s="18"/>
      <c r="M59" s="18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37"/>
      <c r="K60" s="18"/>
      <c r="L60" s="18"/>
      <c r="M60" s="18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K61" s="18"/>
      <c r="L61" s="18"/>
      <c r="M61" s="18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K66" s="18"/>
      <c r="L66" s="18"/>
      <c r="M66" s="18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K67" s="18"/>
      <c r="L67" s="18"/>
      <c r="M67" s="18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K72" s="18"/>
      <c r="L72" s="18"/>
      <c r="M72" s="18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K73" s="18"/>
      <c r="L73" s="18"/>
      <c r="M73" s="18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H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H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H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H82" s="37"/>
      <c r="K82" s="37"/>
      <c r="L82" s="37"/>
      <c r="M82" s="37"/>
    </row>
    <row r="83" spans="1:13">
      <c r="A83" s="127"/>
      <c r="C83" s="37"/>
      <c r="D83" s="37"/>
      <c r="E83" s="37"/>
      <c r="F83" s="37"/>
      <c r="G83" s="37"/>
      <c r="H83" s="37"/>
      <c r="K83" s="37"/>
      <c r="L83" s="37"/>
      <c r="M83" s="37"/>
    </row>
    <row r="84" spans="1:13">
      <c r="A84" s="129"/>
      <c r="C84" s="37"/>
      <c r="D84" s="37"/>
      <c r="E84" s="37"/>
      <c r="F84" s="37"/>
      <c r="G84" s="37"/>
      <c r="H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H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H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H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H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H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H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H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H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H93" s="37"/>
      <c r="K93" s="37"/>
      <c r="L93" s="37"/>
      <c r="M93" s="37"/>
    </row>
    <row r="94" spans="1:13">
      <c r="A94" s="129"/>
      <c r="C94" s="37"/>
      <c r="D94" s="37"/>
      <c r="E94" s="37"/>
      <c r="F94" s="37"/>
      <c r="G94" s="37"/>
      <c r="H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H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H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H97" s="37"/>
      <c r="K97" s="37"/>
      <c r="L97" s="37"/>
      <c r="M97" s="37"/>
    </row>
    <row r="98" spans="1:13">
      <c r="A98" s="130"/>
      <c r="C98" s="37"/>
      <c r="D98" s="37"/>
      <c r="E98" s="37"/>
      <c r="F98" s="37"/>
      <c r="G98" s="37"/>
      <c r="H98" s="37"/>
      <c r="K98" s="37"/>
      <c r="L98" s="37"/>
      <c r="M98" s="37"/>
    </row>
    <row r="99" spans="1:13">
      <c r="A99" s="130"/>
      <c r="C99" s="37"/>
      <c r="D99" s="37"/>
      <c r="E99" s="37"/>
      <c r="F99" s="37"/>
      <c r="G99" s="37"/>
      <c r="H99" s="37"/>
      <c r="K99" s="37"/>
      <c r="L99" s="37"/>
      <c r="M99" s="37"/>
    </row>
    <row r="100" spans="1:13">
      <c r="A100" s="130"/>
      <c r="C100" s="37"/>
      <c r="D100" s="37"/>
      <c r="E100" s="37"/>
      <c r="F100" s="37"/>
      <c r="G100" s="37"/>
      <c r="H100" s="37"/>
      <c r="K100" s="37"/>
      <c r="L100" s="37"/>
      <c r="M100" s="37"/>
    </row>
    <row r="101" spans="1:13">
      <c r="A101" s="130"/>
      <c r="C101" s="37"/>
      <c r="D101" s="37"/>
      <c r="E101" s="37"/>
      <c r="F101" s="37"/>
      <c r="G101" s="37"/>
      <c r="H101" s="37"/>
      <c r="K101" s="37"/>
      <c r="L101" s="37"/>
      <c r="M101" s="37"/>
    </row>
    <row r="102" spans="1:13">
      <c r="A102" s="130"/>
      <c r="C102" s="37"/>
      <c r="D102" s="37"/>
      <c r="E102" s="37"/>
      <c r="F102" s="37"/>
      <c r="G102" s="37"/>
      <c r="H102" s="37"/>
      <c r="K102" s="37"/>
      <c r="L102" s="37"/>
      <c r="M102" s="37"/>
    </row>
    <row r="103" spans="1:13">
      <c r="A103" s="130"/>
      <c r="C103" s="37"/>
      <c r="D103" s="37"/>
      <c r="E103" s="37"/>
      <c r="F103" s="37"/>
      <c r="G103" s="37"/>
      <c r="H103" s="37"/>
      <c r="K103" s="37"/>
      <c r="L103" s="37"/>
      <c r="M103" s="37"/>
    </row>
    <row r="104" spans="1:13">
      <c r="A104" s="130"/>
      <c r="C104" s="37"/>
      <c r="D104" s="37"/>
      <c r="E104" s="37"/>
      <c r="F104" s="37"/>
      <c r="G104" s="37"/>
      <c r="H104" s="37"/>
      <c r="K104" s="37"/>
      <c r="L104" s="37"/>
      <c r="M104" s="37"/>
    </row>
    <row r="105" spans="1:13">
      <c r="A105" s="130"/>
      <c r="C105" s="37"/>
      <c r="D105" s="37"/>
      <c r="E105" s="37"/>
      <c r="F105" s="37"/>
      <c r="G105" s="37"/>
      <c r="H105" s="37"/>
      <c r="K105" s="37"/>
      <c r="L105" s="37"/>
      <c r="M105" s="37"/>
    </row>
    <row r="106" spans="1:13">
      <c r="A106" s="130"/>
      <c r="C106" s="37"/>
      <c r="D106" s="37"/>
      <c r="E106" s="37"/>
      <c r="F106" s="37"/>
      <c r="G106" s="37"/>
      <c r="H106" s="37"/>
      <c r="K106" s="37"/>
      <c r="L106" s="37"/>
      <c r="M106" s="37"/>
    </row>
    <row r="107" spans="1:13" ht="15.75">
      <c r="A107" s="131"/>
      <c r="C107" s="37"/>
      <c r="D107" s="37"/>
      <c r="E107" s="37"/>
      <c r="F107" s="37"/>
      <c r="G107" s="37"/>
      <c r="H107" s="37"/>
      <c r="K107" s="37"/>
      <c r="L107" s="37"/>
      <c r="M107" s="37"/>
    </row>
    <row r="108" spans="1:13" ht="15.75">
      <c r="A108" s="131"/>
      <c r="C108" s="37"/>
      <c r="D108" s="37"/>
      <c r="E108" s="37"/>
      <c r="F108" s="37"/>
      <c r="G108" s="37"/>
      <c r="H108" s="37"/>
      <c r="K108" s="37"/>
      <c r="L108" s="37"/>
      <c r="M108" s="37"/>
    </row>
    <row r="109" spans="1:13" ht="15.75">
      <c r="A109" s="131"/>
      <c r="C109" s="37"/>
      <c r="D109" s="37"/>
      <c r="E109" s="37"/>
      <c r="F109" s="37"/>
      <c r="G109" s="37"/>
      <c r="H109" s="37"/>
      <c r="K109" s="37"/>
      <c r="L109" s="37"/>
      <c r="M109" s="37"/>
    </row>
    <row r="110" spans="1:13" ht="15.75">
      <c r="A110" s="131"/>
      <c r="C110" s="37"/>
      <c r="D110" s="37"/>
      <c r="E110" s="37"/>
      <c r="F110" s="37"/>
      <c r="G110" s="37"/>
      <c r="H110" s="37"/>
      <c r="K110" s="37"/>
      <c r="L110" s="37"/>
      <c r="M110" s="37"/>
    </row>
    <row r="111" spans="1:13" ht="15.75">
      <c r="A111" s="131"/>
      <c r="C111" s="37"/>
      <c r="D111" s="37"/>
      <c r="E111" s="37"/>
      <c r="F111" s="37"/>
      <c r="G111" s="37"/>
      <c r="H111" s="37"/>
      <c r="K111" s="37"/>
      <c r="L111" s="37"/>
      <c r="M111" s="37"/>
    </row>
    <row r="112" spans="1:13" ht="15.75">
      <c r="A112" s="131"/>
      <c r="C112" s="37"/>
      <c r="D112" s="37"/>
      <c r="E112" s="37"/>
      <c r="F112" s="37"/>
      <c r="G112" s="37"/>
      <c r="H112" s="37"/>
      <c r="K112" s="37"/>
      <c r="L112" s="37"/>
      <c r="M112" s="37"/>
    </row>
    <row r="113" spans="1:13" ht="15.75">
      <c r="A113" s="131"/>
      <c r="C113" s="37"/>
      <c r="D113" s="37"/>
      <c r="E113" s="37"/>
      <c r="F113" s="37"/>
      <c r="G113" s="37"/>
      <c r="H113" s="37"/>
      <c r="K113" s="37"/>
      <c r="L113" s="37"/>
      <c r="M113" s="37"/>
    </row>
    <row r="114" spans="1:13" ht="15.75">
      <c r="A114" s="131"/>
      <c r="C114" s="37"/>
      <c r="D114" s="37"/>
      <c r="E114" s="37"/>
      <c r="F114" s="37"/>
      <c r="G114" s="37"/>
      <c r="H114" s="37"/>
      <c r="K114" s="37"/>
      <c r="L114" s="37"/>
      <c r="M114" s="37"/>
    </row>
    <row r="115" spans="1:13" ht="15.75">
      <c r="A115" s="131"/>
      <c r="C115" s="37"/>
      <c r="D115" s="37"/>
      <c r="E115" s="37"/>
      <c r="F115" s="37"/>
      <c r="G115" s="37"/>
      <c r="H115" s="37"/>
      <c r="K115" s="37"/>
      <c r="L115" s="37"/>
      <c r="M115" s="37"/>
    </row>
    <row r="116" spans="1:13" ht="15.75">
      <c r="A116" s="131"/>
      <c r="C116" s="37"/>
      <c r="D116" s="37"/>
      <c r="E116" s="37"/>
      <c r="F116" s="37"/>
      <c r="G116" s="37"/>
      <c r="H116" s="37"/>
      <c r="K116" s="37"/>
      <c r="L116" s="37"/>
      <c r="M116" s="37"/>
    </row>
    <row r="117" spans="1:13" ht="15.75">
      <c r="A117" s="131"/>
      <c r="C117" s="37"/>
      <c r="D117" s="37"/>
      <c r="E117" s="37"/>
      <c r="F117" s="37"/>
      <c r="G117" s="37"/>
      <c r="H117" s="37"/>
      <c r="K117" s="37"/>
      <c r="L117" s="37"/>
      <c r="M117" s="37"/>
    </row>
    <row r="118" spans="1:13" ht="15.75">
      <c r="A118" s="131"/>
      <c r="C118" s="37"/>
      <c r="D118" s="37"/>
      <c r="E118" s="37"/>
      <c r="F118" s="37"/>
      <c r="G118" s="37"/>
      <c r="H118" s="37"/>
      <c r="K118" s="37"/>
      <c r="L118" s="37"/>
      <c r="M118" s="37"/>
    </row>
    <row r="119" spans="1:13" ht="15.75">
      <c r="A119" s="131"/>
      <c r="C119" s="37"/>
      <c r="D119" s="37"/>
      <c r="E119" s="37"/>
      <c r="F119" s="37"/>
      <c r="G119" s="37"/>
      <c r="H119" s="37"/>
      <c r="K119" s="37"/>
      <c r="L119" s="37"/>
      <c r="M119" s="37"/>
    </row>
    <row r="120" spans="1:13" ht="15.75">
      <c r="A120" s="131"/>
    </row>
    <row r="121" spans="1:13" ht="15.75">
      <c r="A121" s="131"/>
    </row>
    <row r="122" spans="1:13" ht="15.75">
      <c r="A122" s="131"/>
    </row>
    <row r="123" spans="1:13" ht="15.75">
      <c r="A123" s="131"/>
    </row>
    <row r="124" spans="1:13" ht="15.75">
      <c r="A124" s="131"/>
    </row>
    <row r="125" spans="1:13" ht="15.75">
      <c r="A125" s="131"/>
    </row>
    <row r="126" spans="1:13" ht="15.75">
      <c r="A126" s="131"/>
    </row>
    <row r="127" spans="1:13" ht="15.75">
      <c r="A127" s="131"/>
    </row>
    <row r="128" spans="1:13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D2" zoomScale="25" zoomScaleNormal="25" workbookViewId="0">
      <selection activeCell="P12" sqref="P12"/>
    </sheetView>
  </sheetViews>
  <sheetFormatPr baseColWidth="10" defaultRowHeight="44.25"/>
  <cols>
    <col min="1" max="1" width="228" style="20" customWidth="1"/>
    <col min="2" max="2" width="39.42578125" style="375" customWidth="1"/>
    <col min="3" max="3" width="65.85546875" style="656" customWidth="1"/>
    <col min="4" max="4" width="41.140625" style="375" customWidth="1"/>
    <col min="5" max="5" width="65.85546875" style="375" customWidth="1"/>
    <col min="6" max="6" width="51.140625" style="375" customWidth="1"/>
    <col min="7" max="7" width="65.855468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5.85546875" style="375" customWidth="1"/>
    <col min="12" max="12" width="41.140625" style="375" customWidth="1"/>
    <col min="13" max="13" width="65.85546875" style="375" customWidth="1"/>
    <col min="14" max="14" width="51.140625" style="375" customWidth="1"/>
    <col min="15" max="15" width="65.85546875" style="375" customWidth="1"/>
    <col min="16" max="16" width="64" style="375" customWidth="1"/>
    <col min="17" max="17" width="42.42578125" style="375" customWidth="1"/>
    <col min="18" max="18" width="39.42578125" style="375" customWidth="1"/>
    <col min="19" max="19" width="65.85546875" style="656" customWidth="1"/>
    <col min="20" max="20" width="41.140625" style="375" customWidth="1"/>
    <col min="21" max="21" width="65.85546875" style="375" customWidth="1"/>
    <col min="22" max="22" width="51.140625" style="375" customWidth="1"/>
    <col min="23" max="23" width="65.85546875" style="375" customWidth="1"/>
    <col min="24" max="24" width="64" style="375" customWidth="1"/>
    <col min="25" max="25" width="42.42578125" style="375" customWidth="1"/>
    <col min="26" max="256" width="9.140625" style="375" customWidth="1"/>
    <col min="257" max="257" width="228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64" style="375" customWidth="1"/>
    <col min="273" max="273" width="42.42578125" style="375" customWidth="1"/>
    <col min="274" max="274" width="39.42578125" style="375" customWidth="1"/>
    <col min="275" max="275" width="48.7109375" style="375" customWidth="1"/>
    <col min="276" max="276" width="41.140625" style="375" customWidth="1"/>
    <col min="277" max="277" width="48.7109375" style="375" customWidth="1"/>
    <col min="278" max="278" width="51.140625" style="375" customWidth="1"/>
    <col min="279" max="279" width="48.7109375" style="375" customWidth="1"/>
    <col min="280" max="280" width="64" style="375" customWidth="1"/>
    <col min="281" max="281" width="42.42578125" style="375" customWidth="1"/>
    <col min="282" max="512" width="9.140625" style="375" customWidth="1"/>
    <col min="513" max="513" width="228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64" style="375" customWidth="1"/>
    <col min="529" max="529" width="42.42578125" style="375" customWidth="1"/>
    <col min="530" max="530" width="39.42578125" style="375" customWidth="1"/>
    <col min="531" max="531" width="48.7109375" style="375" customWidth="1"/>
    <col min="532" max="532" width="41.140625" style="375" customWidth="1"/>
    <col min="533" max="533" width="48.7109375" style="375" customWidth="1"/>
    <col min="534" max="534" width="51.140625" style="375" customWidth="1"/>
    <col min="535" max="535" width="48.7109375" style="375" customWidth="1"/>
    <col min="536" max="536" width="64" style="375" customWidth="1"/>
    <col min="537" max="537" width="42.42578125" style="375" customWidth="1"/>
    <col min="538" max="768" width="9.140625" style="375" customWidth="1"/>
    <col min="769" max="769" width="228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64" style="375" customWidth="1"/>
    <col min="785" max="785" width="42.42578125" style="375" customWidth="1"/>
    <col min="786" max="786" width="39.42578125" style="375" customWidth="1"/>
    <col min="787" max="787" width="48.7109375" style="375" customWidth="1"/>
    <col min="788" max="788" width="41.140625" style="375" customWidth="1"/>
    <col min="789" max="789" width="48.7109375" style="375" customWidth="1"/>
    <col min="790" max="790" width="51.140625" style="375" customWidth="1"/>
    <col min="791" max="791" width="48.7109375" style="375" customWidth="1"/>
    <col min="792" max="792" width="64" style="375" customWidth="1"/>
    <col min="793" max="793" width="42.42578125" style="375" customWidth="1"/>
    <col min="794" max="1024" width="9.140625" style="375" customWidth="1"/>
    <col min="1025" max="1025" width="228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64" style="375" customWidth="1"/>
    <col min="1041" max="1041" width="42.42578125" style="375" customWidth="1"/>
    <col min="1042" max="1042" width="39.42578125" style="375" customWidth="1"/>
    <col min="1043" max="1043" width="48.7109375" style="375" customWidth="1"/>
    <col min="1044" max="1044" width="41.140625" style="375" customWidth="1"/>
    <col min="1045" max="1045" width="48.7109375" style="375" customWidth="1"/>
    <col min="1046" max="1046" width="51.140625" style="375" customWidth="1"/>
    <col min="1047" max="1047" width="48.7109375" style="375" customWidth="1"/>
    <col min="1048" max="1048" width="64" style="375" customWidth="1"/>
    <col min="1049" max="1049" width="42.42578125" style="375" customWidth="1"/>
    <col min="1050" max="1280" width="9.140625" style="375" customWidth="1"/>
    <col min="1281" max="1281" width="228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64" style="375" customWidth="1"/>
    <col min="1297" max="1297" width="42.42578125" style="375" customWidth="1"/>
    <col min="1298" max="1298" width="39.42578125" style="375" customWidth="1"/>
    <col min="1299" max="1299" width="48.7109375" style="375" customWidth="1"/>
    <col min="1300" max="1300" width="41.140625" style="375" customWidth="1"/>
    <col min="1301" max="1301" width="48.7109375" style="375" customWidth="1"/>
    <col min="1302" max="1302" width="51.140625" style="375" customWidth="1"/>
    <col min="1303" max="1303" width="48.7109375" style="375" customWidth="1"/>
    <col min="1304" max="1304" width="64" style="375" customWidth="1"/>
    <col min="1305" max="1305" width="42.42578125" style="375" customWidth="1"/>
    <col min="1306" max="1536" width="9.140625" style="375" customWidth="1"/>
    <col min="1537" max="1537" width="228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64" style="375" customWidth="1"/>
    <col min="1553" max="1553" width="42.42578125" style="375" customWidth="1"/>
    <col min="1554" max="1554" width="39.42578125" style="375" customWidth="1"/>
    <col min="1555" max="1555" width="48.7109375" style="375" customWidth="1"/>
    <col min="1556" max="1556" width="41.140625" style="375" customWidth="1"/>
    <col min="1557" max="1557" width="48.7109375" style="375" customWidth="1"/>
    <col min="1558" max="1558" width="51.140625" style="375" customWidth="1"/>
    <col min="1559" max="1559" width="48.7109375" style="375" customWidth="1"/>
    <col min="1560" max="1560" width="64" style="375" customWidth="1"/>
    <col min="1561" max="1561" width="42.42578125" style="375" customWidth="1"/>
    <col min="1562" max="1792" width="9.140625" style="375" customWidth="1"/>
    <col min="1793" max="1793" width="228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64" style="375" customWidth="1"/>
    <col min="1809" max="1809" width="42.42578125" style="375" customWidth="1"/>
    <col min="1810" max="1810" width="39.42578125" style="375" customWidth="1"/>
    <col min="1811" max="1811" width="48.7109375" style="375" customWidth="1"/>
    <col min="1812" max="1812" width="41.140625" style="375" customWidth="1"/>
    <col min="1813" max="1813" width="48.7109375" style="375" customWidth="1"/>
    <col min="1814" max="1814" width="51.140625" style="375" customWidth="1"/>
    <col min="1815" max="1815" width="48.7109375" style="375" customWidth="1"/>
    <col min="1816" max="1816" width="64" style="375" customWidth="1"/>
    <col min="1817" max="1817" width="42.42578125" style="375" customWidth="1"/>
    <col min="1818" max="2048" width="9.140625" style="375" customWidth="1"/>
    <col min="2049" max="2049" width="228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64" style="375" customWidth="1"/>
    <col min="2065" max="2065" width="42.42578125" style="375" customWidth="1"/>
    <col min="2066" max="2066" width="39.42578125" style="375" customWidth="1"/>
    <col min="2067" max="2067" width="48.7109375" style="375" customWidth="1"/>
    <col min="2068" max="2068" width="41.140625" style="375" customWidth="1"/>
    <col min="2069" max="2069" width="48.7109375" style="375" customWidth="1"/>
    <col min="2070" max="2070" width="51.140625" style="375" customWidth="1"/>
    <col min="2071" max="2071" width="48.7109375" style="375" customWidth="1"/>
    <col min="2072" max="2072" width="64" style="375" customWidth="1"/>
    <col min="2073" max="2073" width="42.42578125" style="375" customWidth="1"/>
    <col min="2074" max="2304" width="9.140625" style="375" customWidth="1"/>
    <col min="2305" max="2305" width="228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64" style="375" customWidth="1"/>
    <col min="2321" max="2321" width="42.42578125" style="375" customWidth="1"/>
    <col min="2322" max="2322" width="39.42578125" style="375" customWidth="1"/>
    <col min="2323" max="2323" width="48.7109375" style="375" customWidth="1"/>
    <col min="2324" max="2324" width="41.140625" style="375" customWidth="1"/>
    <col min="2325" max="2325" width="48.7109375" style="375" customWidth="1"/>
    <col min="2326" max="2326" width="51.140625" style="375" customWidth="1"/>
    <col min="2327" max="2327" width="48.7109375" style="375" customWidth="1"/>
    <col min="2328" max="2328" width="64" style="375" customWidth="1"/>
    <col min="2329" max="2329" width="42.42578125" style="375" customWidth="1"/>
    <col min="2330" max="2560" width="9.140625" style="375" customWidth="1"/>
    <col min="2561" max="2561" width="228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64" style="375" customWidth="1"/>
    <col min="2577" max="2577" width="42.42578125" style="375" customWidth="1"/>
    <col min="2578" max="2578" width="39.42578125" style="375" customWidth="1"/>
    <col min="2579" max="2579" width="48.7109375" style="375" customWidth="1"/>
    <col min="2580" max="2580" width="41.140625" style="375" customWidth="1"/>
    <col min="2581" max="2581" width="48.7109375" style="375" customWidth="1"/>
    <col min="2582" max="2582" width="51.140625" style="375" customWidth="1"/>
    <col min="2583" max="2583" width="48.7109375" style="375" customWidth="1"/>
    <col min="2584" max="2584" width="64" style="375" customWidth="1"/>
    <col min="2585" max="2585" width="42.42578125" style="375" customWidth="1"/>
    <col min="2586" max="2816" width="9.140625" style="375" customWidth="1"/>
    <col min="2817" max="2817" width="228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64" style="375" customWidth="1"/>
    <col min="2833" max="2833" width="42.42578125" style="375" customWidth="1"/>
    <col min="2834" max="2834" width="39.42578125" style="375" customWidth="1"/>
    <col min="2835" max="2835" width="48.7109375" style="375" customWidth="1"/>
    <col min="2836" max="2836" width="41.140625" style="375" customWidth="1"/>
    <col min="2837" max="2837" width="48.7109375" style="375" customWidth="1"/>
    <col min="2838" max="2838" width="51.140625" style="375" customWidth="1"/>
    <col min="2839" max="2839" width="48.7109375" style="375" customWidth="1"/>
    <col min="2840" max="2840" width="64" style="375" customWidth="1"/>
    <col min="2841" max="2841" width="42.42578125" style="375" customWidth="1"/>
    <col min="2842" max="3072" width="9.140625" style="375" customWidth="1"/>
    <col min="3073" max="3073" width="228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64" style="375" customWidth="1"/>
    <col min="3089" max="3089" width="42.42578125" style="375" customWidth="1"/>
    <col min="3090" max="3090" width="39.42578125" style="375" customWidth="1"/>
    <col min="3091" max="3091" width="48.7109375" style="375" customWidth="1"/>
    <col min="3092" max="3092" width="41.140625" style="375" customWidth="1"/>
    <col min="3093" max="3093" width="48.7109375" style="375" customWidth="1"/>
    <col min="3094" max="3094" width="51.140625" style="375" customWidth="1"/>
    <col min="3095" max="3095" width="48.7109375" style="375" customWidth="1"/>
    <col min="3096" max="3096" width="64" style="375" customWidth="1"/>
    <col min="3097" max="3097" width="42.42578125" style="375" customWidth="1"/>
    <col min="3098" max="3328" width="9.140625" style="375" customWidth="1"/>
    <col min="3329" max="3329" width="228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64" style="375" customWidth="1"/>
    <col min="3345" max="3345" width="42.42578125" style="375" customWidth="1"/>
    <col min="3346" max="3346" width="39.42578125" style="375" customWidth="1"/>
    <col min="3347" max="3347" width="48.7109375" style="375" customWidth="1"/>
    <col min="3348" max="3348" width="41.140625" style="375" customWidth="1"/>
    <col min="3349" max="3349" width="48.7109375" style="375" customWidth="1"/>
    <col min="3350" max="3350" width="51.140625" style="375" customWidth="1"/>
    <col min="3351" max="3351" width="48.7109375" style="375" customWidth="1"/>
    <col min="3352" max="3352" width="64" style="375" customWidth="1"/>
    <col min="3353" max="3353" width="42.42578125" style="375" customWidth="1"/>
    <col min="3354" max="3584" width="9.140625" style="375" customWidth="1"/>
    <col min="3585" max="3585" width="228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64" style="375" customWidth="1"/>
    <col min="3601" max="3601" width="42.42578125" style="375" customWidth="1"/>
    <col min="3602" max="3602" width="39.42578125" style="375" customWidth="1"/>
    <col min="3603" max="3603" width="48.7109375" style="375" customWidth="1"/>
    <col min="3604" max="3604" width="41.140625" style="375" customWidth="1"/>
    <col min="3605" max="3605" width="48.7109375" style="375" customWidth="1"/>
    <col min="3606" max="3606" width="51.140625" style="375" customWidth="1"/>
    <col min="3607" max="3607" width="48.7109375" style="375" customWidth="1"/>
    <col min="3608" max="3608" width="64" style="375" customWidth="1"/>
    <col min="3609" max="3609" width="42.42578125" style="375" customWidth="1"/>
    <col min="3610" max="3840" width="9.140625" style="375" customWidth="1"/>
    <col min="3841" max="3841" width="228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64" style="375" customWidth="1"/>
    <col min="3857" max="3857" width="42.42578125" style="375" customWidth="1"/>
    <col min="3858" max="3858" width="39.42578125" style="375" customWidth="1"/>
    <col min="3859" max="3859" width="48.7109375" style="375" customWidth="1"/>
    <col min="3860" max="3860" width="41.140625" style="375" customWidth="1"/>
    <col min="3861" max="3861" width="48.7109375" style="375" customWidth="1"/>
    <col min="3862" max="3862" width="51.140625" style="375" customWidth="1"/>
    <col min="3863" max="3863" width="48.7109375" style="375" customWidth="1"/>
    <col min="3864" max="3864" width="64" style="375" customWidth="1"/>
    <col min="3865" max="3865" width="42.42578125" style="375" customWidth="1"/>
    <col min="3866" max="4096" width="9.140625" style="375" customWidth="1"/>
    <col min="4097" max="4097" width="228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64" style="375" customWidth="1"/>
    <col min="4113" max="4113" width="42.42578125" style="375" customWidth="1"/>
    <col min="4114" max="4114" width="39.42578125" style="375" customWidth="1"/>
    <col min="4115" max="4115" width="48.7109375" style="375" customWidth="1"/>
    <col min="4116" max="4116" width="41.140625" style="375" customWidth="1"/>
    <col min="4117" max="4117" width="48.7109375" style="375" customWidth="1"/>
    <col min="4118" max="4118" width="51.140625" style="375" customWidth="1"/>
    <col min="4119" max="4119" width="48.7109375" style="375" customWidth="1"/>
    <col min="4120" max="4120" width="64" style="375" customWidth="1"/>
    <col min="4121" max="4121" width="42.42578125" style="375" customWidth="1"/>
    <col min="4122" max="4352" width="9.140625" style="375" customWidth="1"/>
    <col min="4353" max="4353" width="228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64" style="375" customWidth="1"/>
    <col min="4369" max="4369" width="42.42578125" style="375" customWidth="1"/>
    <col min="4370" max="4370" width="39.42578125" style="375" customWidth="1"/>
    <col min="4371" max="4371" width="48.7109375" style="375" customWidth="1"/>
    <col min="4372" max="4372" width="41.140625" style="375" customWidth="1"/>
    <col min="4373" max="4373" width="48.7109375" style="375" customWidth="1"/>
    <col min="4374" max="4374" width="51.140625" style="375" customWidth="1"/>
    <col min="4375" max="4375" width="48.7109375" style="375" customWidth="1"/>
    <col min="4376" max="4376" width="64" style="375" customWidth="1"/>
    <col min="4377" max="4377" width="42.42578125" style="375" customWidth="1"/>
    <col min="4378" max="4608" width="9.140625" style="375" customWidth="1"/>
    <col min="4609" max="4609" width="228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64" style="375" customWidth="1"/>
    <col min="4625" max="4625" width="42.42578125" style="375" customWidth="1"/>
    <col min="4626" max="4626" width="39.42578125" style="375" customWidth="1"/>
    <col min="4627" max="4627" width="48.7109375" style="375" customWidth="1"/>
    <col min="4628" max="4628" width="41.140625" style="375" customWidth="1"/>
    <col min="4629" max="4629" width="48.7109375" style="375" customWidth="1"/>
    <col min="4630" max="4630" width="51.140625" style="375" customWidth="1"/>
    <col min="4631" max="4631" width="48.7109375" style="375" customWidth="1"/>
    <col min="4632" max="4632" width="64" style="375" customWidth="1"/>
    <col min="4633" max="4633" width="42.42578125" style="375" customWidth="1"/>
    <col min="4634" max="4864" width="9.140625" style="375" customWidth="1"/>
    <col min="4865" max="4865" width="228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64" style="375" customWidth="1"/>
    <col min="4881" max="4881" width="42.42578125" style="375" customWidth="1"/>
    <col min="4882" max="4882" width="39.42578125" style="375" customWidth="1"/>
    <col min="4883" max="4883" width="48.7109375" style="375" customWidth="1"/>
    <col min="4884" max="4884" width="41.140625" style="375" customWidth="1"/>
    <col min="4885" max="4885" width="48.7109375" style="375" customWidth="1"/>
    <col min="4886" max="4886" width="51.140625" style="375" customWidth="1"/>
    <col min="4887" max="4887" width="48.7109375" style="375" customWidth="1"/>
    <col min="4888" max="4888" width="64" style="375" customWidth="1"/>
    <col min="4889" max="4889" width="42.42578125" style="375" customWidth="1"/>
    <col min="4890" max="5120" width="9.140625" style="375" customWidth="1"/>
    <col min="5121" max="5121" width="228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64" style="375" customWidth="1"/>
    <col min="5137" max="5137" width="42.42578125" style="375" customWidth="1"/>
    <col min="5138" max="5138" width="39.42578125" style="375" customWidth="1"/>
    <col min="5139" max="5139" width="48.7109375" style="375" customWidth="1"/>
    <col min="5140" max="5140" width="41.140625" style="375" customWidth="1"/>
    <col min="5141" max="5141" width="48.7109375" style="375" customWidth="1"/>
    <col min="5142" max="5142" width="51.140625" style="375" customWidth="1"/>
    <col min="5143" max="5143" width="48.7109375" style="375" customWidth="1"/>
    <col min="5144" max="5144" width="64" style="375" customWidth="1"/>
    <col min="5145" max="5145" width="42.42578125" style="375" customWidth="1"/>
    <col min="5146" max="5376" width="9.140625" style="375" customWidth="1"/>
    <col min="5377" max="5377" width="228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64" style="375" customWidth="1"/>
    <col min="5393" max="5393" width="42.42578125" style="375" customWidth="1"/>
    <col min="5394" max="5394" width="39.42578125" style="375" customWidth="1"/>
    <col min="5395" max="5395" width="48.7109375" style="375" customWidth="1"/>
    <col min="5396" max="5396" width="41.140625" style="375" customWidth="1"/>
    <col min="5397" max="5397" width="48.7109375" style="375" customWidth="1"/>
    <col min="5398" max="5398" width="51.140625" style="375" customWidth="1"/>
    <col min="5399" max="5399" width="48.7109375" style="375" customWidth="1"/>
    <col min="5400" max="5400" width="64" style="375" customWidth="1"/>
    <col min="5401" max="5401" width="42.42578125" style="375" customWidth="1"/>
    <col min="5402" max="5632" width="9.140625" style="375" customWidth="1"/>
    <col min="5633" max="5633" width="228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64" style="375" customWidth="1"/>
    <col min="5649" max="5649" width="42.42578125" style="375" customWidth="1"/>
    <col min="5650" max="5650" width="39.42578125" style="375" customWidth="1"/>
    <col min="5651" max="5651" width="48.7109375" style="375" customWidth="1"/>
    <col min="5652" max="5652" width="41.140625" style="375" customWidth="1"/>
    <col min="5653" max="5653" width="48.7109375" style="375" customWidth="1"/>
    <col min="5654" max="5654" width="51.140625" style="375" customWidth="1"/>
    <col min="5655" max="5655" width="48.7109375" style="375" customWidth="1"/>
    <col min="5656" max="5656" width="64" style="375" customWidth="1"/>
    <col min="5657" max="5657" width="42.42578125" style="375" customWidth="1"/>
    <col min="5658" max="5888" width="9.140625" style="375" customWidth="1"/>
    <col min="5889" max="5889" width="228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64" style="375" customWidth="1"/>
    <col min="5905" max="5905" width="42.42578125" style="375" customWidth="1"/>
    <col min="5906" max="5906" width="39.42578125" style="375" customWidth="1"/>
    <col min="5907" max="5907" width="48.7109375" style="375" customWidth="1"/>
    <col min="5908" max="5908" width="41.140625" style="375" customWidth="1"/>
    <col min="5909" max="5909" width="48.7109375" style="375" customWidth="1"/>
    <col min="5910" max="5910" width="51.140625" style="375" customWidth="1"/>
    <col min="5911" max="5911" width="48.7109375" style="375" customWidth="1"/>
    <col min="5912" max="5912" width="64" style="375" customWidth="1"/>
    <col min="5913" max="5913" width="42.42578125" style="375" customWidth="1"/>
    <col min="5914" max="6144" width="9.140625" style="375" customWidth="1"/>
    <col min="6145" max="6145" width="228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64" style="375" customWidth="1"/>
    <col min="6161" max="6161" width="42.42578125" style="375" customWidth="1"/>
    <col min="6162" max="6162" width="39.42578125" style="375" customWidth="1"/>
    <col min="6163" max="6163" width="48.7109375" style="375" customWidth="1"/>
    <col min="6164" max="6164" width="41.140625" style="375" customWidth="1"/>
    <col min="6165" max="6165" width="48.7109375" style="375" customWidth="1"/>
    <col min="6166" max="6166" width="51.140625" style="375" customWidth="1"/>
    <col min="6167" max="6167" width="48.7109375" style="375" customWidth="1"/>
    <col min="6168" max="6168" width="64" style="375" customWidth="1"/>
    <col min="6169" max="6169" width="42.42578125" style="375" customWidth="1"/>
    <col min="6170" max="6400" width="9.140625" style="375" customWidth="1"/>
    <col min="6401" max="6401" width="228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64" style="375" customWidth="1"/>
    <col min="6417" max="6417" width="42.42578125" style="375" customWidth="1"/>
    <col min="6418" max="6418" width="39.42578125" style="375" customWidth="1"/>
    <col min="6419" max="6419" width="48.7109375" style="375" customWidth="1"/>
    <col min="6420" max="6420" width="41.140625" style="375" customWidth="1"/>
    <col min="6421" max="6421" width="48.7109375" style="375" customWidth="1"/>
    <col min="6422" max="6422" width="51.140625" style="375" customWidth="1"/>
    <col min="6423" max="6423" width="48.7109375" style="375" customWidth="1"/>
    <col min="6424" max="6424" width="64" style="375" customWidth="1"/>
    <col min="6425" max="6425" width="42.42578125" style="375" customWidth="1"/>
    <col min="6426" max="6656" width="9.140625" style="375" customWidth="1"/>
    <col min="6657" max="6657" width="228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64" style="375" customWidth="1"/>
    <col min="6673" max="6673" width="42.42578125" style="375" customWidth="1"/>
    <col min="6674" max="6674" width="39.42578125" style="375" customWidth="1"/>
    <col min="6675" max="6675" width="48.7109375" style="375" customWidth="1"/>
    <col min="6676" max="6676" width="41.140625" style="375" customWidth="1"/>
    <col min="6677" max="6677" width="48.7109375" style="375" customWidth="1"/>
    <col min="6678" max="6678" width="51.140625" style="375" customWidth="1"/>
    <col min="6679" max="6679" width="48.7109375" style="375" customWidth="1"/>
    <col min="6680" max="6680" width="64" style="375" customWidth="1"/>
    <col min="6681" max="6681" width="42.42578125" style="375" customWidth="1"/>
    <col min="6682" max="6912" width="9.140625" style="375" customWidth="1"/>
    <col min="6913" max="6913" width="228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64" style="375" customWidth="1"/>
    <col min="6929" max="6929" width="42.42578125" style="375" customWidth="1"/>
    <col min="6930" max="6930" width="39.42578125" style="375" customWidth="1"/>
    <col min="6931" max="6931" width="48.7109375" style="375" customWidth="1"/>
    <col min="6932" max="6932" width="41.140625" style="375" customWidth="1"/>
    <col min="6933" max="6933" width="48.7109375" style="375" customWidth="1"/>
    <col min="6934" max="6934" width="51.140625" style="375" customWidth="1"/>
    <col min="6935" max="6935" width="48.7109375" style="375" customWidth="1"/>
    <col min="6936" max="6936" width="64" style="375" customWidth="1"/>
    <col min="6937" max="6937" width="42.42578125" style="375" customWidth="1"/>
    <col min="6938" max="7168" width="9.140625" style="375" customWidth="1"/>
    <col min="7169" max="7169" width="228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64" style="375" customWidth="1"/>
    <col min="7185" max="7185" width="42.42578125" style="375" customWidth="1"/>
    <col min="7186" max="7186" width="39.42578125" style="375" customWidth="1"/>
    <col min="7187" max="7187" width="48.7109375" style="375" customWidth="1"/>
    <col min="7188" max="7188" width="41.140625" style="375" customWidth="1"/>
    <col min="7189" max="7189" width="48.7109375" style="375" customWidth="1"/>
    <col min="7190" max="7190" width="51.140625" style="375" customWidth="1"/>
    <col min="7191" max="7191" width="48.7109375" style="375" customWidth="1"/>
    <col min="7192" max="7192" width="64" style="375" customWidth="1"/>
    <col min="7193" max="7193" width="42.42578125" style="375" customWidth="1"/>
    <col min="7194" max="7424" width="9.140625" style="375" customWidth="1"/>
    <col min="7425" max="7425" width="228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64" style="375" customWidth="1"/>
    <col min="7441" max="7441" width="42.42578125" style="375" customWidth="1"/>
    <col min="7442" max="7442" width="39.42578125" style="375" customWidth="1"/>
    <col min="7443" max="7443" width="48.7109375" style="375" customWidth="1"/>
    <col min="7444" max="7444" width="41.140625" style="375" customWidth="1"/>
    <col min="7445" max="7445" width="48.7109375" style="375" customWidth="1"/>
    <col min="7446" max="7446" width="51.140625" style="375" customWidth="1"/>
    <col min="7447" max="7447" width="48.7109375" style="375" customWidth="1"/>
    <col min="7448" max="7448" width="64" style="375" customWidth="1"/>
    <col min="7449" max="7449" width="42.42578125" style="375" customWidth="1"/>
    <col min="7450" max="7680" width="9.140625" style="375" customWidth="1"/>
    <col min="7681" max="7681" width="228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64" style="375" customWidth="1"/>
    <col min="7697" max="7697" width="42.42578125" style="375" customWidth="1"/>
    <col min="7698" max="7698" width="39.42578125" style="375" customWidth="1"/>
    <col min="7699" max="7699" width="48.7109375" style="375" customWidth="1"/>
    <col min="7700" max="7700" width="41.140625" style="375" customWidth="1"/>
    <col min="7701" max="7701" width="48.7109375" style="375" customWidth="1"/>
    <col min="7702" max="7702" width="51.140625" style="375" customWidth="1"/>
    <col min="7703" max="7703" width="48.7109375" style="375" customWidth="1"/>
    <col min="7704" max="7704" width="64" style="375" customWidth="1"/>
    <col min="7705" max="7705" width="42.42578125" style="375" customWidth="1"/>
    <col min="7706" max="7936" width="9.140625" style="375" customWidth="1"/>
    <col min="7937" max="7937" width="228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64" style="375" customWidth="1"/>
    <col min="7953" max="7953" width="42.42578125" style="375" customWidth="1"/>
    <col min="7954" max="7954" width="39.42578125" style="375" customWidth="1"/>
    <col min="7955" max="7955" width="48.7109375" style="375" customWidth="1"/>
    <col min="7956" max="7956" width="41.140625" style="375" customWidth="1"/>
    <col min="7957" max="7957" width="48.7109375" style="375" customWidth="1"/>
    <col min="7958" max="7958" width="51.140625" style="375" customWidth="1"/>
    <col min="7959" max="7959" width="48.7109375" style="375" customWidth="1"/>
    <col min="7960" max="7960" width="64" style="375" customWidth="1"/>
    <col min="7961" max="7961" width="42.42578125" style="375" customWidth="1"/>
    <col min="7962" max="8192" width="9.140625" style="375" customWidth="1"/>
    <col min="8193" max="8193" width="228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64" style="375" customWidth="1"/>
    <col min="8209" max="8209" width="42.42578125" style="375" customWidth="1"/>
    <col min="8210" max="8210" width="39.42578125" style="375" customWidth="1"/>
    <col min="8211" max="8211" width="48.7109375" style="375" customWidth="1"/>
    <col min="8212" max="8212" width="41.140625" style="375" customWidth="1"/>
    <col min="8213" max="8213" width="48.7109375" style="375" customWidth="1"/>
    <col min="8214" max="8214" width="51.140625" style="375" customWidth="1"/>
    <col min="8215" max="8215" width="48.7109375" style="375" customWidth="1"/>
    <col min="8216" max="8216" width="64" style="375" customWidth="1"/>
    <col min="8217" max="8217" width="42.42578125" style="375" customWidth="1"/>
    <col min="8218" max="8448" width="9.140625" style="375" customWidth="1"/>
    <col min="8449" max="8449" width="228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64" style="375" customWidth="1"/>
    <col min="8465" max="8465" width="42.42578125" style="375" customWidth="1"/>
    <col min="8466" max="8466" width="39.42578125" style="375" customWidth="1"/>
    <col min="8467" max="8467" width="48.7109375" style="375" customWidth="1"/>
    <col min="8468" max="8468" width="41.140625" style="375" customWidth="1"/>
    <col min="8469" max="8469" width="48.7109375" style="375" customWidth="1"/>
    <col min="8470" max="8470" width="51.140625" style="375" customWidth="1"/>
    <col min="8471" max="8471" width="48.7109375" style="375" customWidth="1"/>
    <col min="8472" max="8472" width="64" style="375" customWidth="1"/>
    <col min="8473" max="8473" width="42.42578125" style="375" customWidth="1"/>
    <col min="8474" max="8704" width="9.140625" style="375" customWidth="1"/>
    <col min="8705" max="8705" width="228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64" style="375" customWidth="1"/>
    <col min="8721" max="8721" width="42.42578125" style="375" customWidth="1"/>
    <col min="8722" max="8722" width="39.42578125" style="375" customWidth="1"/>
    <col min="8723" max="8723" width="48.7109375" style="375" customWidth="1"/>
    <col min="8724" max="8724" width="41.140625" style="375" customWidth="1"/>
    <col min="8725" max="8725" width="48.7109375" style="375" customWidth="1"/>
    <col min="8726" max="8726" width="51.140625" style="375" customWidth="1"/>
    <col min="8727" max="8727" width="48.7109375" style="375" customWidth="1"/>
    <col min="8728" max="8728" width="64" style="375" customWidth="1"/>
    <col min="8729" max="8729" width="42.42578125" style="375" customWidth="1"/>
    <col min="8730" max="8960" width="9.140625" style="375" customWidth="1"/>
    <col min="8961" max="8961" width="228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64" style="375" customWidth="1"/>
    <col min="8977" max="8977" width="42.42578125" style="375" customWidth="1"/>
    <col min="8978" max="8978" width="39.42578125" style="375" customWidth="1"/>
    <col min="8979" max="8979" width="48.7109375" style="375" customWidth="1"/>
    <col min="8980" max="8980" width="41.140625" style="375" customWidth="1"/>
    <col min="8981" max="8981" width="48.7109375" style="375" customWidth="1"/>
    <col min="8982" max="8982" width="51.140625" style="375" customWidth="1"/>
    <col min="8983" max="8983" width="48.7109375" style="375" customWidth="1"/>
    <col min="8984" max="8984" width="64" style="375" customWidth="1"/>
    <col min="8985" max="8985" width="42.42578125" style="375" customWidth="1"/>
    <col min="8986" max="9216" width="9.140625" style="375" customWidth="1"/>
    <col min="9217" max="9217" width="228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64" style="375" customWidth="1"/>
    <col min="9233" max="9233" width="42.42578125" style="375" customWidth="1"/>
    <col min="9234" max="9234" width="39.42578125" style="375" customWidth="1"/>
    <col min="9235" max="9235" width="48.7109375" style="375" customWidth="1"/>
    <col min="9236" max="9236" width="41.140625" style="375" customWidth="1"/>
    <col min="9237" max="9237" width="48.7109375" style="375" customWidth="1"/>
    <col min="9238" max="9238" width="51.140625" style="375" customWidth="1"/>
    <col min="9239" max="9239" width="48.7109375" style="375" customWidth="1"/>
    <col min="9240" max="9240" width="64" style="375" customWidth="1"/>
    <col min="9241" max="9241" width="42.42578125" style="375" customWidth="1"/>
    <col min="9242" max="9472" width="9.140625" style="375" customWidth="1"/>
    <col min="9473" max="9473" width="228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64" style="375" customWidth="1"/>
    <col min="9489" max="9489" width="42.42578125" style="375" customWidth="1"/>
    <col min="9490" max="9490" width="39.42578125" style="375" customWidth="1"/>
    <col min="9491" max="9491" width="48.7109375" style="375" customWidth="1"/>
    <col min="9492" max="9492" width="41.140625" style="375" customWidth="1"/>
    <col min="9493" max="9493" width="48.7109375" style="375" customWidth="1"/>
    <col min="9494" max="9494" width="51.140625" style="375" customWidth="1"/>
    <col min="9495" max="9495" width="48.7109375" style="375" customWidth="1"/>
    <col min="9496" max="9496" width="64" style="375" customWidth="1"/>
    <col min="9497" max="9497" width="42.42578125" style="375" customWidth="1"/>
    <col min="9498" max="9728" width="9.140625" style="375" customWidth="1"/>
    <col min="9729" max="9729" width="228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64" style="375" customWidth="1"/>
    <col min="9745" max="9745" width="42.42578125" style="375" customWidth="1"/>
    <col min="9746" max="9746" width="39.42578125" style="375" customWidth="1"/>
    <col min="9747" max="9747" width="48.7109375" style="375" customWidth="1"/>
    <col min="9748" max="9748" width="41.140625" style="375" customWidth="1"/>
    <col min="9749" max="9749" width="48.7109375" style="375" customWidth="1"/>
    <col min="9750" max="9750" width="51.140625" style="375" customWidth="1"/>
    <col min="9751" max="9751" width="48.7109375" style="375" customWidth="1"/>
    <col min="9752" max="9752" width="64" style="375" customWidth="1"/>
    <col min="9753" max="9753" width="42.42578125" style="375" customWidth="1"/>
    <col min="9754" max="9984" width="9.140625" style="375" customWidth="1"/>
    <col min="9985" max="9985" width="228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64" style="375" customWidth="1"/>
    <col min="10001" max="10001" width="42.42578125" style="375" customWidth="1"/>
    <col min="10002" max="10002" width="39.42578125" style="375" customWidth="1"/>
    <col min="10003" max="10003" width="48.7109375" style="375" customWidth="1"/>
    <col min="10004" max="10004" width="41.140625" style="375" customWidth="1"/>
    <col min="10005" max="10005" width="48.7109375" style="375" customWidth="1"/>
    <col min="10006" max="10006" width="51.140625" style="375" customWidth="1"/>
    <col min="10007" max="10007" width="48.7109375" style="375" customWidth="1"/>
    <col min="10008" max="10008" width="64" style="375" customWidth="1"/>
    <col min="10009" max="10009" width="42.42578125" style="375" customWidth="1"/>
    <col min="10010" max="10240" width="9.140625" style="375" customWidth="1"/>
    <col min="10241" max="10241" width="228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64" style="375" customWidth="1"/>
    <col min="10257" max="10257" width="42.42578125" style="375" customWidth="1"/>
    <col min="10258" max="10258" width="39.42578125" style="375" customWidth="1"/>
    <col min="10259" max="10259" width="48.7109375" style="375" customWidth="1"/>
    <col min="10260" max="10260" width="41.140625" style="375" customWidth="1"/>
    <col min="10261" max="10261" width="48.7109375" style="375" customWidth="1"/>
    <col min="10262" max="10262" width="51.140625" style="375" customWidth="1"/>
    <col min="10263" max="10263" width="48.7109375" style="375" customWidth="1"/>
    <col min="10264" max="10264" width="64" style="375" customWidth="1"/>
    <col min="10265" max="10265" width="42.42578125" style="375" customWidth="1"/>
    <col min="10266" max="10496" width="9.140625" style="375" customWidth="1"/>
    <col min="10497" max="10497" width="228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64" style="375" customWidth="1"/>
    <col min="10513" max="10513" width="42.42578125" style="375" customWidth="1"/>
    <col min="10514" max="10514" width="39.42578125" style="375" customWidth="1"/>
    <col min="10515" max="10515" width="48.7109375" style="375" customWidth="1"/>
    <col min="10516" max="10516" width="41.140625" style="375" customWidth="1"/>
    <col min="10517" max="10517" width="48.7109375" style="375" customWidth="1"/>
    <col min="10518" max="10518" width="51.140625" style="375" customWidth="1"/>
    <col min="10519" max="10519" width="48.7109375" style="375" customWidth="1"/>
    <col min="10520" max="10520" width="64" style="375" customWidth="1"/>
    <col min="10521" max="10521" width="42.42578125" style="375" customWidth="1"/>
    <col min="10522" max="10752" width="9.140625" style="375" customWidth="1"/>
    <col min="10753" max="10753" width="228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64" style="375" customWidth="1"/>
    <col min="10769" max="10769" width="42.42578125" style="375" customWidth="1"/>
    <col min="10770" max="10770" width="39.42578125" style="375" customWidth="1"/>
    <col min="10771" max="10771" width="48.7109375" style="375" customWidth="1"/>
    <col min="10772" max="10772" width="41.140625" style="375" customWidth="1"/>
    <col min="10773" max="10773" width="48.7109375" style="375" customWidth="1"/>
    <col min="10774" max="10774" width="51.140625" style="375" customWidth="1"/>
    <col min="10775" max="10775" width="48.7109375" style="375" customWidth="1"/>
    <col min="10776" max="10776" width="64" style="375" customWidth="1"/>
    <col min="10777" max="10777" width="42.42578125" style="375" customWidth="1"/>
    <col min="10778" max="11008" width="9.140625" style="375" customWidth="1"/>
    <col min="11009" max="11009" width="228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64" style="375" customWidth="1"/>
    <col min="11025" max="11025" width="42.42578125" style="375" customWidth="1"/>
    <col min="11026" max="11026" width="39.42578125" style="375" customWidth="1"/>
    <col min="11027" max="11027" width="48.7109375" style="375" customWidth="1"/>
    <col min="11028" max="11028" width="41.140625" style="375" customWidth="1"/>
    <col min="11029" max="11029" width="48.7109375" style="375" customWidth="1"/>
    <col min="11030" max="11030" width="51.140625" style="375" customWidth="1"/>
    <col min="11031" max="11031" width="48.7109375" style="375" customWidth="1"/>
    <col min="11032" max="11032" width="64" style="375" customWidth="1"/>
    <col min="11033" max="11033" width="42.42578125" style="375" customWidth="1"/>
    <col min="11034" max="11264" width="9.140625" style="375" customWidth="1"/>
    <col min="11265" max="11265" width="228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64" style="375" customWidth="1"/>
    <col min="11281" max="11281" width="42.42578125" style="375" customWidth="1"/>
    <col min="11282" max="11282" width="39.42578125" style="375" customWidth="1"/>
    <col min="11283" max="11283" width="48.7109375" style="375" customWidth="1"/>
    <col min="11284" max="11284" width="41.140625" style="375" customWidth="1"/>
    <col min="11285" max="11285" width="48.7109375" style="375" customWidth="1"/>
    <col min="11286" max="11286" width="51.140625" style="375" customWidth="1"/>
    <col min="11287" max="11287" width="48.7109375" style="375" customWidth="1"/>
    <col min="11288" max="11288" width="64" style="375" customWidth="1"/>
    <col min="11289" max="11289" width="42.42578125" style="375" customWidth="1"/>
    <col min="11290" max="11520" width="9.140625" style="375" customWidth="1"/>
    <col min="11521" max="11521" width="228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64" style="375" customWidth="1"/>
    <col min="11537" max="11537" width="42.42578125" style="375" customWidth="1"/>
    <col min="11538" max="11538" width="39.42578125" style="375" customWidth="1"/>
    <col min="11539" max="11539" width="48.7109375" style="375" customWidth="1"/>
    <col min="11540" max="11540" width="41.140625" style="375" customWidth="1"/>
    <col min="11541" max="11541" width="48.7109375" style="375" customWidth="1"/>
    <col min="11542" max="11542" width="51.140625" style="375" customWidth="1"/>
    <col min="11543" max="11543" width="48.7109375" style="375" customWidth="1"/>
    <col min="11544" max="11544" width="64" style="375" customWidth="1"/>
    <col min="11545" max="11545" width="42.42578125" style="375" customWidth="1"/>
    <col min="11546" max="11776" width="9.140625" style="375" customWidth="1"/>
    <col min="11777" max="11777" width="228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64" style="375" customWidth="1"/>
    <col min="11793" max="11793" width="42.42578125" style="375" customWidth="1"/>
    <col min="11794" max="11794" width="39.42578125" style="375" customWidth="1"/>
    <col min="11795" max="11795" width="48.7109375" style="375" customWidth="1"/>
    <col min="11796" max="11796" width="41.140625" style="375" customWidth="1"/>
    <col min="11797" max="11797" width="48.7109375" style="375" customWidth="1"/>
    <col min="11798" max="11798" width="51.140625" style="375" customWidth="1"/>
    <col min="11799" max="11799" width="48.7109375" style="375" customWidth="1"/>
    <col min="11800" max="11800" width="64" style="375" customWidth="1"/>
    <col min="11801" max="11801" width="42.42578125" style="375" customWidth="1"/>
    <col min="11802" max="12032" width="9.140625" style="375" customWidth="1"/>
    <col min="12033" max="12033" width="228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64" style="375" customWidth="1"/>
    <col min="12049" max="12049" width="42.42578125" style="375" customWidth="1"/>
    <col min="12050" max="12050" width="39.42578125" style="375" customWidth="1"/>
    <col min="12051" max="12051" width="48.7109375" style="375" customWidth="1"/>
    <col min="12052" max="12052" width="41.140625" style="375" customWidth="1"/>
    <col min="12053" max="12053" width="48.7109375" style="375" customWidth="1"/>
    <col min="12054" max="12054" width="51.140625" style="375" customWidth="1"/>
    <col min="12055" max="12055" width="48.7109375" style="375" customWidth="1"/>
    <col min="12056" max="12056" width="64" style="375" customWidth="1"/>
    <col min="12057" max="12057" width="42.42578125" style="375" customWidth="1"/>
    <col min="12058" max="12288" width="9.140625" style="375" customWidth="1"/>
    <col min="12289" max="12289" width="228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64" style="375" customWidth="1"/>
    <col min="12305" max="12305" width="42.42578125" style="375" customWidth="1"/>
    <col min="12306" max="12306" width="39.42578125" style="375" customWidth="1"/>
    <col min="12307" max="12307" width="48.7109375" style="375" customWidth="1"/>
    <col min="12308" max="12308" width="41.140625" style="375" customWidth="1"/>
    <col min="12309" max="12309" width="48.7109375" style="375" customWidth="1"/>
    <col min="12310" max="12310" width="51.140625" style="375" customWidth="1"/>
    <col min="12311" max="12311" width="48.7109375" style="375" customWidth="1"/>
    <col min="12312" max="12312" width="64" style="375" customWidth="1"/>
    <col min="12313" max="12313" width="42.42578125" style="375" customWidth="1"/>
    <col min="12314" max="12544" width="9.140625" style="375" customWidth="1"/>
    <col min="12545" max="12545" width="228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64" style="375" customWidth="1"/>
    <col min="12561" max="12561" width="42.42578125" style="375" customWidth="1"/>
    <col min="12562" max="12562" width="39.42578125" style="375" customWidth="1"/>
    <col min="12563" max="12563" width="48.7109375" style="375" customWidth="1"/>
    <col min="12564" max="12564" width="41.140625" style="375" customWidth="1"/>
    <col min="12565" max="12565" width="48.7109375" style="375" customWidth="1"/>
    <col min="12566" max="12566" width="51.140625" style="375" customWidth="1"/>
    <col min="12567" max="12567" width="48.7109375" style="375" customWidth="1"/>
    <col min="12568" max="12568" width="64" style="375" customWidth="1"/>
    <col min="12569" max="12569" width="42.42578125" style="375" customWidth="1"/>
    <col min="12570" max="12800" width="9.140625" style="375" customWidth="1"/>
    <col min="12801" max="12801" width="228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64" style="375" customWidth="1"/>
    <col min="12817" max="12817" width="42.42578125" style="375" customWidth="1"/>
    <col min="12818" max="12818" width="39.42578125" style="375" customWidth="1"/>
    <col min="12819" max="12819" width="48.7109375" style="375" customWidth="1"/>
    <col min="12820" max="12820" width="41.140625" style="375" customWidth="1"/>
    <col min="12821" max="12821" width="48.7109375" style="375" customWidth="1"/>
    <col min="12822" max="12822" width="51.140625" style="375" customWidth="1"/>
    <col min="12823" max="12823" width="48.7109375" style="375" customWidth="1"/>
    <col min="12824" max="12824" width="64" style="375" customWidth="1"/>
    <col min="12825" max="12825" width="42.42578125" style="375" customWidth="1"/>
    <col min="12826" max="13056" width="9.140625" style="375" customWidth="1"/>
    <col min="13057" max="13057" width="228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64" style="375" customWidth="1"/>
    <col min="13073" max="13073" width="42.42578125" style="375" customWidth="1"/>
    <col min="13074" max="13074" width="39.42578125" style="375" customWidth="1"/>
    <col min="13075" max="13075" width="48.7109375" style="375" customWidth="1"/>
    <col min="13076" max="13076" width="41.140625" style="375" customWidth="1"/>
    <col min="13077" max="13077" width="48.7109375" style="375" customWidth="1"/>
    <col min="13078" max="13078" width="51.140625" style="375" customWidth="1"/>
    <col min="13079" max="13079" width="48.7109375" style="375" customWidth="1"/>
    <col min="13080" max="13080" width="64" style="375" customWidth="1"/>
    <col min="13081" max="13081" width="42.42578125" style="375" customWidth="1"/>
    <col min="13082" max="13312" width="9.140625" style="375" customWidth="1"/>
    <col min="13313" max="13313" width="228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64" style="375" customWidth="1"/>
    <col min="13329" max="13329" width="42.42578125" style="375" customWidth="1"/>
    <col min="13330" max="13330" width="39.42578125" style="375" customWidth="1"/>
    <col min="13331" max="13331" width="48.7109375" style="375" customWidth="1"/>
    <col min="13332" max="13332" width="41.140625" style="375" customWidth="1"/>
    <col min="13333" max="13333" width="48.7109375" style="375" customWidth="1"/>
    <col min="13334" max="13334" width="51.140625" style="375" customWidth="1"/>
    <col min="13335" max="13335" width="48.7109375" style="375" customWidth="1"/>
    <col min="13336" max="13336" width="64" style="375" customWidth="1"/>
    <col min="13337" max="13337" width="42.42578125" style="375" customWidth="1"/>
    <col min="13338" max="13568" width="9.140625" style="375" customWidth="1"/>
    <col min="13569" max="13569" width="228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64" style="375" customWidth="1"/>
    <col min="13585" max="13585" width="42.42578125" style="375" customWidth="1"/>
    <col min="13586" max="13586" width="39.42578125" style="375" customWidth="1"/>
    <col min="13587" max="13587" width="48.7109375" style="375" customWidth="1"/>
    <col min="13588" max="13588" width="41.140625" style="375" customWidth="1"/>
    <col min="13589" max="13589" width="48.7109375" style="375" customWidth="1"/>
    <col min="13590" max="13590" width="51.140625" style="375" customWidth="1"/>
    <col min="13591" max="13591" width="48.7109375" style="375" customWidth="1"/>
    <col min="13592" max="13592" width="64" style="375" customWidth="1"/>
    <col min="13593" max="13593" width="42.42578125" style="375" customWidth="1"/>
    <col min="13594" max="13824" width="9.140625" style="375" customWidth="1"/>
    <col min="13825" max="13825" width="228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64" style="375" customWidth="1"/>
    <col min="13841" max="13841" width="42.42578125" style="375" customWidth="1"/>
    <col min="13842" max="13842" width="39.42578125" style="375" customWidth="1"/>
    <col min="13843" max="13843" width="48.7109375" style="375" customWidth="1"/>
    <col min="13844" max="13844" width="41.140625" style="375" customWidth="1"/>
    <col min="13845" max="13845" width="48.7109375" style="375" customWidth="1"/>
    <col min="13846" max="13846" width="51.140625" style="375" customWidth="1"/>
    <col min="13847" max="13847" width="48.7109375" style="375" customWidth="1"/>
    <col min="13848" max="13848" width="64" style="375" customWidth="1"/>
    <col min="13849" max="13849" width="42.42578125" style="375" customWidth="1"/>
    <col min="13850" max="14080" width="9.140625" style="375" customWidth="1"/>
    <col min="14081" max="14081" width="228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64" style="375" customWidth="1"/>
    <col min="14097" max="14097" width="42.42578125" style="375" customWidth="1"/>
    <col min="14098" max="14098" width="39.42578125" style="375" customWidth="1"/>
    <col min="14099" max="14099" width="48.7109375" style="375" customWidth="1"/>
    <col min="14100" max="14100" width="41.140625" style="375" customWidth="1"/>
    <col min="14101" max="14101" width="48.7109375" style="375" customWidth="1"/>
    <col min="14102" max="14102" width="51.140625" style="375" customWidth="1"/>
    <col min="14103" max="14103" width="48.7109375" style="375" customWidth="1"/>
    <col min="14104" max="14104" width="64" style="375" customWidth="1"/>
    <col min="14105" max="14105" width="42.42578125" style="375" customWidth="1"/>
    <col min="14106" max="14336" width="9.140625" style="375" customWidth="1"/>
    <col min="14337" max="14337" width="228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64" style="375" customWidth="1"/>
    <col min="14353" max="14353" width="42.42578125" style="375" customWidth="1"/>
    <col min="14354" max="14354" width="39.42578125" style="375" customWidth="1"/>
    <col min="14355" max="14355" width="48.7109375" style="375" customWidth="1"/>
    <col min="14356" max="14356" width="41.140625" style="375" customWidth="1"/>
    <col min="14357" max="14357" width="48.7109375" style="375" customWidth="1"/>
    <col min="14358" max="14358" width="51.140625" style="375" customWidth="1"/>
    <col min="14359" max="14359" width="48.7109375" style="375" customWidth="1"/>
    <col min="14360" max="14360" width="64" style="375" customWidth="1"/>
    <col min="14361" max="14361" width="42.42578125" style="375" customWidth="1"/>
    <col min="14362" max="14592" width="9.140625" style="375" customWidth="1"/>
    <col min="14593" max="14593" width="228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64" style="375" customWidth="1"/>
    <col min="14609" max="14609" width="42.42578125" style="375" customWidth="1"/>
    <col min="14610" max="14610" width="39.42578125" style="375" customWidth="1"/>
    <col min="14611" max="14611" width="48.7109375" style="375" customWidth="1"/>
    <col min="14612" max="14612" width="41.140625" style="375" customWidth="1"/>
    <col min="14613" max="14613" width="48.7109375" style="375" customWidth="1"/>
    <col min="14614" max="14614" width="51.140625" style="375" customWidth="1"/>
    <col min="14615" max="14615" width="48.7109375" style="375" customWidth="1"/>
    <col min="14616" max="14616" width="64" style="375" customWidth="1"/>
    <col min="14617" max="14617" width="42.42578125" style="375" customWidth="1"/>
    <col min="14618" max="14848" width="9.140625" style="375" customWidth="1"/>
    <col min="14849" max="14849" width="228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64" style="375" customWidth="1"/>
    <col min="14865" max="14865" width="42.42578125" style="375" customWidth="1"/>
    <col min="14866" max="14866" width="39.42578125" style="375" customWidth="1"/>
    <col min="14867" max="14867" width="48.7109375" style="375" customWidth="1"/>
    <col min="14868" max="14868" width="41.140625" style="375" customWidth="1"/>
    <col min="14869" max="14869" width="48.7109375" style="375" customWidth="1"/>
    <col min="14870" max="14870" width="51.140625" style="375" customWidth="1"/>
    <col min="14871" max="14871" width="48.7109375" style="375" customWidth="1"/>
    <col min="14872" max="14872" width="64" style="375" customWidth="1"/>
    <col min="14873" max="14873" width="42.42578125" style="375" customWidth="1"/>
    <col min="14874" max="15104" width="9.140625" style="375" customWidth="1"/>
    <col min="15105" max="15105" width="228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64" style="375" customWidth="1"/>
    <col min="15121" max="15121" width="42.42578125" style="375" customWidth="1"/>
    <col min="15122" max="15122" width="39.42578125" style="375" customWidth="1"/>
    <col min="15123" max="15123" width="48.7109375" style="375" customWidth="1"/>
    <col min="15124" max="15124" width="41.140625" style="375" customWidth="1"/>
    <col min="15125" max="15125" width="48.7109375" style="375" customWidth="1"/>
    <col min="15126" max="15126" width="51.140625" style="375" customWidth="1"/>
    <col min="15127" max="15127" width="48.7109375" style="375" customWidth="1"/>
    <col min="15128" max="15128" width="64" style="375" customWidth="1"/>
    <col min="15129" max="15129" width="42.42578125" style="375" customWidth="1"/>
    <col min="15130" max="15360" width="9.140625" style="375" customWidth="1"/>
    <col min="15361" max="15361" width="228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64" style="375" customWidth="1"/>
    <col min="15377" max="15377" width="42.42578125" style="375" customWidth="1"/>
    <col min="15378" max="15378" width="39.42578125" style="375" customWidth="1"/>
    <col min="15379" max="15379" width="48.7109375" style="375" customWidth="1"/>
    <col min="15380" max="15380" width="41.140625" style="375" customWidth="1"/>
    <col min="15381" max="15381" width="48.7109375" style="375" customWidth="1"/>
    <col min="15382" max="15382" width="51.140625" style="375" customWidth="1"/>
    <col min="15383" max="15383" width="48.7109375" style="375" customWidth="1"/>
    <col min="15384" max="15384" width="64" style="375" customWidth="1"/>
    <col min="15385" max="15385" width="42.42578125" style="375" customWidth="1"/>
    <col min="15386" max="15616" width="9.140625" style="375" customWidth="1"/>
    <col min="15617" max="15617" width="228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64" style="375" customWidth="1"/>
    <col min="15633" max="15633" width="42.42578125" style="375" customWidth="1"/>
    <col min="15634" max="15634" width="39.42578125" style="375" customWidth="1"/>
    <col min="15635" max="15635" width="48.7109375" style="375" customWidth="1"/>
    <col min="15636" max="15636" width="41.140625" style="375" customWidth="1"/>
    <col min="15637" max="15637" width="48.7109375" style="375" customWidth="1"/>
    <col min="15638" max="15638" width="51.140625" style="375" customWidth="1"/>
    <col min="15639" max="15639" width="48.7109375" style="375" customWidth="1"/>
    <col min="15640" max="15640" width="64" style="375" customWidth="1"/>
    <col min="15641" max="15641" width="42.42578125" style="375" customWidth="1"/>
    <col min="15642" max="15872" width="9.140625" style="375" customWidth="1"/>
    <col min="15873" max="15873" width="228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64" style="375" customWidth="1"/>
    <col min="15889" max="15889" width="42.42578125" style="375" customWidth="1"/>
    <col min="15890" max="15890" width="39.42578125" style="375" customWidth="1"/>
    <col min="15891" max="15891" width="48.7109375" style="375" customWidth="1"/>
    <col min="15892" max="15892" width="41.140625" style="375" customWidth="1"/>
    <col min="15893" max="15893" width="48.7109375" style="375" customWidth="1"/>
    <col min="15894" max="15894" width="51.140625" style="375" customWidth="1"/>
    <col min="15895" max="15895" width="48.7109375" style="375" customWidth="1"/>
    <col min="15896" max="15896" width="64" style="375" customWidth="1"/>
    <col min="15897" max="15897" width="42.42578125" style="375" customWidth="1"/>
    <col min="15898" max="16128" width="9.140625" style="375" customWidth="1"/>
    <col min="16129" max="16129" width="228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64" style="375" customWidth="1"/>
    <col min="16145" max="16145" width="42.42578125" style="375" customWidth="1"/>
    <col min="16146" max="16146" width="39.42578125" style="375" customWidth="1"/>
    <col min="16147" max="16147" width="48.7109375" style="375" customWidth="1"/>
    <col min="16148" max="16148" width="41.140625" style="375" customWidth="1"/>
    <col min="16149" max="16149" width="48.7109375" style="375" customWidth="1"/>
    <col min="16150" max="16150" width="51.140625" style="375" customWidth="1"/>
    <col min="16151" max="16151" width="48.7109375" style="375" customWidth="1"/>
    <col min="16152" max="16152" width="64" style="375" customWidth="1"/>
    <col min="16153" max="16153" width="42.42578125" style="375" customWidth="1"/>
    <col min="16154" max="16384" width="9.140625" style="375" customWidth="1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233"/>
      <c r="T1" s="106"/>
      <c r="U1" s="106"/>
      <c r="V1" s="106"/>
      <c r="W1" s="106"/>
      <c r="X1" s="106"/>
      <c r="Y1" s="106"/>
    </row>
    <row r="2" spans="1:25" s="2" customFormat="1" ht="145.5" customHeight="1">
      <c r="A2" s="856" t="s">
        <v>548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</row>
    <row r="3" spans="1:25" s="2" customFormat="1" ht="75" customHeight="1">
      <c r="A3" s="856" t="s">
        <v>183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</row>
    <row r="4" spans="1:25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</row>
    <row r="5" spans="1:25" s="3" customFormat="1" ht="144.75" customHeight="1">
      <c r="A5" s="861" t="s">
        <v>736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861"/>
      <c r="S5" s="861"/>
      <c r="T5" s="861"/>
      <c r="U5" s="861"/>
      <c r="V5" s="861"/>
      <c r="W5" s="861"/>
      <c r="X5" s="861"/>
      <c r="Y5" s="861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59"/>
      <c r="S7" s="192"/>
      <c r="T7" s="160"/>
      <c r="U7" s="160"/>
      <c r="V7" s="159"/>
      <c r="W7" s="159"/>
      <c r="X7" s="159"/>
      <c r="Y7" s="159"/>
    </row>
    <row r="8" spans="1:25" s="195" customFormat="1" ht="82.5" customHeight="1">
      <c r="A8" s="234"/>
      <c r="B8" s="858" t="s">
        <v>175</v>
      </c>
      <c r="C8" s="858"/>
      <c r="D8" s="858"/>
      <c r="E8" s="858"/>
      <c r="F8" s="858"/>
      <c r="G8" s="858"/>
      <c r="H8" s="858"/>
      <c r="I8" s="858"/>
      <c r="J8" s="858" t="s">
        <v>176</v>
      </c>
      <c r="K8" s="858"/>
      <c r="L8" s="858"/>
      <c r="M8" s="858"/>
      <c r="N8" s="858"/>
      <c r="O8" s="858"/>
      <c r="P8" s="858"/>
      <c r="Q8" s="858"/>
      <c r="R8" s="858" t="s">
        <v>43</v>
      </c>
      <c r="S8" s="858"/>
      <c r="T8" s="858"/>
      <c r="U8" s="858"/>
      <c r="V8" s="858"/>
      <c r="W8" s="858"/>
      <c r="X8" s="858"/>
      <c r="Y8" s="858"/>
    </row>
    <row r="9" spans="1:25" s="202" customFormat="1" ht="262.5" customHeight="1">
      <c r="A9" s="732" t="s">
        <v>925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196" t="s">
        <v>41</v>
      </c>
      <c r="S9" s="197" t="s">
        <v>167</v>
      </c>
      <c r="T9" s="196" t="s">
        <v>168</v>
      </c>
      <c r="U9" s="198" t="s">
        <v>169</v>
      </c>
      <c r="V9" s="199" t="s">
        <v>170</v>
      </c>
      <c r="W9" s="198" t="s">
        <v>171</v>
      </c>
      <c r="X9" s="196" t="s">
        <v>172</v>
      </c>
      <c r="Y9" s="199" t="s">
        <v>43</v>
      </c>
    </row>
    <row r="10" spans="1:25" ht="98.25" customHeight="1">
      <c r="A10" s="203" t="s">
        <v>926</v>
      </c>
      <c r="B10" s="204">
        <v>824989.25793560001</v>
      </c>
      <c r="C10" s="204">
        <v>11576.106476199999</v>
      </c>
      <c r="D10" s="204">
        <v>1911.4704994000001</v>
      </c>
      <c r="E10" s="204">
        <v>69.000489999999999</v>
      </c>
      <c r="F10" s="204">
        <v>10733.984528000001</v>
      </c>
      <c r="G10" s="204">
        <v>756.39288340000007</v>
      </c>
      <c r="H10" s="204">
        <v>303.83812</v>
      </c>
      <c r="I10" s="204">
        <v>850340.05092999991</v>
      </c>
      <c r="J10" s="204">
        <v>44006.128507399997</v>
      </c>
      <c r="K10" s="204">
        <v>3827.1591000000003</v>
      </c>
      <c r="L10" s="204">
        <v>681.67227000000003</v>
      </c>
      <c r="M10" s="204">
        <v>613.07979</v>
      </c>
      <c r="N10" s="204">
        <v>2398.4438799999998</v>
      </c>
      <c r="O10" s="204">
        <v>0</v>
      </c>
      <c r="P10" s="204">
        <v>17.853060000000003</v>
      </c>
      <c r="Q10" s="204">
        <v>51544.336609999998</v>
      </c>
      <c r="R10" s="204">
        <v>868995.38644299994</v>
      </c>
      <c r="S10" s="204">
        <v>15403.265576199999</v>
      </c>
      <c r="T10" s="204">
        <v>2593.1427693999999</v>
      </c>
      <c r="U10" s="204">
        <v>682.08028000000002</v>
      </c>
      <c r="V10" s="204">
        <v>13132.428408</v>
      </c>
      <c r="W10" s="204">
        <v>756.39288340000007</v>
      </c>
      <c r="X10" s="204">
        <v>321.69117999999997</v>
      </c>
      <c r="Y10" s="204">
        <v>901884.38753999991</v>
      </c>
    </row>
    <row r="11" spans="1:25" ht="98.25" customHeight="1">
      <c r="A11" s="203" t="s">
        <v>927</v>
      </c>
      <c r="B11" s="205">
        <v>9595.8804199999995</v>
      </c>
      <c r="C11" s="205">
        <v>88.462419999999995</v>
      </c>
      <c r="D11" s="205">
        <v>73.38852</v>
      </c>
      <c r="E11" s="205">
        <v>0</v>
      </c>
      <c r="F11" s="205">
        <v>0</v>
      </c>
      <c r="G11" s="205">
        <v>0</v>
      </c>
      <c r="H11" s="205">
        <v>12.27603</v>
      </c>
      <c r="I11" s="205">
        <v>9770.0073900000007</v>
      </c>
      <c r="J11" s="205">
        <v>5502.6281200000003</v>
      </c>
      <c r="K11" s="205">
        <v>0</v>
      </c>
      <c r="L11" s="204">
        <v>0</v>
      </c>
      <c r="M11" s="204">
        <v>65.817460000000011</v>
      </c>
      <c r="N11" s="204">
        <v>17.212</v>
      </c>
      <c r="O11" s="204">
        <v>0</v>
      </c>
      <c r="P11" s="204">
        <v>0</v>
      </c>
      <c r="Q11" s="204">
        <v>5585.6575800000001</v>
      </c>
      <c r="R11" s="205">
        <v>15098.508539999999</v>
      </c>
      <c r="S11" s="205">
        <v>88.462419999999995</v>
      </c>
      <c r="T11" s="205">
        <v>73.38852</v>
      </c>
      <c r="U11" s="205">
        <v>65.817460000000011</v>
      </c>
      <c r="V11" s="205">
        <v>17.212</v>
      </c>
      <c r="W11" s="205">
        <v>0</v>
      </c>
      <c r="X11" s="205">
        <v>12.27603</v>
      </c>
      <c r="Y11" s="205">
        <v>15355.66497</v>
      </c>
    </row>
    <row r="12" spans="1:25" ht="98.25" customHeight="1">
      <c r="A12" s="203" t="s">
        <v>928</v>
      </c>
      <c r="B12" s="205">
        <v>54.843350000000001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8.1566499999999991</v>
      </c>
      <c r="I12" s="205">
        <v>63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5">
        <v>54.843350000000001</v>
      </c>
      <c r="S12" s="205">
        <v>0</v>
      </c>
      <c r="T12" s="205">
        <v>0</v>
      </c>
      <c r="U12" s="205">
        <v>0</v>
      </c>
      <c r="V12" s="205">
        <v>0</v>
      </c>
      <c r="W12" s="205">
        <v>0</v>
      </c>
      <c r="X12" s="205">
        <v>8.1566499999999991</v>
      </c>
      <c r="Y12" s="205">
        <v>63</v>
      </c>
    </row>
    <row r="13" spans="1:25" ht="98.25" customHeight="1">
      <c r="A13" s="203" t="s">
        <v>139</v>
      </c>
      <c r="B13" s="204">
        <v>47360.2765144</v>
      </c>
      <c r="C13" s="204">
        <v>437.07071000000002</v>
      </c>
      <c r="D13" s="204">
        <v>109.03050999999999</v>
      </c>
      <c r="E13" s="204">
        <v>0</v>
      </c>
      <c r="F13" s="204">
        <v>226.95625000000001</v>
      </c>
      <c r="G13" s="204">
        <v>0</v>
      </c>
      <c r="H13" s="204">
        <v>349.59419000000003</v>
      </c>
      <c r="I13" s="204">
        <v>48482.928180000003</v>
      </c>
      <c r="J13" s="204">
        <v>7111.8738800000001</v>
      </c>
      <c r="K13" s="204">
        <v>5945.43786</v>
      </c>
      <c r="L13" s="204">
        <v>0</v>
      </c>
      <c r="M13" s="204">
        <v>0</v>
      </c>
      <c r="N13" s="204">
        <v>183.17644000000001</v>
      </c>
      <c r="O13" s="204">
        <v>0</v>
      </c>
      <c r="P13" s="204">
        <v>22.240209999999998</v>
      </c>
      <c r="Q13" s="204">
        <v>13262.72839</v>
      </c>
      <c r="R13" s="204">
        <v>54472.1503944</v>
      </c>
      <c r="S13" s="204">
        <v>6382.50857</v>
      </c>
      <c r="T13" s="204">
        <v>109.03050999999999</v>
      </c>
      <c r="U13" s="204">
        <v>0</v>
      </c>
      <c r="V13" s="204">
        <v>410.13269000000003</v>
      </c>
      <c r="W13" s="204">
        <v>0</v>
      </c>
      <c r="X13" s="204">
        <v>371.83440000000002</v>
      </c>
      <c r="Y13" s="204">
        <v>61745.656569999999</v>
      </c>
    </row>
    <row r="14" spans="1:25" ht="98.25" customHeight="1">
      <c r="A14" s="203" t="s">
        <v>929</v>
      </c>
      <c r="B14" s="204">
        <v>372797.32702960004</v>
      </c>
      <c r="C14" s="204">
        <v>3765.0448426000003</v>
      </c>
      <c r="D14" s="204">
        <v>1972.7887900000001</v>
      </c>
      <c r="E14" s="204">
        <v>7.7441400000000007</v>
      </c>
      <c r="F14" s="204">
        <v>6819.9843283999999</v>
      </c>
      <c r="G14" s="204">
        <v>108.77203</v>
      </c>
      <c r="H14" s="204">
        <v>1521.8540600000001</v>
      </c>
      <c r="I14" s="204">
        <v>386993.51520999998</v>
      </c>
      <c r="J14" s="204">
        <v>129174.4101204</v>
      </c>
      <c r="K14" s="204">
        <v>11795.8979124</v>
      </c>
      <c r="L14" s="204">
        <v>580.54091000000005</v>
      </c>
      <c r="M14" s="204">
        <v>0</v>
      </c>
      <c r="N14" s="204">
        <v>7773.0322400000005</v>
      </c>
      <c r="O14" s="204">
        <v>312.40934000000004</v>
      </c>
      <c r="P14" s="204">
        <v>1781.72029</v>
      </c>
      <c r="Q14" s="204">
        <v>151418.01081000001</v>
      </c>
      <c r="R14" s="204">
        <v>501971.73715</v>
      </c>
      <c r="S14" s="204">
        <v>15560.942755</v>
      </c>
      <c r="T14" s="204">
        <v>2553.3297000000002</v>
      </c>
      <c r="U14" s="204">
        <v>7.7441400000000007</v>
      </c>
      <c r="V14" s="204">
        <v>14593.016568399999</v>
      </c>
      <c r="W14" s="204">
        <v>421.18137000000002</v>
      </c>
      <c r="X14" s="204">
        <v>3303.5743499999999</v>
      </c>
      <c r="Y14" s="204">
        <v>538411.52601999999</v>
      </c>
    </row>
    <row r="15" spans="1:25" ht="98.25" customHeight="1">
      <c r="A15" s="203" t="s">
        <v>141</v>
      </c>
      <c r="B15" s="204">
        <v>1285.2322799999999</v>
      </c>
      <c r="C15" s="204">
        <v>0</v>
      </c>
      <c r="D15" s="204">
        <v>989.74419880000005</v>
      </c>
      <c r="E15" s="204">
        <v>0</v>
      </c>
      <c r="F15" s="204">
        <v>0</v>
      </c>
      <c r="G15" s="204">
        <v>0</v>
      </c>
      <c r="H15" s="204">
        <v>29.672439999999998</v>
      </c>
      <c r="I15" s="204">
        <v>2304.6489200000001</v>
      </c>
      <c r="J15" s="204">
        <v>441.76985999999999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441.76985999999999</v>
      </c>
      <c r="R15" s="204">
        <v>1727.0021399999998</v>
      </c>
      <c r="S15" s="204">
        <v>0</v>
      </c>
      <c r="T15" s="204">
        <v>989.74419880000005</v>
      </c>
      <c r="U15" s="204">
        <v>0</v>
      </c>
      <c r="V15" s="204">
        <v>0</v>
      </c>
      <c r="W15" s="204">
        <v>0</v>
      </c>
      <c r="X15" s="204">
        <v>29.672439999999998</v>
      </c>
      <c r="Y15" s="204">
        <v>2746.41878</v>
      </c>
    </row>
    <row r="16" spans="1:25" ht="98.25" customHeight="1">
      <c r="A16" s="203" t="s">
        <v>98</v>
      </c>
      <c r="B16" s="204">
        <v>308476.44200759998</v>
      </c>
      <c r="C16" s="204">
        <v>4795.744154</v>
      </c>
      <c r="D16" s="204">
        <v>771.90776000000005</v>
      </c>
      <c r="E16" s="204">
        <v>0</v>
      </c>
      <c r="F16" s="204">
        <v>7189.3703344000005</v>
      </c>
      <c r="G16" s="204">
        <v>268.28853999999995</v>
      </c>
      <c r="H16" s="204">
        <v>518.45610999999997</v>
      </c>
      <c r="I16" s="204">
        <v>322020.20889999997</v>
      </c>
      <c r="J16" s="204">
        <v>169855.75444620001</v>
      </c>
      <c r="K16" s="204">
        <v>15189.9955746</v>
      </c>
      <c r="L16" s="204">
        <v>592.11130000000003</v>
      </c>
      <c r="M16" s="204">
        <v>1085.43335</v>
      </c>
      <c r="N16" s="204">
        <v>2033.2848581999999</v>
      </c>
      <c r="O16" s="204">
        <v>2545.04277</v>
      </c>
      <c r="P16" s="204">
        <v>54686.788500000002</v>
      </c>
      <c r="Q16" s="204">
        <v>245988.41078000001</v>
      </c>
      <c r="R16" s="204">
        <v>478332.19645380002</v>
      </c>
      <c r="S16" s="204">
        <v>19985.739728599998</v>
      </c>
      <c r="T16" s="204">
        <v>1364.0190600000001</v>
      </c>
      <c r="U16" s="204">
        <v>1085.43335</v>
      </c>
      <c r="V16" s="204">
        <v>9222.6551926000011</v>
      </c>
      <c r="W16" s="204">
        <v>2813.33131</v>
      </c>
      <c r="X16" s="204">
        <v>55205.244610000002</v>
      </c>
      <c r="Y16" s="204">
        <v>568008.61968</v>
      </c>
    </row>
    <row r="17" spans="1:25" ht="98.25" customHeight="1">
      <c r="A17" s="203" t="s">
        <v>142</v>
      </c>
      <c r="B17" s="204">
        <v>646359.41889600002</v>
      </c>
      <c r="C17" s="204">
        <v>9926.4005677999994</v>
      </c>
      <c r="D17" s="204">
        <v>5796.9828326000006</v>
      </c>
      <c r="E17" s="204">
        <v>65.007559999999998</v>
      </c>
      <c r="F17" s="204">
        <v>13226.5414452</v>
      </c>
      <c r="G17" s="204">
        <v>31.196740000000002</v>
      </c>
      <c r="H17" s="204">
        <v>3136.0845899999999</v>
      </c>
      <c r="I17" s="204">
        <v>678541.63266999996</v>
      </c>
      <c r="J17" s="204">
        <v>205950.20131439998</v>
      </c>
      <c r="K17" s="204">
        <v>13221.7703616</v>
      </c>
      <c r="L17" s="204">
        <v>1122.7053700000001</v>
      </c>
      <c r="M17" s="204">
        <v>744.9876999999999</v>
      </c>
      <c r="N17" s="204">
        <v>6026.2424199999996</v>
      </c>
      <c r="O17" s="204">
        <v>9317.1607088000001</v>
      </c>
      <c r="P17" s="204">
        <v>8778.3453100000006</v>
      </c>
      <c r="Q17" s="204">
        <v>245161.41321999999</v>
      </c>
      <c r="R17" s="204">
        <v>852309.62021039997</v>
      </c>
      <c r="S17" s="204">
        <v>23148.170929399999</v>
      </c>
      <c r="T17" s="204">
        <v>6919.6882026000003</v>
      </c>
      <c r="U17" s="204">
        <v>809.99526000000003</v>
      </c>
      <c r="V17" s="204">
        <v>19252.783865200003</v>
      </c>
      <c r="W17" s="204">
        <v>9348.3574487999995</v>
      </c>
      <c r="X17" s="204">
        <v>11914.429900000001</v>
      </c>
      <c r="Y17" s="204">
        <v>923703.04588999995</v>
      </c>
    </row>
    <row r="18" spans="1:25" ht="98.25" customHeight="1">
      <c r="A18" s="203" t="s">
        <v>930</v>
      </c>
      <c r="B18" s="204">
        <v>123849.84848639999</v>
      </c>
      <c r="C18" s="204">
        <v>1000.96401</v>
      </c>
      <c r="D18" s="204">
        <v>956.91582999999991</v>
      </c>
      <c r="E18" s="204">
        <v>288.19733000000002</v>
      </c>
      <c r="F18" s="204">
        <v>1460.8654099999999</v>
      </c>
      <c r="G18" s="204">
        <v>0</v>
      </c>
      <c r="H18" s="204">
        <v>726.81808000000001</v>
      </c>
      <c r="I18" s="204">
        <v>128283.60915</v>
      </c>
      <c r="J18" s="204">
        <v>39300.795005599997</v>
      </c>
      <c r="K18" s="204">
        <v>2522.9239500000003</v>
      </c>
      <c r="L18" s="204">
        <v>336.57499999999999</v>
      </c>
      <c r="M18" s="204">
        <v>24.070360000000001</v>
      </c>
      <c r="N18" s="204">
        <v>325.99290000000002</v>
      </c>
      <c r="O18" s="204">
        <v>230.64994000000002</v>
      </c>
      <c r="P18" s="204">
        <v>1041.86736</v>
      </c>
      <c r="Q18" s="204">
        <v>43782.874520000005</v>
      </c>
      <c r="R18" s="204">
        <v>163150.643492</v>
      </c>
      <c r="S18" s="204">
        <v>3523.88796</v>
      </c>
      <c r="T18" s="204">
        <v>1293.4908300000002</v>
      </c>
      <c r="U18" s="204">
        <v>312.26769000000002</v>
      </c>
      <c r="V18" s="204">
        <v>1786.8583100000001</v>
      </c>
      <c r="W18" s="204">
        <v>230.64994000000002</v>
      </c>
      <c r="X18" s="204">
        <v>1768.68544</v>
      </c>
      <c r="Y18" s="204">
        <v>172066.48366999999</v>
      </c>
    </row>
    <row r="19" spans="1:25" ht="98.25" customHeight="1">
      <c r="A19" s="203" t="s">
        <v>144</v>
      </c>
      <c r="B19" s="204">
        <v>313934.1967186</v>
      </c>
      <c r="C19" s="204">
        <v>2480.3553895999999</v>
      </c>
      <c r="D19" s="204">
        <v>1075.3026200000002</v>
      </c>
      <c r="E19" s="204">
        <v>0</v>
      </c>
      <c r="F19" s="204">
        <v>3677.75344</v>
      </c>
      <c r="G19" s="204">
        <v>1251.60562</v>
      </c>
      <c r="H19" s="204">
        <v>1244.9183400000002</v>
      </c>
      <c r="I19" s="204">
        <v>323664.13214</v>
      </c>
      <c r="J19" s="204">
        <v>66179.437250200004</v>
      </c>
      <c r="K19" s="204">
        <v>6769.3583530000005</v>
      </c>
      <c r="L19" s="204">
        <v>842.23118999999997</v>
      </c>
      <c r="M19" s="204">
        <v>0</v>
      </c>
      <c r="N19" s="204">
        <v>2342.4298599999997</v>
      </c>
      <c r="O19" s="204">
        <v>34.630429999999997</v>
      </c>
      <c r="P19" s="204">
        <v>1547.7377300000001</v>
      </c>
      <c r="Q19" s="204">
        <v>77715.824810000006</v>
      </c>
      <c r="R19" s="204">
        <v>380113.63396880002</v>
      </c>
      <c r="S19" s="204">
        <v>9249.713742599999</v>
      </c>
      <c r="T19" s="204">
        <v>1917.5338100000001</v>
      </c>
      <c r="U19" s="204">
        <v>0</v>
      </c>
      <c r="V19" s="204">
        <v>6020.1832999999997</v>
      </c>
      <c r="W19" s="204">
        <v>1286.23605</v>
      </c>
      <c r="X19" s="204">
        <v>2792.65607</v>
      </c>
      <c r="Y19" s="204">
        <v>401379.95694999996</v>
      </c>
    </row>
    <row r="20" spans="1:25" ht="98.25" customHeight="1">
      <c r="A20" s="203" t="s">
        <v>145</v>
      </c>
      <c r="B20" s="204">
        <v>3077.2054500000004</v>
      </c>
      <c r="C20" s="204">
        <v>38.878269999999993</v>
      </c>
      <c r="D20" s="204">
        <v>5.1923900000000005</v>
      </c>
      <c r="E20" s="204">
        <v>0</v>
      </c>
      <c r="F20" s="204">
        <v>43.137459999999997</v>
      </c>
      <c r="G20" s="204">
        <v>0</v>
      </c>
      <c r="H20" s="204">
        <v>914.97733999999991</v>
      </c>
      <c r="I20" s="204">
        <v>4079.3909100000001</v>
      </c>
      <c r="J20" s="204">
        <v>418.3063032</v>
      </c>
      <c r="K20" s="204">
        <v>25.437380000000001</v>
      </c>
      <c r="L20" s="204">
        <v>0</v>
      </c>
      <c r="M20" s="204">
        <v>0</v>
      </c>
      <c r="N20" s="204">
        <v>58.951860000000003</v>
      </c>
      <c r="O20" s="204">
        <v>0</v>
      </c>
      <c r="P20" s="204">
        <v>1952.58518</v>
      </c>
      <c r="Q20" s="204">
        <v>2455.2807200000002</v>
      </c>
      <c r="R20" s="204">
        <v>3495.5117531999999</v>
      </c>
      <c r="S20" s="204">
        <v>64.315650000000005</v>
      </c>
      <c r="T20" s="204">
        <v>5.1923900000000005</v>
      </c>
      <c r="U20" s="204">
        <v>0</v>
      </c>
      <c r="V20" s="204">
        <v>102.08932</v>
      </c>
      <c r="W20" s="204">
        <v>0</v>
      </c>
      <c r="X20" s="204">
        <v>2867.5625199999999</v>
      </c>
      <c r="Y20" s="204">
        <v>6534.6716299999998</v>
      </c>
    </row>
    <row r="21" spans="1:25" ht="98.25" customHeight="1">
      <c r="A21" s="203" t="s">
        <v>146</v>
      </c>
      <c r="B21" s="204">
        <v>184294.2239252</v>
      </c>
      <c r="C21" s="204">
        <v>3266.3049498</v>
      </c>
      <c r="D21" s="204">
        <v>1199.3357354</v>
      </c>
      <c r="E21" s="204">
        <v>0</v>
      </c>
      <c r="F21" s="204">
        <v>10543.4798778</v>
      </c>
      <c r="G21" s="204">
        <v>884.35663999999997</v>
      </c>
      <c r="H21" s="204">
        <v>1218.97489</v>
      </c>
      <c r="I21" s="204">
        <v>201406.67599000002</v>
      </c>
      <c r="J21" s="204">
        <v>117408.52154860001</v>
      </c>
      <c r="K21" s="204">
        <v>4903.2216960000005</v>
      </c>
      <c r="L21" s="204">
        <v>0</v>
      </c>
      <c r="M21" s="204">
        <v>3429.9142000000002</v>
      </c>
      <c r="N21" s="204">
        <v>4229.7576342000002</v>
      </c>
      <c r="O21" s="204">
        <v>1638.1217099999999</v>
      </c>
      <c r="P21" s="204">
        <v>5713.4216399999996</v>
      </c>
      <c r="Q21" s="204">
        <v>137322.95843</v>
      </c>
      <c r="R21" s="204">
        <v>301702.74547379999</v>
      </c>
      <c r="S21" s="204">
        <v>8169.5266457999996</v>
      </c>
      <c r="T21" s="204">
        <v>1199.3357354</v>
      </c>
      <c r="U21" s="204">
        <v>3429.9142000000002</v>
      </c>
      <c r="V21" s="204">
        <v>14773.237512</v>
      </c>
      <c r="W21" s="204">
        <v>2522.4783500000003</v>
      </c>
      <c r="X21" s="204">
        <v>6932.39653</v>
      </c>
      <c r="Y21" s="204">
        <v>338729.63442000002</v>
      </c>
    </row>
    <row r="22" spans="1:25" ht="98.25" customHeight="1">
      <c r="A22" s="203" t="s">
        <v>147</v>
      </c>
      <c r="B22" s="204">
        <v>1094.19424</v>
      </c>
      <c r="C22" s="204">
        <v>24.433430000000001</v>
      </c>
      <c r="D22" s="204">
        <v>28.315919999999998</v>
      </c>
      <c r="E22" s="204">
        <v>0</v>
      </c>
      <c r="F22" s="204">
        <v>0</v>
      </c>
      <c r="G22" s="204">
        <v>0</v>
      </c>
      <c r="H22" s="204">
        <v>230.96986999999999</v>
      </c>
      <c r="I22" s="204">
        <v>1377.91346</v>
      </c>
      <c r="J22" s="204">
        <v>218.12366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14.443959999999999</v>
      </c>
      <c r="Q22" s="204">
        <v>232.56762000000001</v>
      </c>
      <c r="R22" s="204">
        <v>1312.3179</v>
      </c>
      <c r="S22" s="204">
        <v>24.433430000000001</v>
      </c>
      <c r="T22" s="204">
        <v>28.315919999999998</v>
      </c>
      <c r="U22" s="204">
        <v>0</v>
      </c>
      <c r="V22" s="204">
        <v>0</v>
      </c>
      <c r="W22" s="204">
        <v>0</v>
      </c>
      <c r="X22" s="204">
        <v>245.41382999999999</v>
      </c>
      <c r="Y22" s="204">
        <v>1610.48108</v>
      </c>
    </row>
    <row r="23" spans="1:25" ht="98.25" customHeight="1">
      <c r="A23" s="203" t="s">
        <v>148</v>
      </c>
      <c r="B23" s="204">
        <v>3789.2202000000002</v>
      </c>
      <c r="C23" s="204">
        <v>3.96312</v>
      </c>
      <c r="D23" s="204">
        <v>5.3084300000000004</v>
      </c>
      <c r="E23" s="204">
        <v>0</v>
      </c>
      <c r="F23" s="204">
        <v>0</v>
      </c>
      <c r="G23" s="204">
        <v>0</v>
      </c>
      <c r="H23" s="204">
        <v>223.25014999999999</v>
      </c>
      <c r="I23" s="204">
        <v>4021.7419</v>
      </c>
      <c r="J23" s="204">
        <v>666.74811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9.93858</v>
      </c>
      <c r="Q23" s="204">
        <v>676.68669</v>
      </c>
      <c r="R23" s="204">
        <v>4455.9683099999993</v>
      </c>
      <c r="S23" s="204">
        <v>3.96312</v>
      </c>
      <c r="T23" s="204">
        <v>5.3084300000000004</v>
      </c>
      <c r="U23" s="204">
        <v>0</v>
      </c>
      <c r="V23" s="204">
        <v>0</v>
      </c>
      <c r="W23" s="204">
        <v>0</v>
      </c>
      <c r="X23" s="204">
        <v>233.18873000000002</v>
      </c>
      <c r="Y23" s="204">
        <v>4698.4285899999995</v>
      </c>
    </row>
    <row r="24" spans="1:25" ht="98.25" customHeight="1">
      <c r="A24" s="203" t="s">
        <v>149</v>
      </c>
      <c r="B24" s="204">
        <v>32287.875356</v>
      </c>
      <c r="C24" s="204">
        <v>39.540779999999998</v>
      </c>
      <c r="D24" s="204">
        <v>429.35457640000004</v>
      </c>
      <c r="E24" s="204">
        <v>0</v>
      </c>
      <c r="F24" s="204">
        <v>1024.2063349999999</v>
      </c>
      <c r="G24" s="204">
        <v>0</v>
      </c>
      <c r="H24" s="204">
        <v>602.84871999999996</v>
      </c>
      <c r="I24" s="204">
        <v>34383.825779999999</v>
      </c>
      <c r="J24" s="204">
        <v>17409.050506</v>
      </c>
      <c r="K24" s="204">
        <v>110.40678999999999</v>
      </c>
      <c r="L24" s="204">
        <v>73.00424000000001</v>
      </c>
      <c r="M24" s="204">
        <v>98.670439999999999</v>
      </c>
      <c r="N24" s="204">
        <v>64.470439999999996</v>
      </c>
      <c r="O24" s="204">
        <v>18.283439999999999</v>
      </c>
      <c r="P24" s="204">
        <v>209.11655999999999</v>
      </c>
      <c r="Q24" s="204">
        <v>17983.002410000001</v>
      </c>
      <c r="R24" s="204">
        <v>49696.925862000004</v>
      </c>
      <c r="S24" s="204">
        <v>149.94757000000001</v>
      </c>
      <c r="T24" s="204">
        <v>502.35881640000002</v>
      </c>
      <c r="U24" s="204">
        <v>98.670439999999999</v>
      </c>
      <c r="V24" s="204">
        <v>1088.6767749999999</v>
      </c>
      <c r="W24" s="204">
        <v>18.283439999999999</v>
      </c>
      <c r="X24" s="204">
        <v>811.96528000000001</v>
      </c>
      <c r="Y24" s="204">
        <v>52366.82819</v>
      </c>
    </row>
    <row r="25" spans="1:25" ht="98.25" customHeight="1">
      <c r="A25" s="203" t="s">
        <v>150</v>
      </c>
      <c r="B25" s="204">
        <v>261.00337000000002</v>
      </c>
      <c r="C25" s="204">
        <v>0</v>
      </c>
      <c r="D25" s="204">
        <v>28.380380000000002</v>
      </c>
      <c r="E25" s="204">
        <v>0</v>
      </c>
      <c r="F25" s="204">
        <v>0</v>
      </c>
      <c r="G25" s="204">
        <v>0</v>
      </c>
      <c r="H25" s="204">
        <v>98.398990000000012</v>
      </c>
      <c r="I25" s="204">
        <v>387.78273999999999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261.00337000000002</v>
      </c>
      <c r="S25" s="204">
        <v>0</v>
      </c>
      <c r="T25" s="204">
        <v>28.380380000000002</v>
      </c>
      <c r="U25" s="204">
        <v>0</v>
      </c>
      <c r="V25" s="204">
        <v>0</v>
      </c>
      <c r="W25" s="204">
        <v>0</v>
      </c>
      <c r="X25" s="204">
        <v>98.398990000000012</v>
      </c>
      <c r="Y25" s="204">
        <v>387.78273999999999</v>
      </c>
    </row>
    <row r="26" spans="1:25" ht="98.25" customHeight="1">
      <c r="A26" s="203" t="s">
        <v>151</v>
      </c>
      <c r="B26" s="204">
        <v>14.978209999999999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2.179E-2</v>
      </c>
      <c r="I26" s="204">
        <v>15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14.978209999999999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2.179E-2</v>
      </c>
      <c r="Y26" s="204">
        <v>15</v>
      </c>
    </row>
    <row r="27" spans="1:25" s="140" customFormat="1" ht="98.25" customHeight="1">
      <c r="A27" s="206" t="s">
        <v>152</v>
      </c>
      <c r="B27" s="207">
        <v>654.21118999999999</v>
      </c>
      <c r="C27" s="207">
        <v>0</v>
      </c>
      <c r="D27" s="207">
        <v>13.647200000000002</v>
      </c>
      <c r="E27" s="207">
        <v>0</v>
      </c>
      <c r="F27" s="207">
        <v>0</v>
      </c>
      <c r="G27" s="207">
        <v>0</v>
      </c>
      <c r="H27" s="207">
        <v>296.57221000000004</v>
      </c>
      <c r="I27" s="207">
        <v>964.43060000000003</v>
      </c>
      <c r="J27" s="207">
        <v>6.3200000000000001E-3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27.993680000000001</v>
      </c>
      <c r="Q27" s="207">
        <v>28</v>
      </c>
      <c r="R27" s="207">
        <v>654.21751000000006</v>
      </c>
      <c r="S27" s="207">
        <v>0</v>
      </c>
      <c r="T27" s="207">
        <v>13.647200000000002</v>
      </c>
      <c r="U27" s="207">
        <v>0</v>
      </c>
      <c r="V27" s="207">
        <v>0</v>
      </c>
      <c r="W27" s="207">
        <v>0</v>
      </c>
      <c r="X27" s="207">
        <v>324.56589000000002</v>
      </c>
      <c r="Y27" s="207">
        <v>992.43060000000003</v>
      </c>
    </row>
    <row r="28" spans="1:25" s="140" customFormat="1" ht="111.75" customHeight="1">
      <c r="A28" s="235" t="s">
        <v>745</v>
      </c>
      <c r="B28" s="236">
        <f>SUM(B10:B27)</f>
        <v>2874175.6355793998</v>
      </c>
      <c r="C28" s="236">
        <f t="shared" ref="C28:Q28" si="0">SUM(C10:C27)</f>
        <v>37443.269119999997</v>
      </c>
      <c r="D28" s="236">
        <f t="shared" si="0"/>
        <v>15367.066192600001</v>
      </c>
      <c r="E28" s="236">
        <f t="shared" si="0"/>
        <v>429.94952000000001</v>
      </c>
      <c r="F28" s="236">
        <f t="shared" si="0"/>
        <v>54946.279408800001</v>
      </c>
      <c r="G28" s="236">
        <f t="shared" si="0"/>
        <v>3300.6124534</v>
      </c>
      <c r="H28" s="236">
        <f t="shared" si="0"/>
        <v>11437.682570000001</v>
      </c>
      <c r="I28" s="236">
        <f t="shared" si="0"/>
        <v>2997100.4948700001</v>
      </c>
      <c r="J28" s="236">
        <f t="shared" si="0"/>
        <v>803643.7549520001</v>
      </c>
      <c r="K28" s="236">
        <f t="shared" si="0"/>
        <v>64311.608977600001</v>
      </c>
      <c r="L28" s="236">
        <f t="shared" si="0"/>
        <v>4228.8402800000003</v>
      </c>
      <c r="M28" s="236">
        <f t="shared" si="0"/>
        <v>6061.9732999999997</v>
      </c>
      <c r="N28" s="236">
        <f t="shared" si="0"/>
        <v>25452.994532400004</v>
      </c>
      <c r="O28" s="236">
        <f t="shared" si="0"/>
        <v>14096.298338799998</v>
      </c>
      <c r="P28" s="236">
        <f t="shared" si="0"/>
        <v>75804.052060000002</v>
      </c>
      <c r="Q28" s="236">
        <f t="shared" si="0"/>
        <v>993599.52244999993</v>
      </c>
      <c r="R28" s="236">
        <f>SUM(R10:R27)</f>
        <v>3677819.3905313998</v>
      </c>
      <c r="S28" s="236">
        <f t="shared" ref="S28:Y28" si="1">SUM(S10:S27)</f>
        <v>101754.87809760001</v>
      </c>
      <c r="T28" s="236">
        <f t="shared" si="1"/>
        <v>19595.9064726</v>
      </c>
      <c r="U28" s="236">
        <f t="shared" si="1"/>
        <v>6491.9228199999998</v>
      </c>
      <c r="V28" s="236">
        <f t="shared" si="1"/>
        <v>80399.273941199994</v>
      </c>
      <c r="W28" s="236">
        <f t="shared" si="1"/>
        <v>17396.910792199997</v>
      </c>
      <c r="X28" s="236">
        <f t="shared" si="1"/>
        <v>87241.734630000006</v>
      </c>
      <c r="Y28" s="236">
        <f t="shared" si="1"/>
        <v>3990700.0173200001</v>
      </c>
    </row>
    <row r="29" spans="1:25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38"/>
      <c r="S29" s="239"/>
      <c r="T29" s="240"/>
      <c r="U29" s="240"/>
      <c r="V29" s="240"/>
      <c r="W29" s="240"/>
      <c r="X29" s="240"/>
      <c r="Y29" s="240"/>
    </row>
    <row r="30" spans="1:25" ht="87" customHeight="1">
      <c r="A30" s="656" t="s">
        <v>737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  <c r="R30" s="123"/>
      <c r="S30" s="215"/>
      <c r="T30" s="148"/>
      <c r="U30" s="148"/>
      <c r="V30" s="148"/>
      <c r="W30" s="148"/>
      <c r="X30" s="148"/>
      <c r="Y30" s="148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  <c r="R31" s="37"/>
      <c r="S31" s="216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  <c r="R32" s="37"/>
      <c r="S32" s="216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  <c r="R33" s="37"/>
      <c r="S33" s="216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  <c r="R34" s="37"/>
      <c r="S34" s="216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  <c r="R35" s="37"/>
      <c r="S35" s="216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  <c r="R36" s="37"/>
      <c r="S36" s="216"/>
      <c r="T36" s="18"/>
      <c r="U36" s="18"/>
      <c r="V36" s="18"/>
      <c r="W36" s="18"/>
      <c r="X36" s="18"/>
      <c r="Y36" s="18"/>
    </row>
    <row r="37" spans="1:25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  <c r="R37" s="187"/>
      <c r="S37" s="216"/>
      <c r="T37" s="18"/>
      <c r="U37" s="18"/>
      <c r="V37" s="18"/>
      <c r="W37" s="18"/>
      <c r="X37" s="18"/>
      <c r="Y37" s="18"/>
    </row>
    <row r="38" spans="1:25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  <c r="R38" s="187"/>
      <c r="S38" s="216"/>
      <c r="T38" s="18"/>
      <c r="U38" s="18"/>
      <c r="V38" s="18"/>
      <c r="W38" s="18"/>
      <c r="X38" s="18"/>
      <c r="Y38" s="18"/>
    </row>
    <row r="39" spans="1:25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  <c r="R39" s="187"/>
      <c r="S39" s="216"/>
      <c r="T39" s="18"/>
      <c r="U39" s="18"/>
      <c r="V39" s="18"/>
      <c r="W39" s="18"/>
      <c r="X39" s="18"/>
      <c r="Y39" s="18"/>
    </row>
    <row r="40" spans="1:25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  <c r="R40" s="187"/>
      <c r="S40" s="216"/>
      <c r="T40" s="18"/>
      <c r="U40" s="18"/>
      <c r="V40" s="18"/>
      <c r="W40" s="18"/>
      <c r="X40" s="18"/>
      <c r="Y40" s="18"/>
    </row>
    <row r="41" spans="1:25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  <c r="R41" s="187"/>
      <c r="S41" s="216"/>
      <c r="T41" s="18"/>
      <c r="U41" s="18"/>
      <c r="V41" s="18"/>
      <c r="W41" s="18"/>
      <c r="X41" s="18"/>
      <c r="Y41" s="18"/>
    </row>
    <row r="42" spans="1:25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  <c r="R42" s="187"/>
      <c r="S42" s="216"/>
      <c r="T42" s="18"/>
      <c r="U42" s="18"/>
      <c r="V42" s="18"/>
      <c r="W42" s="18"/>
      <c r="X42" s="18"/>
      <c r="Y42" s="18"/>
    </row>
    <row r="43" spans="1:25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  <c r="R43" s="187"/>
      <c r="S43" s="216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  <c r="R44" s="37"/>
      <c r="S44" s="216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  <c r="R45" s="37"/>
      <c r="S45" s="216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  <c r="R46" s="37"/>
      <c r="S46" s="216"/>
      <c r="T46" s="18"/>
      <c r="U46" s="18"/>
      <c r="V46" s="18"/>
      <c r="W46" s="18"/>
      <c r="X46" s="18"/>
      <c r="Y46" s="18"/>
    </row>
    <row r="47" spans="1:25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  <c r="R47" s="37"/>
      <c r="S47" s="216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  <c r="R48" s="37"/>
      <c r="S48" s="216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  <c r="R49" s="37"/>
      <c r="S49" s="216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  <c r="R50" s="37"/>
      <c r="S50" s="216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  <c r="R51" s="37"/>
      <c r="S51" s="216"/>
      <c r="T51" s="18"/>
      <c r="U51" s="18"/>
      <c r="V51" s="18"/>
      <c r="W51" s="18"/>
      <c r="X51" s="18"/>
      <c r="Y51" s="18"/>
    </row>
    <row r="52" spans="1:25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  <c r="R52" s="37"/>
      <c r="S52" s="216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  <c r="R53" s="37"/>
      <c r="S53" s="216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  <c r="R54" s="37"/>
      <c r="S54" s="216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  <c r="R55" s="37"/>
      <c r="S55" s="216"/>
      <c r="T55" s="18"/>
      <c r="U55" s="18"/>
      <c r="V55" s="18"/>
      <c r="W55" s="18"/>
      <c r="X55" s="18"/>
      <c r="Y55" s="18"/>
    </row>
    <row r="56" spans="1:25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  <c r="R56" s="37"/>
      <c r="S56" s="216"/>
      <c r="T56" s="18"/>
      <c r="U56" s="18"/>
      <c r="V56" s="18"/>
      <c r="W56" s="18"/>
      <c r="X56" s="18"/>
      <c r="Y56" s="18"/>
    </row>
    <row r="57" spans="1:25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  <c r="R57" s="37"/>
      <c r="S57" s="216"/>
      <c r="T57" s="18"/>
      <c r="U57" s="18"/>
      <c r="V57" s="18"/>
      <c r="W57" s="18"/>
      <c r="X57" s="18"/>
      <c r="Y57" s="18"/>
    </row>
    <row r="58" spans="1:25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  <c r="R58" s="37"/>
      <c r="S58" s="216"/>
      <c r="T58" s="18"/>
      <c r="U58" s="18"/>
      <c r="V58" s="18"/>
      <c r="W58" s="18"/>
      <c r="X58" s="18"/>
      <c r="Y58" s="18"/>
    </row>
    <row r="59" spans="1:25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  <c r="R59" s="37"/>
      <c r="S59" s="216"/>
      <c r="T59" s="18"/>
      <c r="U59" s="18"/>
      <c r="V59" s="18"/>
      <c r="W59" s="18"/>
      <c r="X59" s="18"/>
      <c r="Y59" s="18"/>
    </row>
    <row r="60" spans="1:25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  <c r="R60" s="37"/>
      <c r="S60" s="216"/>
      <c r="T60" s="18"/>
      <c r="U60" s="18"/>
      <c r="V60" s="18"/>
      <c r="W60" s="18"/>
      <c r="X60" s="18"/>
      <c r="Y60" s="18"/>
    </row>
    <row r="61" spans="1:25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16"/>
      <c r="T61" s="18"/>
      <c r="U61" s="18"/>
      <c r="V61" s="18"/>
      <c r="W61" s="18"/>
      <c r="X61" s="18"/>
      <c r="Y61" s="18"/>
    </row>
    <row r="62" spans="1:25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16"/>
      <c r="T62" s="18"/>
      <c r="U62" s="18"/>
      <c r="V62" s="18"/>
      <c r="W62" s="18"/>
      <c r="X62" s="18"/>
      <c r="Y62" s="18"/>
    </row>
    <row r="63" spans="1:25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16"/>
      <c r="T63" s="18"/>
      <c r="U63" s="18"/>
      <c r="V63" s="18"/>
      <c r="W63" s="18"/>
      <c r="X63" s="18"/>
      <c r="Y63" s="18"/>
    </row>
    <row r="64" spans="1:25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16"/>
      <c r="T64" s="18"/>
      <c r="U64" s="18"/>
      <c r="V64" s="18"/>
      <c r="W64" s="18"/>
      <c r="X64" s="18"/>
      <c r="Y64" s="18"/>
    </row>
    <row r="65" spans="1:25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16"/>
      <c r="T65" s="18"/>
      <c r="U65" s="18"/>
      <c r="V65" s="18"/>
      <c r="W65" s="18"/>
      <c r="X65" s="18"/>
      <c r="Y65" s="18"/>
    </row>
    <row r="66" spans="1:25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16"/>
      <c r="T66" s="18"/>
      <c r="U66" s="18"/>
      <c r="V66" s="18"/>
      <c r="W66" s="18"/>
      <c r="X66" s="18"/>
      <c r="Y66" s="18"/>
    </row>
    <row r="67" spans="1:25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16"/>
      <c r="T67" s="18"/>
      <c r="U67" s="18"/>
      <c r="V67" s="18"/>
      <c r="W67" s="18"/>
      <c r="X67" s="18"/>
      <c r="Y67" s="18"/>
    </row>
    <row r="68" spans="1:25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16"/>
      <c r="T68" s="18"/>
      <c r="U68" s="18"/>
      <c r="V68" s="18"/>
      <c r="W68" s="18"/>
      <c r="X68" s="18"/>
      <c r="Y68" s="18"/>
    </row>
    <row r="69" spans="1:25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16"/>
      <c r="T69" s="18"/>
      <c r="U69" s="18"/>
      <c r="V69" s="18"/>
      <c r="W69" s="18"/>
      <c r="X69" s="18"/>
      <c r="Y69" s="18"/>
    </row>
    <row r="70" spans="1:25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16"/>
      <c r="T70" s="18"/>
      <c r="U70" s="18"/>
      <c r="V70" s="18"/>
      <c r="W70" s="18"/>
      <c r="X70" s="18"/>
      <c r="Y70" s="18"/>
    </row>
    <row r="71" spans="1:25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16"/>
      <c r="T71" s="18"/>
      <c r="U71" s="18"/>
      <c r="V71" s="18"/>
      <c r="W71" s="18"/>
      <c r="X71" s="18"/>
      <c r="Y71" s="18"/>
    </row>
    <row r="72" spans="1:25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16"/>
      <c r="T72" s="18"/>
      <c r="U72" s="18"/>
      <c r="V72" s="18"/>
      <c r="W72" s="18"/>
      <c r="X72" s="18"/>
      <c r="Y72" s="18"/>
    </row>
    <row r="73" spans="1:25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16"/>
      <c r="T73" s="18"/>
      <c r="U73" s="18"/>
      <c r="V73" s="18"/>
      <c r="W73" s="18"/>
      <c r="X73" s="18"/>
      <c r="Y73" s="18"/>
    </row>
    <row r="74" spans="1:25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16"/>
      <c r="T74" s="18"/>
      <c r="U74" s="18"/>
      <c r="V74" s="18"/>
      <c r="W74" s="18"/>
      <c r="X74" s="18"/>
      <c r="Y74" s="18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16"/>
      <c r="T75" s="18"/>
      <c r="U75" s="18"/>
      <c r="V75" s="18"/>
      <c r="W75" s="18"/>
      <c r="X75" s="18"/>
      <c r="Y75" s="18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16"/>
      <c r="T76" s="18"/>
      <c r="U76" s="18"/>
      <c r="V76" s="18"/>
      <c r="W76" s="18"/>
      <c r="X76" s="18"/>
      <c r="Y76" s="18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16"/>
      <c r="T77" s="18"/>
      <c r="U77" s="18"/>
      <c r="V77" s="18"/>
      <c r="W77" s="18"/>
      <c r="X77" s="18"/>
      <c r="Y77" s="18"/>
    </row>
    <row r="78" spans="1:25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16"/>
      <c r="T78" s="18"/>
      <c r="U78" s="18"/>
      <c r="V78" s="18"/>
      <c r="W78" s="18"/>
      <c r="X78" s="18"/>
      <c r="Y78" s="18"/>
    </row>
    <row r="79" spans="1:25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  <c r="S79" s="217"/>
      <c r="T79" s="37"/>
      <c r="U79" s="37"/>
      <c r="V79" s="37"/>
      <c r="W79" s="37"/>
      <c r="X79" s="37"/>
      <c r="Y79" s="37"/>
    </row>
    <row r="80" spans="1:25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  <c r="S80" s="217"/>
      <c r="T80" s="37"/>
      <c r="U80" s="37"/>
      <c r="V80" s="37"/>
      <c r="W80" s="37"/>
      <c r="X80" s="37"/>
      <c r="Y80" s="37"/>
    </row>
    <row r="81" spans="1:25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  <c r="S81" s="217"/>
      <c r="T81" s="37"/>
      <c r="U81" s="37"/>
      <c r="V81" s="37"/>
      <c r="W81" s="37"/>
      <c r="X81" s="37"/>
      <c r="Y81" s="37"/>
    </row>
    <row r="82" spans="1:25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  <c r="S82" s="217"/>
      <c r="T82" s="37"/>
      <c r="U82" s="37"/>
      <c r="V82" s="37"/>
      <c r="W82" s="37"/>
      <c r="X82" s="37"/>
      <c r="Y82" s="37"/>
    </row>
    <row r="83" spans="1:25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  <c r="S83" s="217"/>
      <c r="T83" s="37"/>
      <c r="U83" s="37"/>
      <c r="V83" s="37"/>
      <c r="W83" s="37"/>
      <c r="X83" s="37"/>
      <c r="Y83" s="37"/>
    </row>
    <row r="84" spans="1:25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  <c r="S84" s="217"/>
      <c r="T84" s="37"/>
      <c r="U84" s="37"/>
      <c r="V84" s="37"/>
      <c r="W84" s="37"/>
      <c r="X84" s="37"/>
      <c r="Y84" s="37"/>
    </row>
    <row r="85" spans="1:25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  <c r="S85" s="217"/>
      <c r="T85" s="37"/>
      <c r="U85" s="37"/>
      <c r="V85" s="37"/>
      <c r="W85" s="37"/>
      <c r="X85" s="37"/>
      <c r="Y85" s="37"/>
    </row>
    <row r="86" spans="1:25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  <c r="S86" s="217"/>
      <c r="T86" s="37"/>
      <c r="U86" s="37"/>
      <c r="V86" s="37"/>
      <c r="W86" s="37"/>
      <c r="X86" s="37"/>
      <c r="Y86" s="37"/>
    </row>
    <row r="87" spans="1:25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  <c r="S87" s="217"/>
      <c r="T87" s="37"/>
      <c r="U87" s="37"/>
      <c r="V87" s="37"/>
      <c r="W87" s="37"/>
      <c r="X87" s="37"/>
      <c r="Y87" s="37"/>
    </row>
    <row r="88" spans="1:25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  <c r="S88" s="217"/>
      <c r="T88" s="37"/>
      <c r="U88" s="37"/>
      <c r="V88" s="37"/>
      <c r="W88" s="37"/>
      <c r="X88" s="37"/>
      <c r="Y88" s="37"/>
    </row>
    <row r="89" spans="1:25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  <c r="S89" s="217"/>
      <c r="T89" s="37"/>
      <c r="U89" s="37"/>
      <c r="V89" s="37"/>
      <c r="W89" s="37"/>
      <c r="X89" s="37"/>
      <c r="Y89" s="37"/>
    </row>
    <row r="90" spans="1:25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  <c r="S90" s="217"/>
      <c r="T90" s="37"/>
      <c r="U90" s="37"/>
      <c r="V90" s="37"/>
      <c r="W90" s="37"/>
      <c r="X90" s="37"/>
      <c r="Y90" s="37"/>
    </row>
    <row r="91" spans="1:25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  <c r="S91" s="217"/>
      <c r="T91" s="37"/>
      <c r="U91" s="37"/>
      <c r="V91" s="37"/>
      <c r="W91" s="37"/>
      <c r="X91" s="37"/>
      <c r="Y91" s="37"/>
    </row>
    <row r="92" spans="1:25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  <c r="S92" s="217"/>
      <c r="T92" s="37"/>
      <c r="U92" s="37"/>
      <c r="V92" s="37"/>
      <c r="W92" s="37"/>
      <c r="X92" s="37"/>
      <c r="Y92" s="37"/>
    </row>
    <row r="93" spans="1:25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  <c r="S93" s="217"/>
      <c r="T93" s="37"/>
      <c r="U93" s="37"/>
      <c r="V93" s="37"/>
      <c r="W93" s="37"/>
      <c r="X93" s="37"/>
      <c r="Y93" s="37"/>
    </row>
    <row r="94" spans="1:25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  <c r="S94" s="217"/>
      <c r="T94" s="37"/>
      <c r="U94" s="37"/>
      <c r="V94" s="37"/>
      <c r="W94" s="37"/>
      <c r="X94" s="37"/>
      <c r="Y94" s="37"/>
    </row>
    <row r="95" spans="1:25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  <c r="S95" s="217"/>
      <c r="T95" s="37"/>
      <c r="U95" s="37"/>
      <c r="V95" s="37"/>
      <c r="W95" s="37"/>
      <c r="X95" s="37"/>
      <c r="Y95" s="37"/>
    </row>
    <row r="96" spans="1:25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  <c r="S96" s="217"/>
      <c r="T96" s="37"/>
      <c r="U96" s="37"/>
      <c r="V96" s="37"/>
      <c r="W96" s="37"/>
      <c r="X96" s="37"/>
      <c r="Y96" s="37"/>
    </row>
    <row r="97" spans="1:25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  <c r="S97" s="217"/>
      <c r="T97" s="37"/>
      <c r="U97" s="37"/>
      <c r="V97" s="37"/>
      <c r="W97" s="37"/>
      <c r="X97" s="37"/>
      <c r="Y97" s="37"/>
    </row>
    <row r="98" spans="1:25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  <c r="S98" s="217"/>
      <c r="T98" s="37"/>
      <c r="U98" s="37"/>
      <c r="V98" s="37"/>
      <c r="W98" s="37"/>
      <c r="X98" s="37"/>
      <c r="Y98" s="37"/>
    </row>
    <row r="99" spans="1:25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  <c r="S99" s="217"/>
      <c r="T99" s="37"/>
      <c r="U99" s="37"/>
      <c r="V99" s="37"/>
      <c r="W99" s="37"/>
      <c r="X99" s="37"/>
      <c r="Y99" s="37"/>
    </row>
    <row r="100" spans="1:25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  <c r="S100" s="217"/>
      <c r="T100" s="37"/>
      <c r="U100" s="37"/>
      <c r="V100" s="37"/>
      <c r="W100" s="37"/>
      <c r="X100" s="37"/>
      <c r="Y100" s="37"/>
    </row>
    <row r="101" spans="1:25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  <c r="S101" s="217"/>
      <c r="T101" s="37"/>
      <c r="U101" s="37"/>
      <c r="V101" s="37"/>
      <c r="W101" s="37"/>
      <c r="X101" s="37"/>
      <c r="Y101" s="37"/>
    </row>
    <row r="102" spans="1:25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  <c r="S102" s="217"/>
      <c r="T102" s="37"/>
      <c r="U102" s="37"/>
      <c r="V102" s="37"/>
      <c r="W102" s="37"/>
      <c r="X102" s="37"/>
      <c r="Y102" s="37"/>
    </row>
    <row r="103" spans="1:25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  <c r="S103" s="217"/>
      <c r="T103" s="37"/>
      <c r="U103" s="37"/>
      <c r="V103" s="37"/>
      <c r="W103" s="37"/>
      <c r="X103" s="37"/>
      <c r="Y103" s="37"/>
    </row>
    <row r="104" spans="1:25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  <c r="S104" s="217"/>
      <c r="T104" s="37"/>
      <c r="U104" s="37"/>
      <c r="V104" s="37"/>
      <c r="W104" s="37"/>
      <c r="X104" s="37"/>
      <c r="Y104" s="37"/>
    </row>
    <row r="105" spans="1:25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  <c r="S105" s="217"/>
      <c r="T105" s="37"/>
      <c r="U105" s="37"/>
      <c r="V105" s="37"/>
      <c r="W105" s="37"/>
      <c r="X105" s="37"/>
      <c r="Y105" s="37"/>
    </row>
    <row r="106" spans="1:25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  <c r="S106" s="217"/>
      <c r="T106" s="37"/>
      <c r="U106" s="37"/>
      <c r="V106" s="37"/>
      <c r="W106" s="37"/>
      <c r="X106" s="37"/>
      <c r="Y106" s="37"/>
    </row>
    <row r="107" spans="1:25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  <c r="S107" s="217"/>
      <c r="T107" s="37"/>
      <c r="U107" s="37"/>
      <c r="V107" s="37"/>
      <c r="W107" s="37"/>
      <c r="X107" s="37"/>
      <c r="Y107" s="37"/>
    </row>
    <row r="108" spans="1:25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  <c r="S108" s="217"/>
      <c r="T108" s="37"/>
      <c r="U108" s="37"/>
      <c r="V108" s="37"/>
      <c r="W108" s="37"/>
      <c r="X108" s="37"/>
      <c r="Y108" s="37"/>
    </row>
    <row r="109" spans="1:25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  <c r="S109" s="217"/>
      <c r="T109" s="37"/>
      <c r="U109" s="37"/>
      <c r="V109" s="37"/>
      <c r="W109" s="37"/>
      <c r="X109" s="37"/>
      <c r="Y109" s="37"/>
    </row>
    <row r="110" spans="1:25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  <c r="S110" s="217"/>
      <c r="T110" s="37"/>
      <c r="U110" s="37"/>
      <c r="V110" s="37"/>
      <c r="W110" s="37"/>
      <c r="X110" s="37"/>
      <c r="Y110" s="37"/>
    </row>
    <row r="111" spans="1:25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  <c r="S111" s="217"/>
      <c r="T111" s="37"/>
      <c r="U111" s="37"/>
      <c r="V111" s="37"/>
      <c r="W111" s="37"/>
      <c r="X111" s="37"/>
      <c r="Y111" s="37"/>
    </row>
    <row r="112" spans="1:25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  <c r="S112" s="217"/>
      <c r="T112" s="37"/>
      <c r="U112" s="37"/>
      <c r="V112" s="37"/>
      <c r="W112" s="37"/>
      <c r="X112" s="37"/>
      <c r="Y112" s="37"/>
    </row>
    <row r="113" spans="1:25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  <c r="S113" s="217"/>
      <c r="T113" s="37"/>
      <c r="U113" s="37"/>
      <c r="V113" s="37"/>
      <c r="W113" s="37"/>
      <c r="X113" s="37"/>
      <c r="Y113" s="37"/>
    </row>
    <row r="114" spans="1:25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  <c r="S114" s="217"/>
      <c r="T114" s="37"/>
      <c r="U114" s="37"/>
      <c r="V114" s="37"/>
      <c r="W114" s="37"/>
      <c r="X114" s="37"/>
      <c r="Y114" s="37"/>
    </row>
    <row r="115" spans="1:25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  <c r="S115" s="217"/>
      <c r="T115" s="37"/>
      <c r="U115" s="37"/>
      <c r="V115" s="37"/>
      <c r="W115" s="37"/>
      <c r="X115" s="37"/>
      <c r="Y115" s="37"/>
    </row>
    <row r="116" spans="1:25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  <c r="S116" s="217"/>
      <c r="T116" s="37"/>
      <c r="U116" s="37"/>
      <c r="V116" s="37"/>
      <c r="W116" s="37"/>
      <c r="X116" s="37"/>
      <c r="Y116" s="37"/>
    </row>
    <row r="117" spans="1:25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  <c r="S117" s="217"/>
      <c r="T117" s="37"/>
      <c r="U117" s="37"/>
      <c r="V117" s="37"/>
      <c r="W117" s="37"/>
      <c r="X117" s="37"/>
      <c r="Y117" s="37"/>
    </row>
    <row r="118" spans="1:25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  <c r="S118" s="217"/>
      <c r="T118" s="37"/>
      <c r="U118" s="37"/>
      <c r="V118" s="37"/>
      <c r="W118" s="37"/>
      <c r="X118" s="37"/>
      <c r="Y118" s="37"/>
    </row>
    <row r="119" spans="1:25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  <c r="S119" s="217"/>
      <c r="T119" s="37"/>
      <c r="U119" s="37"/>
      <c r="V119" s="37"/>
      <c r="W119" s="37"/>
      <c r="X119" s="37"/>
      <c r="Y119" s="37"/>
    </row>
    <row r="120" spans="1:25">
      <c r="A120" s="131"/>
    </row>
    <row r="121" spans="1:25">
      <c r="A121" s="131"/>
    </row>
    <row r="122" spans="1:25">
      <c r="A122" s="131"/>
    </row>
    <row r="123" spans="1:25">
      <c r="A123" s="131"/>
    </row>
    <row r="124" spans="1:25">
      <c r="A124" s="131"/>
    </row>
    <row r="125" spans="1:25">
      <c r="A125" s="131"/>
    </row>
    <row r="126" spans="1:25">
      <c r="A126" s="131"/>
    </row>
    <row r="127" spans="1:25">
      <c r="A127" s="131"/>
    </row>
    <row r="128" spans="1:25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70" zoomScaleNormal="70" workbookViewId="0">
      <selection activeCell="J9" sqref="J9"/>
    </sheetView>
  </sheetViews>
  <sheetFormatPr baseColWidth="10" defaultRowHeight="15"/>
  <cols>
    <col min="1" max="1" width="92.5703125" style="20" bestFit="1" customWidth="1"/>
    <col min="2" max="3" width="11.7109375" style="457" customWidth="1"/>
    <col min="4" max="4" width="14" style="457" customWidth="1"/>
    <col min="5" max="5" width="11.5703125" style="457" bestFit="1" customWidth="1"/>
    <col min="6" max="6" width="2.42578125" style="375" customWidth="1"/>
    <col min="7" max="256" width="11.42578125" style="375"/>
    <col min="257" max="257" width="92.5703125" style="375" bestFit="1" customWidth="1"/>
    <col min="258" max="259" width="11.7109375" style="375" customWidth="1"/>
    <col min="260" max="260" width="14" style="375" customWidth="1"/>
    <col min="261" max="261" width="11.5703125" style="375" bestFit="1" customWidth="1"/>
    <col min="262" max="262" width="2.42578125" style="375" customWidth="1"/>
    <col min="263" max="512" width="11.42578125" style="375"/>
    <col min="513" max="513" width="92.5703125" style="375" bestFit="1" customWidth="1"/>
    <col min="514" max="515" width="11.7109375" style="375" customWidth="1"/>
    <col min="516" max="516" width="14" style="375" customWidth="1"/>
    <col min="517" max="517" width="11.5703125" style="375" bestFit="1" customWidth="1"/>
    <col min="518" max="518" width="2.42578125" style="375" customWidth="1"/>
    <col min="519" max="768" width="11.42578125" style="375"/>
    <col min="769" max="769" width="92.5703125" style="375" bestFit="1" customWidth="1"/>
    <col min="770" max="771" width="11.7109375" style="375" customWidth="1"/>
    <col min="772" max="772" width="14" style="375" customWidth="1"/>
    <col min="773" max="773" width="11.5703125" style="375" bestFit="1" customWidth="1"/>
    <col min="774" max="774" width="2.42578125" style="375" customWidth="1"/>
    <col min="775" max="1024" width="11.42578125" style="375"/>
    <col min="1025" max="1025" width="92.5703125" style="375" bestFit="1" customWidth="1"/>
    <col min="1026" max="1027" width="11.7109375" style="375" customWidth="1"/>
    <col min="1028" max="1028" width="14" style="375" customWidth="1"/>
    <col min="1029" max="1029" width="11.5703125" style="375" bestFit="1" customWidth="1"/>
    <col min="1030" max="1030" width="2.42578125" style="375" customWidth="1"/>
    <col min="1031" max="1280" width="11.42578125" style="375"/>
    <col min="1281" max="1281" width="92.5703125" style="375" bestFit="1" customWidth="1"/>
    <col min="1282" max="1283" width="11.7109375" style="375" customWidth="1"/>
    <col min="1284" max="1284" width="14" style="375" customWidth="1"/>
    <col min="1285" max="1285" width="11.5703125" style="375" bestFit="1" customWidth="1"/>
    <col min="1286" max="1286" width="2.42578125" style="375" customWidth="1"/>
    <col min="1287" max="1536" width="11.42578125" style="375"/>
    <col min="1537" max="1537" width="92.5703125" style="375" bestFit="1" customWidth="1"/>
    <col min="1538" max="1539" width="11.7109375" style="375" customWidth="1"/>
    <col min="1540" max="1540" width="14" style="375" customWidth="1"/>
    <col min="1541" max="1541" width="11.5703125" style="375" bestFit="1" customWidth="1"/>
    <col min="1542" max="1542" width="2.42578125" style="375" customWidth="1"/>
    <col min="1543" max="1792" width="11.42578125" style="375"/>
    <col min="1793" max="1793" width="92.5703125" style="375" bestFit="1" customWidth="1"/>
    <col min="1794" max="1795" width="11.7109375" style="375" customWidth="1"/>
    <col min="1796" max="1796" width="14" style="375" customWidth="1"/>
    <col min="1797" max="1797" width="11.5703125" style="375" bestFit="1" customWidth="1"/>
    <col min="1798" max="1798" width="2.42578125" style="375" customWidth="1"/>
    <col min="1799" max="2048" width="11.42578125" style="375"/>
    <col min="2049" max="2049" width="92.5703125" style="375" bestFit="1" customWidth="1"/>
    <col min="2050" max="2051" width="11.7109375" style="375" customWidth="1"/>
    <col min="2052" max="2052" width="14" style="375" customWidth="1"/>
    <col min="2053" max="2053" width="11.5703125" style="375" bestFit="1" customWidth="1"/>
    <col min="2054" max="2054" width="2.42578125" style="375" customWidth="1"/>
    <col min="2055" max="2304" width="11.42578125" style="375"/>
    <col min="2305" max="2305" width="92.5703125" style="375" bestFit="1" customWidth="1"/>
    <col min="2306" max="2307" width="11.7109375" style="375" customWidth="1"/>
    <col min="2308" max="2308" width="14" style="375" customWidth="1"/>
    <col min="2309" max="2309" width="11.5703125" style="375" bestFit="1" customWidth="1"/>
    <col min="2310" max="2310" width="2.42578125" style="375" customWidth="1"/>
    <col min="2311" max="2560" width="11.42578125" style="375"/>
    <col min="2561" max="2561" width="92.5703125" style="375" bestFit="1" customWidth="1"/>
    <col min="2562" max="2563" width="11.7109375" style="375" customWidth="1"/>
    <col min="2564" max="2564" width="14" style="375" customWidth="1"/>
    <col min="2565" max="2565" width="11.5703125" style="375" bestFit="1" customWidth="1"/>
    <col min="2566" max="2566" width="2.42578125" style="375" customWidth="1"/>
    <col min="2567" max="2816" width="11.42578125" style="375"/>
    <col min="2817" max="2817" width="92.5703125" style="375" bestFit="1" customWidth="1"/>
    <col min="2818" max="2819" width="11.7109375" style="375" customWidth="1"/>
    <col min="2820" max="2820" width="14" style="375" customWidth="1"/>
    <col min="2821" max="2821" width="11.5703125" style="375" bestFit="1" customWidth="1"/>
    <col min="2822" max="2822" width="2.42578125" style="375" customWidth="1"/>
    <col min="2823" max="3072" width="11.42578125" style="375"/>
    <col min="3073" max="3073" width="92.5703125" style="375" bestFit="1" customWidth="1"/>
    <col min="3074" max="3075" width="11.7109375" style="375" customWidth="1"/>
    <col min="3076" max="3076" width="14" style="375" customWidth="1"/>
    <col min="3077" max="3077" width="11.5703125" style="375" bestFit="1" customWidth="1"/>
    <col min="3078" max="3078" width="2.42578125" style="375" customWidth="1"/>
    <col min="3079" max="3328" width="11.42578125" style="375"/>
    <col min="3329" max="3329" width="92.5703125" style="375" bestFit="1" customWidth="1"/>
    <col min="3330" max="3331" width="11.7109375" style="375" customWidth="1"/>
    <col min="3332" max="3332" width="14" style="375" customWidth="1"/>
    <col min="3333" max="3333" width="11.5703125" style="375" bestFit="1" customWidth="1"/>
    <col min="3334" max="3334" width="2.42578125" style="375" customWidth="1"/>
    <col min="3335" max="3584" width="11.42578125" style="375"/>
    <col min="3585" max="3585" width="92.5703125" style="375" bestFit="1" customWidth="1"/>
    <col min="3586" max="3587" width="11.7109375" style="375" customWidth="1"/>
    <col min="3588" max="3588" width="14" style="375" customWidth="1"/>
    <col min="3589" max="3589" width="11.5703125" style="375" bestFit="1" customWidth="1"/>
    <col min="3590" max="3590" width="2.42578125" style="375" customWidth="1"/>
    <col min="3591" max="3840" width="11.42578125" style="375"/>
    <col min="3841" max="3841" width="92.5703125" style="375" bestFit="1" customWidth="1"/>
    <col min="3842" max="3843" width="11.7109375" style="375" customWidth="1"/>
    <col min="3844" max="3844" width="14" style="375" customWidth="1"/>
    <col min="3845" max="3845" width="11.5703125" style="375" bestFit="1" customWidth="1"/>
    <col min="3846" max="3846" width="2.42578125" style="375" customWidth="1"/>
    <col min="3847" max="4096" width="11.42578125" style="375"/>
    <col min="4097" max="4097" width="92.5703125" style="375" bestFit="1" customWidth="1"/>
    <col min="4098" max="4099" width="11.7109375" style="375" customWidth="1"/>
    <col min="4100" max="4100" width="14" style="375" customWidth="1"/>
    <col min="4101" max="4101" width="11.5703125" style="375" bestFit="1" customWidth="1"/>
    <col min="4102" max="4102" width="2.42578125" style="375" customWidth="1"/>
    <col min="4103" max="4352" width="11.42578125" style="375"/>
    <col min="4353" max="4353" width="92.5703125" style="375" bestFit="1" customWidth="1"/>
    <col min="4354" max="4355" width="11.7109375" style="375" customWidth="1"/>
    <col min="4356" max="4356" width="14" style="375" customWidth="1"/>
    <col min="4357" max="4357" width="11.5703125" style="375" bestFit="1" customWidth="1"/>
    <col min="4358" max="4358" width="2.42578125" style="375" customWidth="1"/>
    <col min="4359" max="4608" width="11.42578125" style="375"/>
    <col min="4609" max="4609" width="92.5703125" style="375" bestFit="1" customWidth="1"/>
    <col min="4610" max="4611" width="11.7109375" style="375" customWidth="1"/>
    <col min="4612" max="4612" width="14" style="375" customWidth="1"/>
    <col min="4613" max="4613" width="11.5703125" style="375" bestFit="1" customWidth="1"/>
    <col min="4614" max="4614" width="2.42578125" style="375" customWidth="1"/>
    <col min="4615" max="4864" width="11.42578125" style="375"/>
    <col min="4865" max="4865" width="92.5703125" style="375" bestFit="1" customWidth="1"/>
    <col min="4866" max="4867" width="11.7109375" style="375" customWidth="1"/>
    <col min="4868" max="4868" width="14" style="375" customWidth="1"/>
    <col min="4869" max="4869" width="11.5703125" style="375" bestFit="1" customWidth="1"/>
    <col min="4870" max="4870" width="2.42578125" style="375" customWidth="1"/>
    <col min="4871" max="5120" width="11.42578125" style="375"/>
    <col min="5121" max="5121" width="92.5703125" style="375" bestFit="1" customWidth="1"/>
    <col min="5122" max="5123" width="11.7109375" style="375" customWidth="1"/>
    <col min="5124" max="5124" width="14" style="375" customWidth="1"/>
    <col min="5125" max="5125" width="11.5703125" style="375" bestFit="1" customWidth="1"/>
    <col min="5126" max="5126" width="2.42578125" style="375" customWidth="1"/>
    <col min="5127" max="5376" width="11.42578125" style="375"/>
    <col min="5377" max="5377" width="92.5703125" style="375" bestFit="1" customWidth="1"/>
    <col min="5378" max="5379" width="11.7109375" style="375" customWidth="1"/>
    <col min="5380" max="5380" width="14" style="375" customWidth="1"/>
    <col min="5381" max="5381" width="11.5703125" style="375" bestFit="1" customWidth="1"/>
    <col min="5382" max="5382" width="2.42578125" style="375" customWidth="1"/>
    <col min="5383" max="5632" width="11.42578125" style="375"/>
    <col min="5633" max="5633" width="92.5703125" style="375" bestFit="1" customWidth="1"/>
    <col min="5634" max="5635" width="11.7109375" style="375" customWidth="1"/>
    <col min="5636" max="5636" width="14" style="375" customWidth="1"/>
    <col min="5637" max="5637" width="11.5703125" style="375" bestFit="1" customWidth="1"/>
    <col min="5638" max="5638" width="2.42578125" style="375" customWidth="1"/>
    <col min="5639" max="5888" width="11.42578125" style="375"/>
    <col min="5889" max="5889" width="92.5703125" style="375" bestFit="1" customWidth="1"/>
    <col min="5890" max="5891" width="11.7109375" style="375" customWidth="1"/>
    <col min="5892" max="5892" width="14" style="375" customWidth="1"/>
    <col min="5893" max="5893" width="11.5703125" style="375" bestFit="1" customWidth="1"/>
    <col min="5894" max="5894" width="2.42578125" style="375" customWidth="1"/>
    <col min="5895" max="6144" width="11.42578125" style="375"/>
    <col min="6145" max="6145" width="92.5703125" style="375" bestFit="1" customWidth="1"/>
    <col min="6146" max="6147" width="11.7109375" style="375" customWidth="1"/>
    <col min="6148" max="6148" width="14" style="375" customWidth="1"/>
    <col min="6149" max="6149" width="11.5703125" style="375" bestFit="1" customWidth="1"/>
    <col min="6150" max="6150" width="2.42578125" style="375" customWidth="1"/>
    <col min="6151" max="6400" width="11.42578125" style="375"/>
    <col min="6401" max="6401" width="92.5703125" style="375" bestFit="1" customWidth="1"/>
    <col min="6402" max="6403" width="11.7109375" style="375" customWidth="1"/>
    <col min="6404" max="6404" width="14" style="375" customWidth="1"/>
    <col min="6405" max="6405" width="11.5703125" style="375" bestFit="1" customWidth="1"/>
    <col min="6406" max="6406" width="2.42578125" style="375" customWidth="1"/>
    <col min="6407" max="6656" width="11.42578125" style="375"/>
    <col min="6657" max="6657" width="92.5703125" style="375" bestFit="1" customWidth="1"/>
    <col min="6658" max="6659" width="11.7109375" style="375" customWidth="1"/>
    <col min="6660" max="6660" width="14" style="375" customWidth="1"/>
    <col min="6661" max="6661" width="11.5703125" style="375" bestFit="1" customWidth="1"/>
    <col min="6662" max="6662" width="2.42578125" style="375" customWidth="1"/>
    <col min="6663" max="6912" width="11.42578125" style="375"/>
    <col min="6913" max="6913" width="92.5703125" style="375" bestFit="1" customWidth="1"/>
    <col min="6914" max="6915" width="11.7109375" style="375" customWidth="1"/>
    <col min="6916" max="6916" width="14" style="375" customWidth="1"/>
    <col min="6917" max="6917" width="11.5703125" style="375" bestFit="1" customWidth="1"/>
    <col min="6918" max="6918" width="2.42578125" style="375" customWidth="1"/>
    <col min="6919" max="7168" width="11.42578125" style="375"/>
    <col min="7169" max="7169" width="92.5703125" style="375" bestFit="1" customWidth="1"/>
    <col min="7170" max="7171" width="11.7109375" style="375" customWidth="1"/>
    <col min="7172" max="7172" width="14" style="375" customWidth="1"/>
    <col min="7173" max="7173" width="11.5703125" style="375" bestFit="1" customWidth="1"/>
    <col min="7174" max="7174" width="2.42578125" style="375" customWidth="1"/>
    <col min="7175" max="7424" width="11.42578125" style="375"/>
    <col min="7425" max="7425" width="92.5703125" style="375" bestFit="1" customWidth="1"/>
    <col min="7426" max="7427" width="11.7109375" style="375" customWidth="1"/>
    <col min="7428" max="7428" width="14" style="375" customWidth="1"/>
    <col min="7429" max="7429" width="11.5703125" style="375" bestFit="1" customWidth="1"/>
    <col min="7430" max="7430" width="2.42578125" style="375" customWidth="1"/>
    <col min="7431" max="7680" width="11.42578125" style="375"/>
    <col min="7681" max="7681" width="92.5703125" style="375" bestFit="1" customWidth="1"/>
    <col min="7682" max="7683" width="11.7109375" style="375" customWidth="1"/>
    <col min="7684" max="7684" width="14" style="375" customWidth="1"/>
    <col min="7685" max="7685" width="11.5703125" style="375" bestFit="1" customWidth="1"/>
    <col min="7686" max="7686" width="2.42578125" style="375" customWidth="1"/>
    <col min="7687" max="7936" width="11.42578125" style="375"/>
    <col min="7937" max="7937" width="92.5703125" style="375" bestFit="1" customWidth="1"/>
    <col min="7938" max="7939" width="11.7109375" style="375" customWidth="1"/>
    <col min="7940" max="7940" width="14" style="375" customWidth="1"/>
    <col min="7941" max="7941" width="11.5703125" style="375" bestFit="1" customWidth="1"/>
    <col min="7942" max="7942" width="2.42578125" style="375" customWidth="1"/>
    <col min="7943" max="8192" width="11.42578125" style="375"/>
    <col min="8193" max="8193" width="92.5703125" style="375" bestFit="1" customWidth="1"/>
    <col min="8194" max="8195" width="11.7109375" style="375" customWidth="1"/>
    <col min="8196" max="8196" width="14" style="375" customWidth="1"/>
    <col min="8197" max="8197" width="11.5703125" style="375" bestFit="1" customWidth="1"/>
    <col min="8198" max="8198" width="2.42578125" style="375" customWidth="1"/>
    <col min="8199" max="8448" width="11.42578125" style="375"/>
    <col min="8449" max="8449" width="92.5703125" style="375" bestFit="1" customWidth="1"/>
    <col min="8450" max="8451" width="11.7109375" style="375" customWidth="1"/>
    <col min="8452" max="8452" width="14" style="375" customWidth="1"/>
    <col min="8453" max="8453" width="11.5703125" style="375" bestFit="1" customWidth="1"/>
    <col min="8454" max="8454" width="2.42578125" style="375" customWidth="1"/>
    <col min="8455" max="8704" width="11.42578125" style="375"/>
    <col min="8705" max="8705" width="92.5703125" style="375" bestFit="1" customWidth="1"/>
    <col min="8706" max="8707" width="11.7109375" style="375" customWidth="1"/>
    <col min="8708" max="8708" width="14" style="375" customWidth="1"/>
    <col min="8709" max="8709" width="11.5703125" style="375" bestFit="1" customWidth="1"/>
    <col min="8710" max="8710" width="2.42578125" style="375" customWidth="1"/>
    <col min="8711" max="8960" width="11.42578125" style="375"/>
    <col min="8961" max="8961" width="92.5703125" style="375" bestFit="1" customWidth="1"/>
    <col min="8962" max="8963" width="11.7109375" style="375" customWidth="1"/>
    <col min="8964" max="8964" width="14" style="375" customWidth="1"/>
    <col min="8965" max="8965" width="11.5703125" style="375" bestFit="1" customWidth="1"/>
    <col min="8966" max="8966" width="2.42578125" style="375" customWidth="1"/>
    <col min="8967" max="9216" width="11.42578125" style="375"/>
    <col min="9217" max="9217" width="92.5703125" style="375" bestFit="1" customWidth="1"/>
    <col min="9218" max="9219" width="11.7109375" style="375" customWidth="1"/>
    <col min="9220" max="9220" width="14" style="375" customWidth="1"/>
    <col min="9221" max="9221" width="11.5703125" style="375" bestFit="1" customWidth="1"/>
    <col min="9222" max="9222" width="2.42578125" style="375" customWidth="1"/>
    <col min="9223" max="9472" width="11.42578125" style="375"/>
    <col min="9473" max="9473" width="92.5703125" style="375" bestFit="1" customWidth="1"/>
    <col min="9474" max="9475" width="11.7109375" style="375" customWidth="1"/>
    <col min="9476" max="9476" width="14" style="375" customWidth="1"/>
    <col min="9477" max="9477" width="11.5703125" style="375" bestFit="1" customWidth="1"/>
    <col min="9478" max="9478" width="2.42578125" style="375" customWidth="1"/>
    <col min="9479" max="9728" width="11.42578125" style="375"/>
    <col min="9729" max="9729" width="92.5703125" style="375" bestFit="1" customWidth="1"/>
    <col min="9730" max="9731" width="11.7109375" style="375" customWidth="1"/>
    <col min="9732" max="9732" width="14" style="375" customWidth="1"/>
    <col min="9733" max="9733" width="11.5703125" style="375" bestFit="1" customWidth="1"/>
    <col min="9734" max="9734" width="2.42578125" style="375" customWidth="1"/>
    <col min="9735" max="9984" width="11.42578125" style="375"/>
    <col min="9985" max="9985" width="92.5703125" style="375" bestFit="1" customWidth="1"/>
    <col min="9986" max="9987" width="11.7109375" style="375" customWidth="1"/>
    <col min="9988" max="9988" width="14" style="375" customWidth="1"/>
    <col min="9989" max="9989" width="11.5703125" style="375" bestFit="1" customWidth="1"/>
    <col min="9990" max="9990" width="2.42578125" style="375" customWidth="1"/>
    <col min="9991" max="10240" width="11.42578125" style="375"/>
    <col min="10241" max="10241" width="92.5703125" style="375" bestFit="1" customWidth="1"/>
    <col min="10242" max="10243" width="11.7109375" style="375" customWidth="1"/>
    <col min="10244" max="10244" width="14" style="375" customWidth="1"/>
    <col min="10245" max="10245" width="11.5703125" style="375" bestFit="1" customWidth="1"/>
    <col min="10246" max="10246" width="2.42578125" style="375" customWidth="1"/>
    <col min="10247" max="10496" width="11.42578125" style="375"/>
    <col min="10497" max="10497" width="92.5703125" style="375" bestFit="1" customWidth="1"/>
    <col min="10498" max="10499" width="11.7109375" style="375" customWidth="1"/>
    <col min="10500" max="10500" width="14" style="375" customWidth="1"/>
    <col min="10501" max="10501" width="11.5703125" style="375" bestFit="1" customWidth="1"/>
    <col min="10502" max="10502" width="2.42578125" style="375" customWidth="1"/>
    <col min="10503" max="10752" width="11.42578125" style="375"/>
    <col min="10753" max="10753" width="92.5703125" style="375" bestFit="1" customWidth="1"/>
    <col min="10754" max="10755" width="11.7109375" style="375" customWidth="1"/>
    <col min="10756" max="10756" width="14" style="375" customWidth="1"/>
    <col min="10757" max="10757" width="11.5703125" style="375" bestFit="1" customWidth="1"/>
    <col min="10758" max="10758" width="2.42578125" style="375" customWidth="1"/>
    <col min="10759" max="11008" width="11.42578125" style="375"/>
    <col min="11009" max="11009" width="92.5703125" style="375" bestFit="1" customWidth="1"/>
    <col min="11010" max="11011" width="11.7109375" style="375" customWidth="1"/>
    <col min="11012" max="11012" width="14" style="375" customWidth="1"/>
    <col min="11013" max="11013" width="11.5703125" style="375" bestFit="1" customWidth="1"/>
    <col min="11014" max="11014" width="2.42578125" style="375" customWidth="1"/>
    <col min="11015" max="11264" width="11.42578125" style="375"/>
    <col min="11265" max="11265" width="92.5703125" style="375" bestFit="1" customWidth="1"/>
    <col min="11266" max="11267" width="11.7109375" style="375" customWidth="1"/>
    <col min="11268" max="11268" width="14" style="375" customWidth="1"/>
    <col min="11269" max="11269" width="11.5703125" style="375" bestFit="1" customWidth="1"/>
    <col min="11270" max="11270" width="2.42578125" style="375" customWidth="1"/>
    <col min="11271" max="11520" width="11.42578125" style="375"/>
    <col min="11521" max="11521" width="92.5703125" style="375" bestFit="1" customWidth="1"/>
    <col min="11522" max="11523" width="11.7109375" style="375" customWidth="1"/>
    <col min="11524" max="11524" width="14" style="375" customWidth="1"/>
    <col min="11525" max="11525" width="11.5703125" style="375" bestFit="1" customWidth="1"/>
    <col min="11526" max="11526" width="2.42578125" style="375" customWidth="1"/>
    <col min="11527" max="11776" width="11.42578125" style="375"/>
    <col min="11777" max="11777" width="92.5703125" style="375" bestFit="1" customWidth="1"/>
    <col min="11778" max="11779" width="11.7109375" style="375" customWidth="1"/>
    <col min="11780" max="11780" width="14" style="375" customWidth="1"/>
    <col min="11781" max="11781" width="11.5703125" style="375" bestFit="1" customWidth="1"/>
    <col min="11782" max="11782" width="2.42578125" style="375" customWidth="1"/>
    <col min="11783" max="12032" width="11.42578125" style="375"/>
    <col min="12033" max="12033" width="92.5703125" style="375" bestFit="1" customWidth="1"/>
    <col min="12034" max="12035" width="11.7109375" style="375" customWidth="1"/>
    <col min="12036" max="12036" width="14" style="375" customWidth="1"/>
    <col min="12037" max="12037" width="11.5703125" style="375" bestFit="1" customWidth="1"/>
    <col min="12038" max="12038" width="2.42578125" style="375" customWidth="1"/>
    <col min="12039" max="12288" width="11.42578125" style="375"/>
    <col min="12289" max="12289" width="92.5703125" style="375" bestFit="1" customWidth="1"/>
    <col min="12290" max="12291" width="11.7109375" style="375" customWidth="1"/>
    <col min="12292" max="12292" width="14" style="375" customWidth="1"/>
    <col min="12293" max="12293" width="11.5703125" style="375" bestFit="1" customWidth="1"/>
    <col min="12294" max="12294" width="2.42578125" style="375" customWidth="1"/>
    <col min="12295" max="12544" width="11.42578125" style="375"/>
    <col min="12545" max="12545" width="92.5703125" style="375" bestFit="1" customWidth="1"/>
    <col min="12546" max="12547" width="11.7109375" style="375" customWidth="1"/>
    <col min="12548" max="12548" width="14" style="375" customWidth="1"/>
    <col min="12549" max="12549" width="11.5703125" style="375" bestFit="1" customWidth="1"/>
    <col min="12550" max="12550" width="2.42578125" style="375" customWidth="1"/>
    <col min="12551" max="12800" width="11.42578125" style="375"/>
    <col min="12801" max="12801" width="92.5703125" style="375" bestFit="1" customWidth="1"/>
    <col min="12802" max="12803" width="11.7109375" style="375" customWidth="1"/>
    <col min="12804" max="12804" width="14" style="375" customWidth="1"/>
    <col min="12805" max="12805" width="11.5703125" style="375" bestFit="1" customWidth="1"/>
    <col min="12806" max="12806" width="2.42578125" style="375" customWidth="1"/>
    <col min="12807" max="13056" width="11.42578125" style="375"/>
    <col min="13057" max="13057" width="92.5703125" style="375" bestFit="1" customWidth="1"/>
    <col min="13058" max="13059" width="11.7109375" style="375" customWidth="1"/>
    <col min="13060" max="13060" width="14" style="375" customWidth="1"/>
    <col min="13061" max="13061" width="11.5703125" style="375" bestFit="1" customWidth="1"/>
    <col min="13062" max="13062" width="2.42578125" style="375" customWidth="1"/>
    <col min="13063" max="13312" width="11.42578125" style="375"/>
    <col min="13313" max="13313" width="92.5703125" style="375" bestFit="1" customWidth="1"/>
    <col min="13314" max="13315" width="11.7109375" style="375" customWidth="1"/>
    <col min="13316" max="13316" width="14" style="375" customWidth="1"/>
    <col min="13317" max="13317" width="11.5703125" style="375" bestFit="1" customWidth="1"/>
    <col min="13318" max="13318" width="2.42578125" style="375" customWidth="1"/>
    <col min="13319" max="13568" width="11.42578125" style="375"/>
    <col min="13569" max="13569" width="92.5703125" style="375" bestFit="1" customWidth="1"/>
    <col min="13570" max="13571" width="11.7109375" style="375" customWidth="1"/>
    <col min="13572" max="13572" width="14" style="375" customWidth="1"/>
    <col min="13573" max="13573" width="11.5703125" style="375" bestFit="1" customWidth="1"/>
    <col min="13574" max="13574" width="2.42578125" style="375" customWidth="1"/>
    <col min="13575" max="13824" width="11.42578125" style="375"/>
    <col min="13825" max="13825" width="92.5703125" style="375" bestFit="1" customWidth="1"/>
    <col min="13826" max="13827" width="11.7109375" style="375" customWidth="1"/>
    <col min="13828" max="13828" width="14" style="375" customWidth="1"/>
    <col min="13829" max="13829" width="11.5703125" style="375" bestFit="1" customWidth="1"/>
    <col min="13830" max="13830" width="2.42578125" style="375" customWidth="1"/>
    <col min="13831" max="14080" width="11.42578125" style="375"/>
    <col min="14081" max="14081" width="92.5703125" style="375" bestFit="1" customWidth="1"/>
    <col min="14082" max="14083" width="11.7109375" style="375" customWidth="1"/>
    <col min="14084" max="14084" width="14" style="375" customWidth="1"/>
    <col min="14085" max="14085" width="11.5703125" style="375" bestFit="1" customWidth="1"/>
    <col min="14086" max="14086" width="2.42578125" style="375" customWidth="1"/>
    <col min="14087" max="14336" width="11.42578125" style="375"/>
    <col min="14337" max="14337" width="92.5703125" style="375" bestFit="1" customWidth="1"/>
    <col min="14338" max="14339" width="11.7109375" style="375" customWidth="1"/>
    <col min="14340" max="14340" width="14" style="375" customWidth="1"/>
    <col min="14341" max="14341" width="11.5703125" style="375" bestFit="1" customWidth="1"/>
    <col min="14342" max="14342" width="2.42578125" style="375" customWidth="1"/>
    <col min="14343" max="14592" width="11.42578125" style="375"/>
    <col min="14593" max="14593" width="92.5703125" style="375" bestFit="1" customWidth="1"/>
    <col min="14594" max="14595" width="11.7109375" style="375" customWidth="1"/>
    <col min="14596" max="14596" width="14" style="375" customWidth="1"/>
    <col min="14597" max="14597" width="11.5703125" style="375" bestFit="1" customWidth="1"/>
    <col min="14598" max="14598" width="2.42578125" style="375" customWidth="1"/>
    <col min="14599" max="14848" width="11.42578125" style="375"/>
    <col min="14849" max="14849" width="92.5703125" style="375" bestFit="1" customWidth="1"/>
    <col min="14850" max="14851" width="11.7109375" style="375" customWidth="1"/>
    <col min="14852" max="14852" width="14" style="375" customWidth="1"/>
    <col min="14853" max="14853" width="11.5703125" style="375" bestFit="1" customWidth="1"/>
    <col min="14854" max="14854" width="2.42578125" style="375" customWidth="1"/>
    <col min="14855" max="15104" width="11.42578125" style="375"/>
    <col min="15105" max="15105" width="92.5703125" style="375" bestFit="1" customWidth="1"/>
    <col min="15106" max="15107" width="11.7109375" style="375" customWidth="1"/>
    <col min="15108" max="15108" width="14" style="375" customWidth="1"/>
    <col min="15109" max="15109" width="11.5703125" style="375" bestFit="1" customWidth="1"/>
    <col min="15110" max="15110" width="2.42578125" style="375" customWidth="1"/>
    <col min="15111" max="15360" width="11.42578125" style="375"/>
    <col min="15361" max="15361" width="92.5703125" style="375" bestFit="1" customWidth="1"/>
    <col min="15362" max="15363" width="11.7109375" style="375" customWidth="1"/>
    <col min="15364" max="15364" width="14" style="375" customWidth="1"/>
    <col min="15365" max="15365" width="11.5703125" style="375" bestFit="1" customWidth="1"/>
    <col min="15366" max="15366" width="2.42578125" style="375" customWidth="1"/>
    <col min="15367" max="15616" width="11.42578125" style="375"/>
    <col min="15617" max="15617" width="92.5703125" style="375" bestFit="1" customWidth="1"/>
    <col min="15618" max="15619" width="11.7109375" style="375" customWidth="1"/>
    <col min="15620" max="15620" width="14" style="375" customWidth="1"/>
    <col min="15621" max="15621" width="11.5703125" style="375" bestFit="1" customWidth="1"/>
    <col min="15622" max="15622" width="2.42578125" style="375" customWidth="1"/>
    <col min="15623" max="15872" width="11.42578125" style="375"/>
    <col min="15873" max="15873" width="92.5703125" style="375" bestFit="1" customWidth="1"/>
    <col min="15874" max="15875" width="11.7109375" style="375" customWidth="1"/>
    <col min="15876" max="15876" width="14" style="375" customWidth="1"/>
    <col min="15877" max="15877" width="11.5703125" style="375" bestFit="1" customWidth="1"/>
    <col min="15878" max="15878" width="2.42578125" style="375" customWidth="1"/>
    <col min="15879" max="16128" width="11.42578125" style="375"/>
    <col min="16129" max="16129" width="92.5703125" style="375" bestFit="1" customWidth="1"/>
    <col min="16130" max="16131" width="11.7109375" style="375" customWidth="1"/>
    <col min="16132" max="16132" width="14" style="375" customWidth="1"/>
    <col min="16133" max="16133" width="11.5703125" style="375" bestFit="1" customWidth="1"/>
    <col min="16134" max="16134" width="2.42578125" style="375" customWidth="1"/>
    <col min="16135" max="16384" width="11.42578125" style="375"/>
  </cols>
  <sheetData>
    <row r="1" spans="1:25" s="1" customFormat="1" ht="3.75" customHeight="1">
      <c r="A1" s="133"/>
      <c r="B1" s="480"/>
      <c r="C1" s="480"/>
      <c r="D1" s="480"/>
      <c r="E1" s="480"/>
    </row>
    <row r="2" spans="1:25" s="2" customFormat="1" ht="39" customHeight="1">
      <c r="A2" s="828" t="s">
        <v>548</v>
      </c>
      <c r="B2" s="828"/>
      <c r="C2" s="828"/>
      <c r="D2" s="828"/>
      <c r="E2" s="828"/>
    </row>
    <row r="3" spans="1:25" s="2" customFormat="1" ht="27" customHeight="1">
      <c r="A3" s="828" t="s">
        <v>184</v>
      </c>
      <c r="B3" s="828"/>
      <c r="C3" s="828"/>
      <c r="D3" s="828"/>
      <c r="E3" s="828"/>
    </row>
    <row r="4" spans="1:25" s="2" customFormat="1" ht="27" customHeight="1">
      <c r="A4" s="828" t="s">
        <v>923</v>
      </c>
      <c r="B4" s="828"/>
      <c r="C4" s="828"/>
      <c r="D4" s="828"/>
      <c r="E4" s="828"/>
    </row>
    <row r="5" spans="1:25" s="3" customFormat="1" ht="39" customHeight="1">
      <c r="A5" s="849" t="s">
        <v>736</v>
      </c>
      <c r="B5" s="849"/>
      <c r="C5" s="849"/>
      <c r="D5" s="849"/>
      <c r="E5" s="849"/>
    </row>
    <row r="6" spans="1:25" ht="6" customHeight="1">
      <c r="A6" s="107"/>
    </row>
    <row r="7" spans="1:25" ht="6" customHeight="1">
      <c r="A7" s="241"/>
      <c r="B7" s="481"/>
      <c r="C7" s="242"/>
      <c r="D7" s="481"/>
      <c r="E7" s="242"/>
      <c r="F7" s="150"/>
      <c r="G7" s="17"/>
      <c r="H7" s="17"/>
      <c r="I7" s="17"/>
      <c r="J7" s="17"/>
      <c r="K7" s="17"/>
    </row>
    <row r="8" spans="1:25" ht="43.5" customHeight="1">
      <c r="A8" s="243" t="s">
        <v>932</v>
      </c>
      <c r="B8" s="668" t="s">
        <v>551</v>
      </c>
      <c r="C8" s="668" t="s">
        <v>550</v>
      </c>
      <c r="D8" s="669" t="s">
        <v>43</v>
      </c>
      <c r="E8" s="670" t="s">
        <v>11</v>
      </c>
      <c r="F8" s="150"/>
      <c r="X8" s="375">
        <v>1</v>
      </c>
      <c r="Y8" s="375">
        <v>1</v>
      </c>
    </row>
    <row r="9" spans="1:25" ht="33" customHeight="1">
      <c r="A9" s="244" t="s">
        <v>13</v>
      </c>
      <c r="B9" s="114">
        <v>0</v>
      </c>
      <c r="C9" s="114">
        <v>18876.594239999999</v>
      </c>
      <c r="D9" s="114">
        <v>18876.594239999999</v>
      </c>
      <c r="E9" s="115">
        <v>4.8358642190974117E-3</v>
      </c>
      <c r="F9" s="150"/>
      <c r="G9" s="17"/>
      <c r="H9" s="17"/>
      <c r="I9" s="17"/>
      <c r="J9" s="17"/>
      <c r="K9" s="17"/>
    </row>
    <row r="10" spans="1:25" ht="33" customHeight="1">
      <c r="A10" s="244" t="s">
        <v>14</v>
      </c>
      <c r="B10" s="114">
        <v>0</v>
      </c>
      <c r="C10" s="114">
        <v>0</v>
      </c>
      <c r="D10" s="114">
        <v>0</v>
      </c>
      <c r="E10" s="115">
        <v>0</v>
      </c>
      <c r="F10" s="150"/>
      <c r="G10" s="17"/>
      <c r="H10" s="17"/>
      <c r="I10" s="17"/>
      <c r="J10" s="17"/>
      <c r="K10" s="17"/>
    </row>
    <row r="11" spans="1:25" ht="33" customHeight="1">
      <c r="A11" s="244" t="s">
        <v>15</v>
      </c>
      <c r="B11" s="114">
        <v>0</v>
      </c>
      <c r="C11" s="114">
        <v>0</v>
      </c>
      <c r="D11" s="114">
        <v>0</v>
      </c>
      <c r="E11" s="115">
        <v>0</v>
      </c>
      <c r="F11" s="150"/>
      <c r="G11" s="17"/>
      <c r="H11" s="17"/>
      <c r="I11" s="17"/>
      <c r="J11" s="17"/>
      <c r="K11" s="17"/>
    </row>
    <row r="12" spans="1:25" ht="33" customHeight="1">
      <c r="A12" s="244" t="s">
        <v>16</v>
      </c>
      <c r="B12" s="114">
        <v>0</v>
      </c>
      <c r="C12" s="114">
        <v>0</v>
      </c>
      <c r="D12" s="114">
        <v>0</v>
      </c>
      <c r="E12" s="115">
        <v>0</v>
      </c>
      <c r="F12" s="150"/>
      <c r="G12" s="17"/>
      <c r="H12" s="17"/>
      <c r="I12" s="17"/>
      <c r="J12" s="17"/>
      <c r="K12" s="17"/>
    </row>
    <row r="13" spans="1:25" ht="33" customHeight="1">
      <c r="A13" s="244" t="s">
        <v>33</v>
      </c>
      <c r="B13" s="114">
        <v>0</v>
      </c>
      <c r="C13" s="114">
        <v>6786.4875999999995</v>
      </c>
      <c r="D13" s="114">
        <v>6786.4875999999995</v>
      </c>
      <c r="E13" s="115">
        <v>1.7385833557117486E-3</v>
      </c>
      <c r="F13" s="150"/>
      <c r="G13" s="17"/>
      <c r="H13" s="17"/>
      <c r="I13" s="17"/>
      <c r="J13" s="17"/>
      <c r="K13" s="17"/>
    </row>
    <row r="14" spans="1:25" ht="33" customHeight="1">
      <c r="A14" s="244" t="s">
        <v>34</v>
      </c>
      <c r="B14" s="114">
        <v>74683.584920000008</v>
      </c>
      <c r="C14" s="114">
        <v>204788.10459</v>
      </c>
      <c r="D14" s="114">
        <v>279471.68951</v>
      </c>
      <c r="E14" s="115">
        <v>7.1595920660744702E-2</v>
      </c>
      <c r="F14" s="150"/>
      <c r="G14" s="17"/>
      <c r="H14" s="17"/>
      <c r="I14" s="17"/>
      <c r="J14" s="17"/>
      <c r="K14" s="17"/>
    </row>
    <row r="15" spans="1:25" ht="33" customHeight="1">
      <c r="A15" s="244" t="s">
        <v>35</v>
      </c>
      <c r="B15" s="114">
        <v>2672.0376299999998</v>
      </c>
      <c r="C15" s="114">
        <v>0</v>
      </c>
      <c r="D15" s="114">
        <v>2672.0376299999998</v>
      </c>
      <c r="E15" s="115">
        <v>6.8453085353806112E-4</v>
      </c>
      <c r="F15" s="150"/>
      <c r="G15" s="17"/>
      <c r="H15" s="17"/>
      <c r="I15" s="17"/>
      <c r="J15" s="17"/>
      <c r="K15" s="17"/>
    </row>
    <row r="16" spans="1:25" ht="33" customHeight="1">
      <c r="A16" s="244" t="s">
        <v>185</v>
      </c>
      <c r="B16" s="114">
        <v>26222.696680000001</v>
      </c>
      <c r="C16" s="114">
        <v>11905.04182</v>
      </c>
      <c r="D16" s="114">
        <v>38127.738499999999</v>
      </c>
      <c r="E16" s="115">
        <v>9.7676818192418188E-3</v>
      </c>
      <c r="F16" s="150"/>
      <c r="G16" s="17"/>
      <c r="H16" s="17"/>
      <c r="I16" s="17"/>
      <c r="J16" s="17"/>
      <c r="K16" s="17"/>
    </row>
    <row r="17" spans="1:11" ht="33" customHeight="1">
      <c r="A17" s="244" t="s">
        <v>36</v>
      </c>
      <c r="B17" s="114">
        <v>0</v>
      </c>
      <c r="C17" s="114">
        <v>0</v>
      </c>
      <c r="D17" s="114">
        <v>0</v>
      </c>
      <c r="E17" s="115">
        <v>0</v>
      </c>
      <c r="F17" s="150"/>
      <c r="G17" s="17"/>
      <c r="H17" s="17"/>
      <c r="I17" s="17"/>
      <c r="J17" s="17"/>
      <c r="K17" s="17"/>
    </row>
    <row r="18" spans="1:11" ht="33" customHeight="1">
      <c r="A18" s="244" t="s">
        <v>37</v>
      </c>
      <c r="B18" s="114">
        <v>0</v>
      </c>
      <c r="C18" s="114">
        <v>0</v>
      </c>
      <c r="D18" s="114">
        <v>0</v>
      </c>
      <c r="E18" s="115">
        <v>0</v>
      </c>
      <c r="F18" s="150"/>
      <c r="G18" s="17"/>
      <c r="H18" s="17"/>
      <c r="I18" s="17"/>
      <c r="J18" s="17"/>
      <c r="K18" s="17"/>
    </row>
    <row r="19" spans="1:11" ht="33" customHeight="1">
      <c r="A19" s="244" t="s">
        <v>38</v>
      </c>
      <c r="B19" s="114">
        <v>0</v>
      </c>
      <c r="C19" s="114">
        <v>0</v>
      </c>
      <c r="D19" s="114">
        <v>0</v>
      </c>
      <c r="E19" s="115">
        <v>0</v>
      </c>
      <c r="F19" s="150"/>
      <c r="G19" s="17"/>
      <c r="H19" s="17"/>
      <c r="I19" s="17"/>
      <c r="J19" s="17"/>
      <c r="K19" s="17"/>
    </row>
    <row r="20" spans="1:11" ht="33" customHeight="1">
      <c r="A20" s="244" t="s">
        <v>21</v>
      </c>
      <c r="B20" s="114">
        <v>718203.02428000001</v>
      </c>
      <c r="C20" s="114">
        <v>85460.008669999996</v>
      </c>
      <c r="D20" s="114">
        <v>803663.03295000002</v>
      </c>
      <c r="E20" s="115">
        <v>0.20588487816402889</v>
      </c>
      <c r="F20" s="150"/>
      <c r="G20" s="17"/>
      <c r="H20" s="17"/>
      <c r="I20" s="17"/>
      <c r="J20" s="17"/>
      <c r="K20" s="17"/>
    </row>
    <row r="21" spans="1:11" ht="33" customHeight="1">
      <c r="A21" s="244" t="s">
        <v>22</v>
      </c>
      <c r="B21" s="114">
        <v>141502.24906999999</v>
      </c>
      <c r="C21" s="114">
        <v>9918.4296799999993</v>
      </c>
      <c r="D21" s="114">
        <v>151420.67874999999</v>
      </c>
      <c r="E21" s="115">
        <v>3.8791417195741383E-2</v>
      </c>
      <c r="F21" s="150"/>
      <c r="G21" s="17"/>
      <c r="H21" s="17"/>
      <c r="I21" s="17"/>
      <c r="J21" s="17"/>
      <c r="K21" s="17"/>
    </row>
    <row r="22" spans="1:11" ht="33" customHeight="1">
      <c r="A22" s="244" t="s">
        <v>23</v>
      </c>
      <c r="B22" s="114">
        <v>572030.82507000002</v>
      </c>
      <c r="C22" s="114">
        <v>391475.06451999996</v>
      </c>
      <c r="D22" s="114">
        <v>963505.88959000004</v>
      </c>
      <c r="E22" s="115">
        <v>0.24683391490635245</v>
      </c>
      <c r="F22" s="150"/>
      <c r="G22" s="17"/>
      <c r="H22" s="17"/>
      <c r="I22" s="17"/>
      <c r="J22" s="17"/>
      <c r="K22" s="17"/>
    </row>
    <row r="23" spans="1:11" ht="33" customHeight="1">
      <c r="A23" s="244" t="s">
        <v>24</v>
      </c>
      <c r="B23" s="114">
        <v>0</v>
      </c>
      <c r="C23" s="114">
        <v>0</v>
      </c>
      <c r="D23" s="114">
        <v>0</v>
      </c>
      <c r="E23" s="115">
        <v>0</v>
      </c>
      <c r="F23" s="150"/>
      <c r="G23" s="17"/>
      <c r="H23" s="17"/>
      <c r="I23" s="17"/>
      <c r="J23" s="17"/>
      <c r="K23" s="17"/>
    </row>
    <row r="24" spans="1:11" ht="33" customHeight="1">
      <c r="A24" s="244" t="s">
        <v>25</v>
      </c>
      <c r="B24" s="114">
        <v>0</v>
      </c>
      <c r="C24" s="114">
        <v>0</v>
      </c>
      <c r="D24" s="114">
        <v>0</v>
      </c>
      <c r="E24" s="115">
        <v>0</v>
      </c>
      <c r="F24" s="150"/>
      <c r="G24" s="17"/>
      <c r="H24" s="17"/>
      <c r="I24" s="17"/>
      <c r="J24" s="17"/>
      <c r="K24" s="17"/>
    </row>
    <row r="25" spans="1:11" ht="33" customHeight="1">
      <c r="A25" s="244" t="s">
        <v>26</v>
      </c>
      <c r="B25" s="114">
        <v>0</v>
      </c>
      <c r="C25" s="114">
        <v>0</v>
      </c>
      <c r="D25" s="114">
        <v>0</v>
      </c>
      <c r="E25" s="115">
        <v>0</v>
      </c>
      <c r="F25" s="150"/>
      <c r="G25" s="17"/>
      <c r="H25" s="17"/>
      <c r="I25" s="17"/>
      <c r="J25" s="17"/>
      <c r="K25" s="17"/>
    </row>
    <row r="26" spans="1:11" ht="33" customHeight="1">
      <c r="A26" s="244" t="s">
        <v>27</v>
      </c>
      <c r="B26" s="114">
        <v>0</v>
      </c>
      <c r="C26" s="114">
        <v>0</v>
      </c>
      <c r="D26" s="114">
        <v>0</v>
      </c>
      <c r="E26" s="115">
        <v>0</v>
      </c>
      <c r="F26" s="150"/>
      <c r="G26" s="17"/>
      <c r="H26" s="17"/>
      <c r="I26" s="17"/>
      <c r="J26" s="17"/>
      <c r="K26" s="17"/>
    </row>
    <row r="27" spans="1:11" ht="33" customHeight="1">
      <c r="A27" s="244" t="s">
        <v>28</v>
      </c>
      <c r="B27" s="114">
        <v>534966.60996000003</v>
      </c>
      <c r="C27" s="114">
        <v>9578.3963899999999</v>
      </c>
      <c r="D27" s="114">
        <v>544545.00635000004</v>
      </c>
      <c r="E27" s="115">
        <v>0.13950322173668434</v>
      </c>
      <c r="F27" s="150"/>
      <c r="G27" s="17"/>
      <c r="H27" s="17"/>
      <c r="I27" s="17"/>
      <c r="J27" s="17"/>
      <c r="K27" s="17"/>
    </row>
    <row r="28" spans="1:11" ht="33" customHeight="1">
      <c r="A28" s="244" t="s">
        <v>186</v>
      </c>
      <c r="B28" s="114">
        <v>278782.47094999999</v>
      </c>
      <c r="C28" s="114">
        <v>30270.101500000001</v>
      </c>
      <c r="D28" s="114">
        <v>309052.57244999998</v>
      </c>
      <c r="E28" s="115">
        <v>7.9174042622794941E-2</v>
      </c>
      <c r="F28" s="150"/>
      <c r="G28" s="17"/>
      <c r="H28" s="17"/>
      <c r="I28" s="17"/>
      <c r="J28" s="17"/>
      <c r="K28" s="17"/>
    </row>
    <row r="29" spans="1:11" ht="33" customHeight="1">
      <c r="A29" s="244" t="s">
        <v>29</v>
      </c>
      <c r="B29" s="114">
        <v>7316.0547699999997</v>
      </c>
      <c r="C29" s="114">
        <v>0</v>
      </c>
      <c r="D29" s="114">
        <v>7316.0547699999997</v>
      </c>
      <c r="E29" s="115">
        <v>1.8742495090682176E-3</v>
      </c>
      <c r="F29" s="150"/>
      <c r="G29" s="17"/>
      <c r="H29" s="17"/>
      <c r="I29" s="17"/>
      <c r="J29" s="17"/>
      <c r="K29" s="17"/>
    </row>
    <row r="30" spans="1:11" ht="33" customHeight="1">
      <c r="A30" s="244" t="s">
        <v>17</v>
      </c>
      <c r="B30" s="114">
        <v>212524.59874000002</v>
      </c>
      <c r="C30" s="114">
        <v>94366.415349999996</v>
      </c>
      <c r="D30" s="114">
        <v>306891.01409000001</v>
      </c>
      <c r="E30" s="115">
        <v>7.8620287925431978E-2</v>
      </c>
      <c r="F30" s="150"/>
      <c r="G30" s="17"/>
      <c r="H30" s="17"/>
      <c r="I30" s="17"/>
      <c r="J30" s="17"/>
      <c r="K30" s="17"/>
    </row>
    <row r="31" spans="1:11" ht="33" customHeight="1">
      <c r="A31" s="244" t="s">
        <v>18</v>
      </c>
      <c r="B31" s="114">
        <v>11268.232619999999</v>
      </c>
      <c r="C31" s="114">
        <v>496.74221999999997</v>
      </c>
      <c r="D31" s="114">
        <v>11764.974839999999</v>
      </c>
      <c r="E31" s="115">
        <v>3.0139875945830201E-3</v>
      </c>
      <c r="F31" s="150"/>
      <c r="G31" s="17"/>
      <c r="H31" s="17"/>
      <c r="I31" s="17"/>
      <c r="J31" s="17"/>
      <c r="K31" s="17"/>
    </row>
    <row r="32" spans="1:11" ht="37.5" customHeight="1">
      <c r="A32" s="245" t="s">
        <v>187</v>
      </c>
      <c r="B32" s="114">
        <v>0</v>
      </c>
      <c r="C32" s="114">
        <v>0</v>
      </c>
      <c r="D32" s="114">
        <v>0</v>
      </c>
      <c r="E32" s="115">
        <v>0</v>
      </c>
      <c r="F32" s="150"/>
      <c r="G32" s="17"/>
      <c r="H32" s="17"/>
      <c r="I32" s="17"/>
      <c r="J32" s="17"/>
      <c r="K32" s="17"/>
    </row>
    <row r="33" spans="1:11" ht="33" customHeight="1">
      <c r="A33" s="244" t="s">
        <v>188</v>
      </c>
      <c r="B33" s="114">
        <v>21590.777109999999</v>
      </c>
      <c r="C33" s="114">
        <v>7096.0507500000003</v>
      </c>
      <c r="D33" s="114">
        <v>28686.827859999998</v>
      </c>
      <c r="E33" s="115">
        <v>7.3490801700667784E-3</v>
      </c>
      <c r="F33" s="150"/>
      <c r="G33" s="17"/>
      <c r="H33" s="17"/>
      <c r="I33" s="17"/>
      <c r="J33" s="17"/>
      <c r="K33" s="17"/>
    </row>
    <row r="34" spans="1:11" ht="40.5" customHeight="1">
      <c r="A34" s="245" t="s">
        <v>20</v>
      </c>
      <c r="B34" s="114">
        <v>42.749420000000001</v>
      </c>
      <c r="C34" s="114">
        <v>0</v>
      </c>
      <c r="D34" s="114">
        <v>42.749420000000001</v>
      </c>
      <c r="E34" s="115">
        <v>1.0951678461525658E-5</v>
      </c>
      <c r="F34" s="150"/>
      <c r="G34" s="17"/>
      <c r="H34" s="17"/>
      <c r="I34" s="17"/>
      <c r="J34" s="17"/>
      <c r="K34" s="17"/>
    </row>
    <row r="35" spans="1:11" ht="33" customHeight="1">
      <c r="A35" s="244" t="s">
        <v>30</v>
      </c>
      <c r="B35" s="114">
        <v>223289.57321</v>
      </c>
      <c r="C35" s="114">
        <v>19197.76368</v>
      </c>
      <c r="D35" s="114">
        <v>242487.33689000001</v>
      </c>
      <c r="E35" s="115">
        <v>6.2121154967972173E-2</v>
      </c>
      <c r="F35" s="150"/>
      <c r="G35" s="17"/>
      <c r="H35" s="17"/>
      <c r="I35" s="17"/>
      <c r="J35" s="17"/>
      <c r="K35" s="17"/>
    </row>
    <row r="36" spans="1:11" ht="33" customHeight="1">
      <c r="A36" s="244" t="s">
        <v>31</v>
      </c>
      <c r="B36" s="114">
        <v>48502.09231</v>
      </c>
      <c r="C36" s="114">
        <v>349.37908000000004</v>
      </c>
      <c r="D36" s="114">
        <v>48851.471389999999</v>
      </c>
      <c r="E36" s="115">
        <v>1.251492083484875E-2</v>
      </c>
      <c r="F36" s="150"/>
      <c r="G36" s="17"/>
      <c r="H36" s="17"/>
      <c r="I36" s="17"/>
      <c r="J36" s="17"/>
      <c r="K36" s="17"/>
    </row>
    <row r="37" spans="1:11" s="140" customFormat="1" ht="54" customHeight="1">
      <c r="A37" s="246" t="s">
        <v>32</v>
      </c>
      <c r="B37" s="139">
        <v>112065.23556</v>
      </c>
      <c r="C37" s="139">
        <v>27230.890299999999</v>
      </c>
      <c r="D37" s="139">
        <v>139296.12586</v>
      </c>
      <c r="E37" s="463">
        <v>3.5685311785631925E-2</v>
      </c>
      <c r="F37" s="247"/>
      <c r="G37" s="248"/>
      <c r="H37" s="248"/>
      <c r="I37" s="248"/>
      <c r="J37" s="248"/>
      <c r="K37" s="248"/>
    </row>
    <row r="38" spans="1:11" s="140" customFormat="1" ht="35.25" customHeight="1">
      <c r="A38" s="755" t="s">
        <v>745</v>
      </c>
      <c r="B38" s="671">
        <v>2985662.8122999999</v>
      </c>
      <c r="C38" s="671">
        <v>917795.47038999991</v>
      </c>
      <c r="D38" s="671">
        <v>3903458.2826899998</v>
      </c>
      <c r="E38" s="672">
        <v>1</v>
      </c>
      <c r="F38" s="247"/>
      <c r="G38" s="248"/>
      <c r="H38" s="248"/>
      <c r="I38" s="248"/>
      <c r="J38" s="248"/>
      <c r="K38" s="248"/>
    </row>
    <row r="39" spans="1:11" ht="36" customHeight="1">
      <c r="A39" s="250" t="s">
        <v>40</v>
      </c>
      <c r="B39" s="115">
        <v>0.76487632147626872</v>
      </c>
      <c r="C39" s="115">
        <v>0.23512367852373134</v>
      </c>
      <c r="D39" s="115">
        <v>1</v>
      </c>
      <c r="E39" s="115"/>
      <c r="G39" s="17"/>
      <c r="H39" s="17"/>
      <c r="I39" s="17"/>
      <c r="J39" s="17"/>
      <c r="K39" s="17"/>
    </row>
    <row r="40" spans="1:11" ht="9" customHeight="1" thickBot="1">
      <c r="A40" s="143"/>
      <c r="B40" s="469"/>
      <c r="C40" s="145"/>
      <c r="D40" s="470"/>
      <c r="E40" s="663"/>
      <c r="F40" s="17"/>
      <c r="G40" s="17"/>
      <c r="H40" s="17"/>
      <c r="I40" s="17"/>
      <c r="J40" s="17"/>
      <c r="K40" s="17"/>
    </row>
    <row r="41" spans="1:11" ht="26.25" customHeight="1" thickTop="1">
      <c r="A41" s="434" t="s">
        <v>737</v>
      </c>
      <c r="B41" s="471"/>
      <c r="C41" s="148"/>
      <c r="D41" s="148"/>
      <c r="E41" s="148"/>
      <c r="F41" s="17"/>
      <c r="G41" s="17"/>
      <c r="H41" s="17"/>
      <c r="I41" s="17"/>
      <c r="J41" s="17"/>
      <c r="K41" s="17"/>
    </row>
    <row r="42" spans="1:11" ht="13.5" customHeight="1">
      <c r="A42" s="251"/>
      <c r="B42" s="465"/>
      <c r="C42" s="18"/>
      <c r="D42" s="18"/>
      <c r="E42" s="148"/>
      <c r="F42" s="17"/>
      <c r="G42" s="17"/>
      <c r="H42" s="17"/>
      <c r="I42" s="17"/>
      <c r="J42" s="17"/>
      <c r="K42" s="17"/>
    </row>
    <row r="43" spans="1:11" ht="13.5" customHeight="1">
      <c r="A43" s="251"/>
      <c r="B43" s="465"/>
      <c r="C43" s="18"/>
      <c r="D43" s="18"/>
      <c r="E43" s="148"/>
      <c r="F43" s="17"/>
      <c r="G43" s="17"/>
      <c r="H43" s="17"/>
      <c r="I43" s="17"/>
      <c r="J43" s="17"/>
      <c r="K43" s="17"/>
    </row>
    <row r="44" spans="1:11" ht="9" customHeight="1">
      <c r="A44" s="251"/>
      <c r="B44" s="465"/>
      <c r="C44" s="18"/>
      <c r="D44" s="18"/>
      <c r="E44" s="148"/>
      <c r="F44" s="17"/>
      <c r="G44" s="17"/>
      <c r="H44" s="17"/>
      <c r="I44" s="17"/>
      <c r="J44" s="17"/>
      <c r="K44" s="17"/>
    </row>
    <row r="45" spans="1:11" ht="9" customHeight="1">
      <c r="A45" s="104"/>
      <c r="B45" s="465"/>
      <c r="C45" s="18"/>
      <c r="D45" s="18"/>
      <c r="E45" s="148"/>
      <c r="F45" s="17"/>
      <c r="G45" s="17"/>
      <c r="H45" s="17"/>
      <c r="I45" s="17"/>
      <c r="J45" s="17"/>
      <c r="K45" s="17"/>
    </row>
    <row r="46" spans="1:11" ht="9" customHeight="1">
      <c r="A46" s="104"/>
      <c r="B46" s="465"/>
      <c r="C46" s="18"/>
      <c r="D46" s="18"/>
      <c r="E46" s="148"/>
      <c r="F46" s="17"/>
      <c r="G46" s="17"/>
      <c r="H46" s="17"/>
      <c r="I46" s="17"/>
      <c r="J46" s="17"/>
      <c r="K46" s="17"/>
    </row>
    <row r="47" spans="1:11" ht="9" customHeight="1">
      <c r="A47" s="104"/>
      <c r="B47" s="465"/>
      <c r="C47" s="18"/>
      <c r="D47" s="18"/>
      <c r="E47" s="148"/>
      <c r="F47" s="17"/>
      <c r="G47" s="17"/>
      <c r="H47" s="17"/>
      <c r="I47" s="17"/>
      <c r="J47" s="17"/>
      <c r="K47" s="17"/>
    </row>
    <row r="48" spans="1:11" ht="9" customHeight="1">
      <c r="A48" s="104"/>
      <c r="B48" s="465"/>
      <c r="C48" s="18"/>
      <c r="D48" s="18"/>
      <c r="E48" s="148"/>
      <c r="F48" s="17"/>
      <c r="G48" s="17"/>
      <c r="H48" s="17"/>
      <c r="I48" s="17"/>
      <c r="J48" s="17"/>
      <c r="K48" s="17"/>
    </row>
    <row r="49" spans="1:11" ht="9" customHeight="1">
      <c r="A49" s="104"/>
      <c r="B49" s="465"/>
      <c r="C49" s="18"/>
      <c r="D49" s="18"/>
      <c r="E49" s="148"/>
      <c r="F49" s="17"/>
      <c r="G49" s="17"/>
      <c r="H49" s="17"/>
      <c r="I49" s="17"/>
      <c r="J49" s="17"/>
      <c r="K49" s="17"/>
    </row>
    <row r="50" spans="1:11" ht="9" customHeight="1">
      <c r="A50" s="252"/>
      <c r="B50" s="465"/>
      <c r="C50" s="18"/>
      <c r="D50" s="18"/>
      <c r="E50" s="148"/>
      <c r="F50" s="17"/>
      <c r="G50" s="17"/>
      <c r="H50" s="17"/>
      <c r="I50" s="17"/>
      <c r="J50" s="17"/>
      <c r="K50" s="17"/>
    </row>
    <row r="51" spans="1:11" ht="9" customHeight="1">
      <c r="A51" s="16"/>
      <c r="B51" s="465"/>
      <c r="C51" s="18"/>
      <c r="D51" s="18"/>
      <c r="E51" s="148"/>
      <c r="F51" s="17"/>
      <c r="G51" s="17"/>
      <c r="H51" s="17"/>
      <c r="I51" s="17"/>
      <c r="J51" s="17"/>
      <c r="K51" s="17"/>
    </row>
    <row r="52" spans="1:11" ht="9" customHeight="1">
      <c r="B52" s="465"/>
      <c r="C52" s="18"/>
      <c r="D52" s="18"/>
      <c r="E52" s="148"/>
      <c r="F52" s="149"/>
      <c r="G52" s="149"/>
      <c r="H52" s="17"/>
      <c r="I52" s="17"/>
      <c r="J52" s="17"/>
      <c r="K52" s="17"/>
    </row>
    <row r="53" spans="1:11" ht="9" customHeight="1">
      <c r="B53" s="465"/>
      <c r="C53" s="18"/>
      <c r="D53" s="18"/>
      <c r="E53" s="148"/>
      <c r="F53" s="17"/>
      <c r="G53" s="17"/>
      <c r="H53" s="17"/>
      <c r="I53" s="17"/>
      <c r="J53" s="17"/>
      <c r="K53" s="17"/>
    </row>
    <row r="54" spans="1:11" ht="9" customHeight="1">
      <c r="A54" s="16"/>
      <c r="B54" s="465"/>
      <c r="C54" s="18"/>
      <c r="D54" s="18"/>
      <c r="E54" s="148"/>
      <c r="F54" s="17"/>
      <c r="G54" s="17"/>
      <c r="H54" s="17"/>
      <c r="I54" s="17"/>
      <c r="J54" s="17"/>
      <c r="K54" s="17"/>
    </row>
    <row r="55" spans="1:11" ht="9" customHeight="1">
      <c r="A55" s="129"/>
      <c r="C55" s="18"/>
      <c r="D55" s="464"/>
      <c r="E55" s="148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64"/>
      <c r="E56" s="148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64"/>
      <c r="E57" s="148"/>
      <c r="F57" s="17"/>
      <c r="G57" s="17"/>
      <c r="H57" s="17"/>
      <c r="I57" s="17"/>
      <c r="J57" s="17"/>
      <c r="K57" s="17"/>
    </row>
    <row r="58" spans="1:11" ht="9" customHeight="1">
      <c r="A58" s="16"/>
      <c r="B58" s="472"/>
      <c r="C58" s="18"/>
      <c r="D58" s="464"/>
      <c r="E58" s="148"/>
      <c r="F58" s="17"/>
      <c r="G58" s="17"/>
      <c r="H58" s="17"/>
      <c r="I58" s="17"/>
      <c r="J58" s="17"/>
      <c r="K58" s="17"/>
    </row>
    <row r="59" spans="1:11" ht="9" customHeight="1">
      <c r="A59" s="16"/>
      <c r="B59" s="472"/>
      <c r="C59" s="18"/>
      <c r="D59" s="464"/>
      <c r="E59" s="148"/>
      <c r="F59" s="17"/>
      <c r="G59" s="17"/>
      <c r="H59" s="17"/>
      <c r="I59" s="17"/>
      <c r="J59" s="17"/>
      <c r="K59" s="17"/>
    </row>
    <row r="60" spans="1:11" ht="9" customHeight="1">
      <c r="A60" s="16"/>
      <c r="B60" s="472"/>
      <c r="C60" s="18"/>
      <c r="D60" s="464"/>
      <c r="E60" s="148"/>
      <c r="F60" s="17"/>
      <c r="G60" s="17"/>
      <c r="H60" s="17"/>
      <c r="I60" s="17"/>
      <c r="J60" s="17"/>
      <c r="K60" s="17"/>
    </row>
    <row r="61" spans="1:11" ht="9" customHeight="1">
      <c r="A61" s="126"/>
      <c r="B61" s="472"/>
      <c r="C61" s="18"/>
      <c r="D61" s="464"/>
      <c r="E61" s="148"/>
      <c r="F61" s="17"/>
      <c r="G61" s="17"/>
      <c r="H61" s="17"/>
      <c r="I61" s="17"/>
      <c r="J61" s="17"/>
      <c r="K61" s="17"/>
    </row>
    <row r="62" spans="1:11" ht="9" customHeight="1">
      <c r="A62" s="16"/>
      <c r="B62" s="472"/>
      <c r="C62" s="18"/>
      <c r="D62" s="464"/>
      <c r="E62" s="148"/>
      <c r="F62" s="17"/>
      <c r="G62" s="17"/>
      <c r="H62" s="17"/>
      <c r="I62" s="17"/>
      <c r="J62" s="17"/>
      <c r="K62" s="17"/>
    </row>
    <row r="63" spans="1:11" ht="9" customHeight="1">
      <c r="A63" s="16"/>
      <c r="B63" s="472"/>
      <c r="C63" s="18"/>
      <c r="D63" s="464"/>
      <c r="E63" s="148"/>
      <c r="F63" s="17"/>
      <c r="G63" s="17"/>
      <c r="H63" s="17"/>
      <c r="I63" s="17"/>
      <c r="J63" s="17"/>
      <c r="K63" s="17"/>
    </row>
    <row r="64" spans="1:11" ht="9" customHeight="1">
      <c r="A64" s="16"/>
      <c r="B64" s="472"/>
      <c r="C64" s="18"/>
      <c r="D64" s="464"/>
      <c r="E64" s="148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64"/>
      <c r="E65" s="148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64"/>
      <c r="E66" s="148"/>
      <c r="F66" s="17"/>
      <c r="G66" s="17"/>
      <c r="H66" s="17"/>
      <c r="I66" s="17"/>
      <c r="J66" s="17"/>
      <c r="K66" s="17"/>
    </row>
    <row r="67" spans="1:11" ht="9" customHeight="1">
      <c r="A67" s="126"/>
      <c r="C67" s="18"/>
      <c r="D67" s="464"/>
      <c r="E67" s="148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64"/>
      <c r="E68" s="148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64"/>
      <c r="E69" s="148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64"/>
      <c r="E70" s="148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64"/>
      <c r="E71" s="148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64"/>
      <c r="E72" s="148"/>
      <c r="F72" s="17"/>
      <c r="G72" s="17"/>
      <c r="H72" s="17"/>
      <c r="I72" s="17"/>
      <c r="J72" s="17"/>
      <c r="K72" s="17"/>
    </row>
    <row r="73" spans="1:11" ht="9" customHeight="1">
      <c r="A73" s="126"/>
      <c r="C73" s="18"/>
      <c r="D73" s="464"/>
      <c r="E73" s="148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64"/>
      <c r="E74" s="148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64"/>
      <c r="E75" s="148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64"/>
      <c r="E76" s="148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64"/>
      <c r="E77" s="148"/>
      <c r="F77" s="17"/>
      <c r="G77" s="17"/>
      <c r="H77" s="17"/>
      <c r="I77" s="17"/>
      <c r="J77" s="17"/>
      <c r="K77" s="17"/>
    </row>
    <row r="78" spans="1:11" ht="9" customHeight="1">
      <c r="A78" s="126"/>
      <c r="C78" s="18"/>
      <c r="D78" s="464"/>
      <c r="E78" s="148"/>
      <c r="F78" s="17"/>
      <c r="G78" s="17"/>
      <c r="H78" s="17"/>
      <c r="I78" s="17"/>
      <c r="J78" s="17"/>
      <c r="K78" s="17"/>
    </row>
    <row r="79" spans="1:11" ht="9" customHeight="1">
      <c r="A79" s="127"/>
      <c r="C79" s="18"/>
      <c r="D79" s="464"/>
      <c r="E79" s="148"/>
      <c r="F79" s="17"/>
      <c r="G79" s="17"/>
      <c r="H79" s="17"/>
      <c r="I79" s="17"/>
      <c r="J79" s="17"/>
      <c r="K79" s="17"/>
    </row>
    <row r="80" spans="1:11" ht="9" customHeight="1">
      <c r="A80" s="127"/>
      <c r="C80" s="18"/>
      <c r="D80" s="464"/>
      <c r="E80" s="148"/>
      <c r="F80" s="17"/>
      <c r="G80" s="17"/>
      <c r="H80" s="17"/>
      <c r="I80" s="17"/>
      <c r="J80" s="17"/>
      <c r="K80" s="17"/>
    </row>
    <row r="81" spans="1:11" ht="9" customHeight="1">
      <c r="A81" s="127"/>
      <c r="C81" s="18"/>
      <c r="D81" s="464"/>
      <c r="E81" s="148"/>
      <c r="F81" s="17"/>
      <c r="G81" s="17"/>
      <c r="H81" s="17"/>
      <c r="I81" s="17"/>
      <c r="J81" s="17"/>
      <c r="K81" s="17"/>
    </row>
    <row r="82" spans="1:11" ht="9" customHeight="1">
      <c r="A82" s="127"/>
      <c r="C82" s="18"/>
      <c r="D82" s="464"/>
      <c r="E82" s="148"/>
      <c r="F82" s="17"/>
      <c r="G82" s="17"/>
      <c r="H82" s="17"/>
      <c r="I82" s="17"/>
      <c r="J82" s="17"/>
      <c r="K82" s="17"/>
    </row>
    <row r="83" spans="1:11" ht="9" customHeight="1">
      <c r="A83" s="128"/>
      <c r="C83" s="18"/>
      <c r="D83" s="464"/>
      <c r="E83" s="148"/>
      <c r="F83" s="17"/>
      <c r="G83" s="17"/>
      <c r="H83" s="17"/>
      <c r="I83" s="17"/>
      <c r="J83" s="17"/>
      <c r="K83" s="17"/>
    </row>
    <row r="84" spans="1:11" ht="9" customHeight="1">
      <c r="A84" s="128"/>
      <c r="C84" s="18"/>
      <c r="D84" s="464"/>
      <c r="E84" s="148"/>
      <c r="F84" s="17"/>
      <c r="G84" s="17"/>
      <c r="H84" s="17"/>
      <c r="I84" s="17"/>
      <c r="J84" s="17"/>
      <c r="K84" s="17"/>
    </row>
    <row r="85" spans="1:11" ht="9" customHeight="1">
      <c r="A85" s="129"/>
      <c r="C85" s="18"/>
      <c r="D85" s="464"/>
      <c r="E85" s="148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64"/>
      <c r="E86" s="148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64"/>
      <c r="E87" s="148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64"/>
      <c r="E88" s="148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64"/>
      <c r="E89" s="148"/>
      <c r="F89" s="17"/>
      <c r="G89" s="17"/>
      <c r="H89" s="17"/>
      <c r="I89" s="17"/>
      <c r="J89" s="17"/>
      <c r="K89" s="17"/>
    </row>
    <row r="90" spans="1:11" ht="9" customHeight="1">
      <c r="A90" s="127"/>
      <c r="C90" s="18"/>
      <c r="D90" s="464"/>
      <c r="E90" s="148"/>
      <c r="F90" s="17"/>
      <c r="G90" s="17"/>
      <c r="H90" s="17"/>
      <c r="I90" s="17"/>
      <c r="J90" s="17"/>
      <c r="K90" s="17"/>
    </row>
    <row r="91" spans="1:11" ht="9" customHeight="1">
      <c r="A91" s="129"/>
      <c r="C91" s="18"/>
      <c r="D91" s="464"/>
      <c r="E91" s="148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64"/>
      <c r="E92" s="148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64"/>
      <c r="E93" s="148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64"/>
      <c r="E94" s="148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64"/>
      <c r="E95" s="148"/>
      <c r="F95" s="17"/>
      <c r="G95" s="17"/>
      <c r="H95" s="17"/>
      <c r="I95" s="17"/>
      <c r="J95" s="17"/>
      <c r="K95" s="17"/>
    </row>
    <row r="96" spans="1:11" ht="9" customHeight="1">
      <c r="A96" s="127"/>
      <c r="C96" s="18"/>
      <c r="D96" s="464"/>
      <c r="E96" s="148"/>
      <c r="F96" s="17"/>
      <c r="G96" s="17"/>
      <c r="H96" s="17"/>
      <c r="I96" s="17"/>
      <c r="J96" s="17"/>
      <c r="K96" s="17"/>
    </row>
    <row r="97" spans="1:11" ht="9" customHeight="1">
      <c r="A97" s="129"/>
      <c r="C97" s="18"/>
      <c r="D97" s="464"/>
      <c r="E97" s="148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64"/>
      <c r="E98" s="148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64"/>
      <c r="E99" s="148"/>
      <c r="F99" s="17"/>
      <c r="G99" s="17"/>
      <c r="H99" s="17"/>
      <c r="I99" s="17"/>
      <c r="J99" s="17"/>
      <c r="K99" s="17"/>
    </row>
    <row r="100" spans="1:11" ht="9" customHeight="1">
      <c r="A100" s="16"/>
      <c r="C100" s="465"/>
      <c r="E100" s="471"/>
    </row>
    <row r="101" spans="1:11" ht="9" customHeight="1">
      <c r="A101" s="16"/>
      <c r="C101" s="465"/>
      <c r="E101" s="471"/>
    </row>
    <row r="102" spans="1:11" ht="9" customHeight="1">
      <c r="A102" s="16"/>
      <c r="C102" s="465"/>
      <c r="E102" s="471"/>
    </row>
    <row r="103" spans="1:11" ht="9" customHeight="1">
      <c r="A103" s="16"/>
      <c r="C103" s="465"/>
      <c r="E103" s="471"/>
    </row>
    <row r="104" spans="1:11" ht="9" customHeight="1">
      <c r="A104" s="16"/>
      <c r="C104" s="465"/>
      <c r="E104" s="471"/>
    </row>
    <row r="105" spans="1:11" ht="9" customHeight="1">
      <c r="A105" s="16"/>
      <c r="C105" s="465"/>
      <c r="E105" s="471"/>
    </row>
    <row r="106" spans="1:11" ht="9" customHeight="1">
      <c r="A106" s="127"/>
      <c r="C106" s="465"/>
      <c r="E106" s="471"/>
    </row>
    <row r="107" spans="1:11" ht="9" customHeight="1">
      <c r="A107" s="129"/>
      <c r="C107" s="465"/>
      <c r="E107" s="471"/>
    </row>
    <row r="108" spans="1:11" ht="9" customHeight="1">
      <c r="A108" s="16"/>
      <c r="C108" s="465"/>
      <c r="E108" s="471"/>
    </row>
    <row r="109" spans="1:11" ht="9" customHeight="1">
      <c r="A109" s="16"/>
      <c r="C109" s="465"/>
      <c r="E109" s="471"/>
    </row>
    <row r="110" spans="1:11" ht="9" customHeight="1">
      <c r="A110" s="16"/>
      <c r="C110" s="465"/>
      <c r="E110" s="471"/>
    </row>
    <row r="111" spans="1:11" ht="9" customHeight="1">
      <c r="A111" s="16"/>
      <c r="C111" s="465"/>
      <c r="E111" s="471"/>
    </row>
    <row r="112" spans="1:11" ht="9" customHeight="1">
      <c r="A112" s="16"/>
      <c r="C112" s="465"/>
      <c r="E112" s="471"/>
    </row>
    <row r="113" spans="1:5" ht="9" customHeight="1">
      <c r="A113" s="16"/>
      <c r="C113" s="465"/>
      <c r="E113" s="471"/>
    </row>
    <row r="114" spans="1:5" ht="9" customHeight="1">
      <c r="A114" s="16"/>
      <c r="C114" s="465"/>
      <c r="E114" s="471"/>
    </row>
    <row r="115" spans="1:5" ht="9" customHeight="1">
      <c r="A115" s="16"/>
      <c r="C115" s="465"/>
      <c r="E115" s="471"/>
    </row>
    <row r="116" spans="1:5" ht="9" customHeight="1">
      <c r="A116" s="16"/>
      <c r="C116" s="465"/>
      <c r="E116" s="471"/>
    </row>
    <row r="117" spans="1:5" ht="9" customHeight="1">
      <c r="A117" s="129"/>
      <c r="C117" s="465"/>
      <c r="E117" s="471"/>
    </row>
    <row r="118" spans="1:5" ht="9" customHeight="1">
      <c r="A118" s="16"/>
      <c r="C118" s="465"/>
      <c r="E118" s="471"/>
    </row>
    <row r="119" spans="1:5" ht="9" customHeight="1">
      <c r="A119" s="16"/>
      <c r="C119" s="465"/>
      <c r="E119" s="471"/>
    </row>
    <row r="120" spans="1:5" ht="9" customHeight="1">
      <c r="A120" s="16"/>
      <c r="C120" s="465"/>
      <c r="E120" s="471"/>
    </row>
    <row r="121" spans="1:5">
      <c r="A121" s="130"/>
      <c r="C121" s="465"/>
      <c r="E121" s="471"/>
    </row>
    <row r="122" spans="1:5">
      <c r="A122" s="130"/>
      <c r="C122" s="465"/>
      <c r="E122" s="471"/>
    </row>
    <row r="123" spans="1:5">
      <c r="A123" s="130"/>
      <c r="C123" s="465"/>
      <c r="E123" s="471"/>
    </row>
    <row r="124" spans="1:5">
      <c r="A124" s="130"/>
      <c r="C124" s="465"/>
      <c r="E124" s="471"/>
    </row>
    <row r="125" spans="1:5">
      <c r="A125" s="130"/>
      <c r="C125" s="465"/>
      <c r="E125" s="471"/>
    </row>
    <row r="126" spans="1:5">
      <c r="A126" s="130"/>
      <c r="C126" s="465"/>
      <c r="E126" s="471"/>
    </row>
    <row r="127" spans="1:5">
      <c r="A127" s="130"/>
      <c r="C127" s="465"/>
      <c r="E127" s="471"/>
    </row>
    <row r="128" spans="1:5" ht="15.75">
      <c r="A128" s="131"/>
      <c r="C128" s="465"/>
      <c r="E128" s="471"/>
    </row>
    <row r="129" spans="1:5" ht="15.75">
      <c r="A129" s="131"/>
      <c r="C129" s="465"/>
      <c r="E129" s="471"/>
    </row>
    <row r="130" spans="1:5" ht="15.75">
      <c r="A130" s="131"/>
      <c r="C130" s="465"/>
      <c r="E130" s="471"/>
    </row>
    <row r="131" spans="1:5" ht="15.75">
      <c r="A131" s="131"/>
      <c r="C131" s="465"/>
      <c r="E131" s="471"/>
    </row>
    <row r="132" spans="1:5" ht="15.75">
      <c r="A132" s="131"/>
      <c r="C132" s="465"/>
      <c r="E132" s="471"/>
    </row>
    <row r="133" spans="1:5" ht="15.75">
      <c r="A133" s="131"/>
      <c r="C133" s="465"/>
      <c r="E133" s="471"/>
    </row>
    <row r="134" spans="1:5" ht="15.75">
      <c r="A134" s="131"/>
      <c r="C134" s="465"/>
      <c r="E134" s="471"/>
    </row>
    <row r="135" spans="1:5" ht="15.75">
      <c r="A135" s="131"/>
      <c r="C135" s="465"/>
      <c r="E135" s="471"/>
    </row>
    <row r="136" spans="1:5" ht="15.75">
      <c r="A136" s="131"/>
      <c r="C136" s="465"/>
      <c r="E136" s="471"/>
    </row>
    <row r="137" spans="1:5" ht="15.75">
      <c r="A137" s="131"/>
      <c r="C137" s="465"/>
      <c r="E137" s="471"/>
    </row>
    <row r="138" spans="1:5" ht="15.75">
      <c r="A138" s="131"/>
      <c r="C138" s="465"/>
      <c r="E138" s="471"/>
    </row>
    <row r="139" spans="1:5" ht="15.75">
      <c r="A139" s="131"/>
      <c r="C139" s="465"/>
      <c r="E139" s="471"/>
    </row>
    <row r="140" spans="1:5" ht="15.75">
      <c r="A140" s="131"/>
      <c r="C140" s="465"/>
      <c r="E140" s="471"/>
    </row>
    <row r="141" spans="1:5" ht="15.75">
      <c r="A141" s="131"/>
      <c r="C141" s="465"/>
      <c r="E141" s="471"/>
    </row>
    <row r="142" spans="1:5" ht="15.75">
      <c r="A142" s="131"/>
      <c r="C142" s="465"/>
      <c r="E142" s="471"/>
    </row>
    <row r="143" spans="1:5" ht="15.75">
      <c r="A143" s="131"/>
      <c r="C143" s="465"/>
      <c r="E143" s="471"/>
    </row>
    <row r="144" spans="1:5" ht="15.75">
      <c r="A144" s="131"/>
      <c r="C144" s="465"/>
      <c r="E144" s="471"/>
    </row>
    <row r="145" spans="1:5" ht="15.75">
      <c r="A145" s="131"/>
      <c r="C145" s="465"/>
      <c r="E145" s="471"/>
    </row>
    <row r="146" spans="1:5" ht="15.75">
      <c r="A146" s="131"/>
      <c r="C146" s="465"/>
      <c r="E146" s="471"/>
    </row>
    <row r="147" spans="1:5" ht="15.75">
      <c r="A147" s="131"/>
      <c r="C147" s="465"/>
      <c r="E147" s="471"/>
    </row>
    <row r="148" spans="1:5" ht="15.75">
      <c r="A148" s="131"/>
      <c r="C148" s="465"/>
      <c r="E148" s="471"/>
    </row>
    <row r="149" spans="1:5" ht="15.75">
      <c r="A149" s="131"/>
      <c r="C149" s="465"/>
      <c r="E149" s="471"/>
    </row>
    <row r="150" spans="1:5" ht="15.75">
      <c r="A150" s="131"/>
      <c r="C150" s="465"/>
      <c r="E150" s="471"/>
    </row>
    <row r="151" spans="1:5" ht="15.75">
      <c r="A151" s="131"/>
      <c r="C151" s="465"/>
      <c r="E151" s="471"/>
    </row>
    <row r="152" spans="1:5" ht="15.75">
      <c r="A152" s="131"/>
      <c r="C152" s="465"/>
      <c r="E152" s="471"/>
    </row>
    <row r="153" spans="1:5" ht="15.75">
      <c r="A153" s="131"/>
      <c r="C153" s="465"/>
      <c r="E153" s="471"/>
    </row>
    <row r="154" spans="1:5" ht="15.75">
      <c r="A154" s="131"/>
      <c r="C154" s="465"/>
      <c r="E154" s="471"/>
    </row>
    <row r="155" spans="1:5" ht="15.75">
      <c r="A155" s="131"/>
      <c r="C155" s="465"/>
      <c r="E155" s="471"/>
    </row>
    <row r="156" spans="1:5" ht="15.75">
      <c r="A156" s="131"/>
      <c r="C156" s="465"/>
      <c r="E156" s="471"/>
    </row>
    <row r="157" spans="1:5" ht="15.75">
      <c r="A157" s="131"/>
      <c r="C157" s="465"/>
      <c r="E157" s="471"/>
    </row>
    <row r="158" spans="1:5" ht="15.75">
      <c r="A158" s="131"/>
      <c r="C158" s="465"/>
      <c r="E158" s="471"/>
    </row>
    <row r="159" spans="1:5" ht="15.75">
      <c r="A159" s="131"/>
      <c r="C159" s="465"/>
      <c r="E159" s="471"/>
    </row>
    <row r="160" spans="1:5" ht="15.75">
      <c r="A160" s="131"/>
      <c r="C160" s="465"/>
      <c r="E160" s="471"/>
    </row>
    <row r="161" spans="1:5" ht="15.75">
      <c r="A161" s="131"/>
      <c r="C161" s="465"/>
      <c r="E161" s="471"/>
    </row>
    <row r="162" spans="1:5" ht="15.75">
      <c r="A162" s="131"/>
      <c r="C162" s="465"/>
      <c r="E162" s="471"/>
    </row>
    <row r="163" spans="1:5" ht="15.75">
      <c r="A163" s="131"/>
      <c r="C163" s="465"/>
      <c r="E163" s="471"/>
    </row>
    <row r="164" spans="1:5" ht="15.75">
      <c r="A164" s="131"/>
      <c r="C164" s="465"/>
      <c r="E164" s="471"/>
    </row>
    <row r="165" spans="1:5" ht="15.75">
      <c r="A165" s="131"/>
      <c r="C165" s="465"/>
      <c r="E165" s="471"/>
    </row>
    <row r="166" spans="1:5" ht="15.75">
      <c r="A166" s="131"/>
      <c r="C166" s="465"/>
      <c r="E166" s="471"/>
    </row>
    <row r="167" spans="1:5" ht="15.75">
      <c r="A167" s="131"/>
      <c r="C167" s="465"/>
      <c r="E167" s="471"/>
    </row>
    <row r="168" spans="1:5" ht="15.75">
      <c r="A168" s="131"/>
      <c r="C168" s="465"/>
      <c r="E168" s="471"/>
    </row>
    <row r="169" spans="1:5" ht="15.75">
      <c r="A169" s="131"/>
      <c r="C169" s="465"/>
      <c r="E169" s="471"/>
    </row>
    <row r="170" spans="1:5" ht="15.75">
      <c r="A170" s="131"/>
      <c r="C170" s="465"/>
      <c r="E170" s="471"/>
    </row>
    <row r="171" spans="1:5" ht="15.75">
      <c r="A171" s="131"/>
      <c r="C171" s="465"/>
      <c r="E171" s="471"/>
    </row>
    <row r="172" spans="1:5" ht="15.75">
      <c r="A172" s="131"/>
      <c r="C172" s="465"/>
      <c r="E172" s="471"/>
    </row>
    <row r="173" spans="1:5" ht="15.75">
      <c r="A173" s="131"/>
      <c r="C173" s="465"/>
      <c r="E173" s="471"/>
    </row>
    <row r="174" spans="1:5" ht="15.75">
      <c r="A174" s="131"/>
      <c r="C174" s="465"/>
      <c r="E174" s="471"/>
    </row>
    <row r="175" spans="1:5" ht="15.75">
      <c r="A175" s="131"/>
      <c r="C175" s="465"/>
      <c r="E175" s="471"/>
    </row>
    <row r="176" spans="1:5" ht="15.75">
      <c r="A176" s="131"/>
      <c r="C176" s="465"/>
      <c r="E176" s="471"/>
    </row>
    <row r="177" spans="1:5" ht="15.75">
      <c r="A177" s="131"/>
      <c r="C177" s="465"/>
      <c r="E177" s="471"/>
    </row>
    <row r="178" spans="1:5" ht="15.75">
      <c r="A178" s="131"/>
      <c r="C178" s="465"/>
      <c r="E178" s="471"/>
    </row>
    <row r="179" spans="1:5" ht="15.75">
      <c r="A179" s="131"/>
      <c r="C179" s="465"/>
      <c r="E179" s="471"/>
    </row>
    <row r="180" spans="1:5" ht="15.75">
      <c r="A180" s="131"/>
      <c r="C180" s="465"/>
      <c r="E180" s="471"/>
    </row>
    <row r="181" spans="1:5" ht="15.75">
      <c r="A181" s="131"/>
      <c r="C181" s="465"/>
      <c r="E181" s="471"/>
    </row>
    <row r="182" spans="1:5" ht="15.75">
      <c r="A182" s="131"/>
      <c r="C182" s="465"/>
      <c r="E182" s="471"/>
    </row>
    <row r="183" spans="1:5" ht="15.75">
      <c r="A183" s="131"/>
      <c r="C183" s="465"/>
      <c r="E183" s="471"/>
    </row>
    <row r="184" spans="1:5" ht="15.75">
      <c r="A184" s="131"/>
      <c r="C184" s="465"/>
      <c r="E184" s="471"/>
    </row>
    <row r="185" spans="1:5" ht="15.75">
      <c r="A185" s="131"/>
      <c r="C185" s="465"/>
      <c r="E185" s="471"/>
    </row>
    <row r="186" spans="1:5" ht="15.75">
      <c r="A186" s="131"/>
      <c r="C186" s="465"/>
      <c r="E186" s="471"/>
    </row>
    <row r="187" spans="1:5" ht="15.75">
      <c r="A187" s="131"/>
      <c r="C187" s="465"/>
      <c r="E187" s="471"/>
    </row>
    <row r="188" spans="1:5" ht="15.75">
      <c r="A188" s="131"/>
      <c r="C188" s="465"/>
      <c r="E188" s="471"/>
    </row>
    <row r="189" spans="1:5" ht="15.75">
      <c r="A189" s="131"/>
      <c r="C189" s="465"/>
      <c r="E189" s="471"/>
    </row>
    <row r="190" spans="1:5" ht="15.75">
      <c r="A190" s="131"/>
      <c r="C190" s="465"/>
      <c r="E190" s="471"/>
    </row>
    <row r="191" spans="1:5" ht="15.75">
      <c r="A191" s="131"/>
      <c r="C191" s="465"/>
      <c r="E191" s="471"/>
    </row>
    <row r="192" spans="1:5" ht="15.75">
      <c r="A192" s="131"/>
      <c r="C192" s="465"/>
      <c r="E192" s="471"/>
    </row>
    <row r="193" spans="1:5" ht="15.75">
      <c r="A193" s="131"/>
      <c r="C193" s="465"/>
      <c r="E193" s="471"/>
    </row>
    <row r="194" spans="1:5" ht="15.75">
      <c r="A194" s="131"/>
      <c r="C194" s="465"/>
      <c r="E194" s="471"/>
    </row>
    <row r="195" spans="1:5" ht="15.75">
      <c r="A195" s="131"/>
      <c r="C195" s="465"/>
      <c r="E195" s="471"/>
    </row>
    <row r="196" spans="1:5" ht="15.75">
      <c r="A196" s="131"/>
      <c r="C196" s="465"/>
      <c r="E196" s="471"/>
    </row>
    <row r="197" spans="1:5" ht="15.75">
      <c r="A197" s="131"/>
      <c r="C197" s="465"/>
      <c r="E197" s="471"/>
    </row>
    <row r="198" spans="1:5" ht="15.75">
      <c r="A198" s="131"/>
      <c r="C198" s="465"/>
      <c r="E198" s="471"/>
    </row>
    <row r="199" spans="1:5" ht="15.75">
      <c r="A199" s="131"/>
      <c r="C199" s="465"/>
      <c r="E199" s="471"/>
    </row>
    <row r="200" spans="1:5" ht="15.75">
      <c r="A200" s="131"/>
      <c r="C200" s="465"/>
      <c r="E200" s="471"/>
    </row>
    <row r="201" spans="1:5" ht="15.75">
      <c r="A201" s="131"/>
      <c r="C201" s="465"/>
      <c r="E201" s="471"/>
    </row>
    <row r="202" spans="1:5" ht="15.75">
      <c r="A202" s="131"/>
      <c r="C202" s="465"/>
      <c r="E202" s="471"/>
    </row>
    <row r="203" spans="1:5" ht="15.75">
      <c r="A203" s="131"/>
      <c r="C203" s="465"/>
      <c r="E203" s="471"/>
    </row>
    <row r="204" spans="1:5" ht="15.75">
      <c r="A204" s="131"/>
      <c r="C204" s="465"/>
      <c r="E204" s="471"/>
    </row>
    <row r="205" spans="1:5" ht="15.75">
      <c r="A205" s="131"/>
      <c r="C205" s="465"/>
      <c r="E205" s="471"/>
    </row>
    <row r="206" spans="1:5" ht="15.75">
      <c r="A206" s="131"/>
      <c r="C206" s="465"/>
      <c r="E206" s="471"/>
    </row>
    <row r="207" spans="1:5" ht="15.75">
      <c r="A207" s="131"/>
      <c r="C207" s="465"/>
      <c r="E207" s="471"/>
    </row>
    <row r="208" spans="1:5" ht="15.75">
      <c r="A208" s="131"/>
      <c r="C208" s="465"/>
      <c r="E208" s="471"/>
    </row>
    <row r="209" spans="1:5" ht="15.75">
      <c r="A209" s="131"/>
      <c r="C209" s="465"/>
      <c r="E209" s="471"/>
    </row>
    <row r="210" spans="1:5" ht="15.75">
      <c r="A210" s="131"/>
      <c r="C210" s="465"/>
      <c r="E210" s="471"/>
    </row>
    <row r="211" spans="1:5" ht="15.75">
      <c r="A211" s="131"/>
      <c r="C211" s="465"/>
      <c r="E211" s="471"/>
    </row>
    <row r="212" spans="1:5" ht="15.75">
      <c r="A212" s="131"/>
      <c r="C212" s="465"/>
      <c r="E212" s="471"/>
    </row>
    <row r="213" spans="1:5" ht="15.75">
      <c r="A213" s="131"/>
      <c r="C213" s="465"/>
      <c r="E213" s="471"/>
    </row>
    <row r="214" spans="1:5" ht="15.75">
      <c r="A214" s="131"/>
      <c r="C214" s="465"/>
      <c r="E214" s="471"/>
    </row>
    <row r="215" spans="1:5" ht="15.75">
      <c r="A215" s="131"/>
      <c r="C215" s="465"/>
      <c r="E215" s="471"/>
    </row>
    <row r="216" spans="1:5" ht="15.75">
      <c r="A216" s="131"/>
      <c r="C216" s="465"/>
      <c r="E216" s="471"/>
    </row>
    <row r="217" spans="1:5" ht="15.75">
      <c r="A217" s="131"/>
      <c r="C217" s="465"/>
      <c r="E217" s="471"/>
    </row>
    <row r="218" spans="1:5" ht="15.75">
      <c r="A218" s="131"/>
      <c r="C218" s="465"/>
      <c r="E218" s="471"/>
    </row>
    <row r="219" spans="1:5" ht="15.75">
      <c r="A219" s="19"/>
      <c r="C219" s="465"/>
      <c r="E219" s="471"/>
    </row>
    <row r="220" spans="1:5" ht="15.75">
      <c r="A220" s="19"/>
      <c r="C220" s="465"/>
      <c r="E220" s="471"/>
    </row>
    <row r="221" spans="1:5" ht="15.75">
      <c r="A221" s="19"/>
      <c r="C221" s="465"/>
      <c r="E221" s="471"/>
    </row>
    <row r="222" spans="1:5" ht="15.75">
      <c r="A222" s="19"/>
      <c r="C222" s="465"/>
    </row>
    <row r="223" spans="1:5" ht="15.75">
      <c r="A223" s="19"/>
      <c r="C223" s="465"/>
    </row>
    <row r="224" spans="1:5" ht="15.75">
      <c r="A224" s="19"/>
      <c r="C224" s="465"/>
    </row>
    <row r="225" spans="1:3" ht="15.75">
      <c r="A225" s="19"/>
      <c r="C225" s="465"/>
    </row>
    <row r="226" spans="1:3" ht="15.75">
      <c r="A226" s="19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  <c r="C268" s="465"/>
    </row>
    <row r="269" spans="1:3" ht="15.75">
      <c r="A269" s="19"/>
      <c r="C269" s="465"/>
    </row>
    <row r="270" spans="1:3" ht="15.75">
      <c r="A270" s="19"/>
      <c r="C270" s="465"/>
    </row>
    <row r="271" spans="1:3" ht="15.75">
      <c r="A271" s="19"/>
      <c r="C271" s="465"/>
    </row>
    <row r="272" spans="1:3" ht="15.75">
      <c r="A272" s="19"/>
      <c r="C272" s="465"/>
    </row>
    <row r="273" spans="1:3" ht="15.75">
      <c r="A273" s="19"/>
      <c r="C273" s="465"/>
    </row>
    <row r="274" spans="1:3" ht="15.75">
      <c r="A274" s="19"/>
      <c r="C274" s="465"/>
    </row>
    <row r="275" spans="1:3" ht="15.75">
      <c r="A275" s="19"/>
      <c r="C275" s="465"/>
    </row>
    <row r="276" spans="1:3" ht="15.75">
      <c r="A276" s="19"/>
      <c r="C276" s="465"/>
    </row>
    <row r="277" spans="1:3" ht="15.75">
      <c r="A277" s="19"/>
      <c r="C277" s="465"/>
    </row>
    <row r="278" spans="1:3" ht="15.75">
      <c r="A278" s="19"/>
      <c r="C278" s="465"/>
    </row>
    <row r="279" spans="1:3" ht="15.75">
      <c r="A279" s="19"/>
      <c r="C279" s="465"/>
    </row>
    <row r="280" spans="1:3" ht="15.75">
      <c r="A280" s="19"/>
      <c r="C280" s="465"/>
    </row>
    <row r="281" spans="1:3" ht="15.75">
      <c r="A281" s="19"/>
      <c r="C281" s="465"/>
    </row>
    <row r="282" spans="1:3" ht="15.75">
      <c r="A282" s="19"/>
      <c r="C282" s="465"/>
    </row>
    <row r="283" spans="1:3" ht="15.75">
      <c r="A283" s="19"/>
      <c r="C283" s="465"/>
    </row>
    <row r="284" spans="1:3" ht="15.75">
      <c r="A284" s="19"/>
      <c r="C284" s="465"/>
    </row>
    <row r="285" spans="1:3" ht="15.75">
      <c r="A285" s="19"/>
      <c r="C285" s="465"/>
    </row>
    <row r="286" spans="1:3" ht="15.75">
      <c r="A286" s="19"/>
      <c r="C286" s="465"/>
    </row>
    <row r="287" spans="1:3" ht="15.75">
      <c r="A287" s="19"/>
      <c r="C287" s="465"/>
    </row>
    <row r="288" spans="1:3" ht="15.75">
      <c r="A288" s="19"/>
      <c r="C288" s="465"/>
    </row>
    <row r="289" spans="1:3" ht="15.75">
      <c r="A289" s="19"/>
      <c r="C289" s="465"/>
    </row>
    <row r="290" spans="1:3" ht="15.75">
      <c r="A290" s="19"/>
      <c r="C290" s="465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85" zoomScaleNormal="85" workbookViewId="0">
      <selection activeCell="K11" sqref="K11"/>
    </sheetView>
  </sheetViews>
  <sheetFormatPr baseColWidth="10" defaultRowHeight="15"/>
  <cols>
    <col min="1" max="1" width="66.85546875" style="20" customWidth="1"/>
    <col min="2" max="3" width="11.7109375" style="457" customWidth="1"/>
    <col min="4" max="4" width="14" style="457" customWidth="1"/>
    <col min="5" max="5" width="11.5703125" style="457" bestFit="1" customWidth="1"/>
    <col min="6" max="6" width="2.42578125" style="375" customWidth="1"/>
    <col min="7" max="256" width="11.42578125" style="375"/>
    <col min="257" max="257" width="66.85546875" style="375" customWidth="1"/>
    <col min="258" max="259" width="11.7109375" style="375" customWidth="1"/>
    <col min="260" max="260" width="14" style="375" customWidth="1"/>
    <col min="261" max="261" width="11.5703125" style="375" bestFit="1" customWidth="1"/>
    <col min="262" max="262" width="2.42578125" style="375" customWidth="1"/>
    <col min="263" max="512" width="11.42578125" style="375"/>
    <col min="513" max="513" width="66.85546875" style="375" customWidth="1"/>
    <col min="514" max="515" width="11.7109375" style="375" customWidth="1"/>
    <col min="516" max="516" width="14" style="375" customWidth="1"/>
    <col min="517" max="517" width="11.5703125" style="375" bestFit="1" customWidth="1"/>
    <col min="518" max="518" width="2.42578125" style="375" customWidth="1"/>
    <col min="519" max="768" width="11.42578125" style="375"/>
    <col min="769" max="769" width="66.85546875" style="375" customWidth="1"/>
    <col min="770" max="771" width="11.7109375" style="375" customWidth="1"/>
    <col min="772" max="772" width="14" style="375" customWidth="1"/>
    <col min="773" max="773" width="11.5703125" style="375" bestFit="1" customWidth="1"/>
    <col min="774" max="774" width="2.42578125" style="375" customWidth="1"/>
    <col min="775" max="1024" width="11.42578125" style="375"/>
    <col min="1025" max="1025" width="66.85546875" style="375" customWidth="1"/>
    <col min="1026" max="1027" width="11.7109375" style="375" customWidth="1"/>
    <col min="1028" max="1028" width="14" style="375" customWidth="1"/>
    <col min="1029" max="1029" width="11.5703125" style="375" bestFit="1" customWidth="1"/>
    <col min="1030" max="1030" width="2.42578125" style="375" customWidth="1"/>
    <col min="1031" max="1280" width="11.42578125" style="375"/>
    <col min="1281" max="1281" width="66.85546875" style="375" customWidth="1"/>
    <col min="1282" max="1283" width="11.7109375" style="375" customWidth="1"/>
    <col min="1284" max="1284" width="14" style="375" customWidth="1"/>
    <col min="1285" max="1285" width="11.5703125" style="375" bestFit="1" customWidth="1"/>
    <col min="1286" max="1286" width="2.42578125" style="375" customWidth="1"/>
    <col min="1287" max="1536" width="11.42578125" style="375"/>
    <col min="1537" max="1537" width="66.85546875" style="375" customWidth="1"/>
    <col min="1538" max="1539" width="11.7109375" style="375" customWidth="1"/>
    <col min="1540" max="1540" width="14" style="375" customWidth="1"/>
    <col min="1541" max="1541" width="11.5703125" style="375" bestFit="1" customWidth="1"/>
    <col min="1542" max="1542" width="2.42578125" style="375" customWidth="1"/>
    <col min="1543" max="1792" width="11.42578125" style="375"/>
    <col min="1793" max="1793" width="66.85546875" style="375" customWidth="1"/>
    <col min="1794" max="1795" width="11.7109375" style="375" customWidth="1"/>
    <col min="1796" max="1796" width="14" style="375" customWidth="1"/>
    <col min="1797" max="1797" width="11.5703125" style="375" bestFit="1" customWidth="1"/>
    <col min="1798" max="1798" width="2.42578125" style="375" customWidth="1"/>
    <col min="1799" max="2048" width="11.42578125" style="375"/>
    <col min="2049" max="2049" width="66.85546875" style="375" customWidth="1"/>
    <col min="2050" max="2051" width="11.7109375" style="375" customWidth="1"/>
    <col min="2052" max="2052" width="14" style="375" customWidth="1"/>
    <col min="2053" max="2053" width="11.5703125" style="375" bestFit="1" customWidth="1"/>
    <col min="2054" max="2054" width="2.42578125" style="375" customWidth="1"/>
    <col min="2055" max="2304" width="11.42578125" style="375"/>
    <col min="2305" max="2305" width="66.85546875" style="375" customWidth="1"/>
    <col min="2306" max="2307" width="11.7109375" style="375" customWidth="1"/>
    <col min="2308" max="2308" width="14" style="375" customWidth="1"/>
    <col min="2309" max="2309" width="11.5703125" style="375" bestFit="1" customWidth="1"/>
    <col min="2310" max="2310" width="2.42578125" style="375" customWidth="1"/>
    <col min="2311" max="2560" width="11.42578125" style="375"/>
    <col min="2561" max="2561" width="66.85546875" style="375" customWidth="1"/>
    <col min="2562" max="2563" width="11.7109375" style="375" customWidth="1"/>
    <col min="2564" max="2564" width="14" style="375" customWidth="1"/>
    <col min="2565" max="2565" width="11.5703125" style="375" bestFit="1" customWidth="1"/>
    <col min="2566" max="2566" width="2.42578125" style="375" customWidth="1"/>
    <col min="2567" max="2816" width="11.42578125" style="375"/>
    <col min="2817" max="2817" width="66.85546875" style="375" customWidth="1"/>
    <col min="2818" max="2819" width="11.7109375" style="375" customWidth="1"/>
    <col min="2820" max="2820" width="14" style="375" customWidth="1"/>
    <col min="2821" max="2821" width="11.5703125" style="375" bestFit="1" customWidth="1"/>
    <col min="2822" max="2822" width="2.42578125" style="375" customWidth="1"/>
    <col min="2823" max="3072" width="11.42578125" style="375"/>
    <col min="3073" max="3073" width="66.85546875" style="375" customWidth="1"/>
    <col min="3074" max="3075" width="11.7109375" style="375" customWidth="1"/>
    <col min="3076" max="3076" width="14" style="375" customWidth="1"/>
    <col min="3077" max="3077" width="11.5703125" style="375" bestFit="1" customWidth="1"/>
    <col min="3078" max="3078" width="2.42578125" style="375" customWidth="1"/>
    <col min="3079" max="3328" width="11.42578125" style="375"/>
    <col min="3329" max="3329" width="66.85546875" style="375" customWidth="1"/>
    <col min="3330" max="3331" width="11.7109375" style="375" customWidth="1"/>
    <col min="3332" max="3332" width="14" style="375" customWidth="1"/>
    <col min="3333" max="3333" width="11.5703125" style="375" bestFit="1" customWidth="1"/>
    <col min="3334" max="3334" width="2.42578125" style="375" customWidth="1"/>
    <col min="3335" max="3584" width="11.42578125" style="375"/>
    <col min="3585" max="3585" width="66.85546875" style="375" customWidth="1"/>
    <col min="3586" max="3587" width="11.7109375" style="375" customWidth="1"/>
    <col min="3588" max="3588" width="14" style="375" customWidth="1"/>
    <col min="3589" max="3589" width="11.5703125" style="375" bestFit="1" customWidth="1"/>
    <col min="3590" max="3590" width="2.42578125" style="375" customWidth="1"/>
    <col min="3591" max="3840" width="11.42578125" style="375"/>
    <col min="3841" max="3841" width="66.85546875" style="375" customWidth="1"/>
    <col min="3842" max="3843" width="11.7109375" style="375" customWidth="1"/>
    <col min="3844" max="3844" width="14" style="375" customWidth="1"/>
    <col min="3845" max="3845" width="11.5703125" style="375" bestFit="1" customWidth="1"/>
    <col min="3846" max="3846" width="2.42578125" style="375" customWidth="1"/>
    <col min="3847" max="4096" width="11.42578125" style="375"/>
    <col min="4097" max="4097" width="66.85546875" style="375" customWidth="1"/>
    <col min="4098" max="4099" width="11.7109375" style="375" customWidth="1"/>
    <col min="4100" max="4100" width="14" style="375" customWidth="1"/>
    <col min="4101" max="4101" width="11.5703125" style="375" bestFit="1" customWidth="1"/>
    <col min="4102" max="4102" width="2.42578125" style="375" customWidth="1"/>
    <col min="4103" max="4352" width="11.42578125" style="375"/>
    <col min="4353" max="4353" width="66.85546875" style="375" customWidth="1"/>
    <col min="4354" max="4355" width="11.7109375" style="375" customWidth="1"/>
    <col min="4356" max="4356" width="14" style="375" customWidth="1"/>
    <col min="4357" max="4357" width="11.5703125" style="375" bestFit="1" customWidth="1"/>
    <col min="4358" max="4358" width="2.42578125" style="375" customWidth="1"/>
    <col min="4359" max="4608" width="11.42578125" style="375"/>
    <col min="4609" max="4609" width="66.85546875" style="375" customWidth="1"/>
    <col min="4610" max="4611" width="11.7109375" style="375" customWidth="1"/>
    <col min="4612" max="4612" width="14" style="375" customWidth="1"/>
    <col min="4613" max="4613" width="11.5703125" style="375" bestFit="1" customWidth="1"/>
    <col min="4614" max="4614" width="2.42578125" style="375" customWidth="1"/>
    <col min="4615" max="4864" width="11.42578125" style="375"/>
    <col min="4865" max="4865" width="66.85546875" style="375" customWidth="1"/>
    <col min="4866" max="4867" width="11.7109375" style="375" customWidth="1"/>
    <col min="4868" max="4868" width="14" style="375" customWidth="1"/>
    <col min="4869" max="4869" width="11.5703125" style="375" bestFit="1" customWidth="1"/>
    <col min="4870" max="4870" width="2.42578125" style="375" customWidth="1"/>
    <col min="4871" max="5120" width="11.42578125" style="375"/>
    <col min="5121" max="5121" width="66.85546875" style="375" customWidth="1"/>
    <col min="5122" max="5123" width="11.7109375" style="375" customWidth="1"/>
    <col min="5124" max="5124" width="14" style="375" customWidth="1"/>
    <col min="5125" max="5125" width="11.5703125" style="375" bestFit="1" customWidth="1"/>
    <col min="5126" max="5126" width="2.42578125" style="375" customWidth="1"/>
    <col min="5127" max="5376" width="11.42578125" style="375"/>
    <col min="5377" max="5377" width="66.85546875" style="375" customWidth="1"/>
    <col min="5378" max="5379" width="11.7109375" style="375" customWidth="1"/>
    <col min="5380" max="5380" width="14" style="375" customWidth="1"/>
    <col min="5381" max="5381" width="11.5703125" style="375" bestFit="1" customWidth="1"/>
    <col min="5382" max="5382" width="2.42578125" style="375" customWidth="1"/>
    <col min="5383" max="5632" width="11.42578125" style="375"/>
    <col min="5633" max="5633" width="66.85546875" style="375" customWidth="1"/>
    <col min="5634" max="5635" width="11.7109375" style="375" customWidth="1"/>
    <col min="5636" max="5636" width="14" style="375" customWidth="1"/>
    <col min="5637" max="5637" width="11.5703125" style="375" bestFit="1" customWidth="1"/>
    <col min="5638" max="5638" width="2.42578125" style="375" customWidth="1"/>
    <col min="5639" max="5888" width="11.42578125" style="375"/>
    <col min="5889" max="5889" width="66.85546875" style="375" customWidth="1"/>
    <col min="5890" max="5891" width="11.7109375" style="375" customWidth="1"/>
    <col min="5892" max="5892" width="14" style="375" customWidth="1"/>
    <col min="5893" max="5893" width="11.5703125" style="375" bestFit="1" customWidth="1"/>
    <col min="5894" max="5894" width="2.42578125" style="375" customWidth="1"/>
    <col min="5895" max="6144" width="11.42578125" style="375"/>
    <col min="6145" max="6145" width="66.85546875" style="375" customWidth="1"/>
    <col min="6146" max="6147" width="11.7109375" style="375" customWidth="1"/>
    <col min="6148" max="6148" width="14" style="375" customWidth="1"/>
    <col min="6149" max="6149" width="11.5703125" style="375" bestFit="1" customWidth="1"/>
    <col min="6150" max="6150" width="2.42578125" style="375" customWidth="1"/>
    <col min="6151" max="6400" width="11.42578125" style="375"/>
    <col min="6401" max="6401" width="66.85546875" style="375" customWidth="1"/>
    <col min="6402" max="6403" width="11.7109375" style="375" customWidth="1"/>
    <col min="6404" max="6404" width="14" style="375" customWidth="1"/>
    <col min="6405" max="6405" width="11.5703125" style="375" bestFit="1" customWidth="1"/>
    <col min="6406" max="6406" width="2.42578125" style="375" customWidth="1"/>
    <col min="6407" max="6656" width="11.42578125" style="375"/>
    <col min="6657" max="6657" width="66.85546875" style="375" customWidth="1"/>
    <col min="6658" max="6659" width="11.7109375" style="375" customWidth="1"/>
    <col min="6660" max="6660" width="14" style="375" customWidth="1"/>
    <col min="6661" max="6661" width="11.5703125" style="375" bestFit="1" customWidth="1"/>
    <col min="6662" max="6662" width="2.42578125" style="375" customWidth="1"/>
    <col min="6663" max="6912" width="11.42578125" style="375"/>
    <col min="6913" max="6913" width="66.85546875" style="375" customWidth="1"/>
    <col min="6914" max="6915" width="11.7109375" style="375" customWidth="1"/>
    <col min="6916" max="6916" width="14" style="375" customWidth="1"/>
    <col min="6917" max="6917" width="11.5703125" style="375" bestFit="1" customWidth="1"/>
    <col min="6918" max="6918" width="2.42578125" style="375" customWidth="1"/>
    <col min="6919" max="7168" width="11.42578125" style="375"/>
    <col min="7169" max="7169" width="66.85546875" style="375" customWidth="1"/>
    <col min="7170" max="7171" width="11.7109375" style="375" customWidth="1"/>
    <col min="7172" max="7172" width="14" style="375" customWidth="1"/>
    <col min="7173" max="7173" width="11.5703125" style="375" bestFit="1" customWidth="1"/>
    <col min="7174" max="7174" width="2.42578125" style="375" customWidth="1"/>
    <col min="7175" max="7424" width="11.42578125" style="375"/>
    <col min="7425" max="7425" width="66.85546875" style="375" customWidth="1"/>
    <col min="7426" max="7427" width="11.7109375" style="375" customWidth="1"/>
    <col min="7428" max="7428" width="14" style="375" customWidth="1"/>
    <col min="7429" max="7429" width="11.5703125" style="375" bestFit="1" customWidth="1"/>
    <col min="7430" max="7430" width="2.42578125" style="375" customWidth="1"/>
    <col min="7431" max="7680" width="11.42578125" style="375"/>
    <col min="7681" max="7681" width="66.85546875" style="375" customWidth="1"/>
    <col min="7682" max="7683" width="11.7109375" style="375" customWidth="1"/>
    <col min="7684" max="7684" width="14" style="375" customWidth="1"/>
    <col min="7685" max="7685" width="11.5703125" style="375" bestFit="1" customWidth="1"/>
    <col min="7686" max="7686" width="2.42578125" style="375" customWidth="1"/>
    <col min="7687" max="7936" width="11.42578125" style="375"/>
    <col min="7937" max="7937" width="66.85546875" style="375" customWidth="1"/>
    <col min="7938" max="7939" width="11.7109375" style="375" customWidth="1"/>
    <col min="7940" max="7940" width="14" style="375" customWidth="1"/>
    <col min="7941" max="7941" width="11.5703125" style="375" bestFit="1" customWidth="1"/>
    <col min="7942" max="7942" width="2.42578125" style="375" customWidth="1"/>
    <col min="7943" max="8192" width="11.42578125" style="375"/>
    <col min="8193" max="8193" width="66.85546875" style="375" customWidth="1"/>
    <col min="8194" max="8195" width="11.7109375" style="375" customWidth="1"/>
    <col min="8196" max="8196" width="14" style="375" customWidth="1"/>
    <col min="8197" max="8197" width="11.5703125" style="375" bestFit="1" customWidth="1"/>
    <col min="8198" max="8198" width="2.42578125" style="375" customWidth="1"/>
    <col min="8199" max="8448" width="11.42578125" style="375"/>
    <col min="8449" max="8449" width="66.85546875" style="375" customWidth="1"/>
    <col min="8450" max="8451" width="11.7109375" style="375" customWidth="1"/>
    <col min="8452" max="8452" width="14" style="375" customWidth="1"/>
    <col min="8453" max="8453" width="11.5703125" style="375" bestFit="1" customWidth="1"/>
    <col min="8454" max="8454" width="2.42578125" style="375" customWidth="1"/>
    <col min="8455" max="8704" width="11.42578125" style="375"/>
    <col min="8705" max="8705" width="66.85546875" style="375" customWidth="1"/>
    <col min="8706" max="8707" width="11.7109375" style="375" customWidth="1"/>
    <col min="8708" max="8708" width="14" style="375" customWidth="1"/>
    <col min="8709" max="8709" width="11.5703125" style="375" bestFit="1" customWidth="1"/>
    <col min="8710" max="8710" width="2.42578125" style="375" customWidth="1"/>
    <col min="8711" max="8960" width="11.42578125" style="375"/>
    <col min="8961" max="8961" width="66.85546875" style="375" customWidth="1"/>
    <col min="8962" max="8963" width="11.7109375" style="375" customWidth="1"/>
    <col min="8964" max="8964" width="14" style="375" customWidth="1"/>
    <col min="8965" max="8965" width="11.5703125" style="375" bestFit="1" customWidth="1"/>
    <col min="8966" max="8966" width="2.42578125" style="375" customWidth="1"/>
    <col min="8967" max="9216" width="11.42578125" style="375"/>
    <col min="9217" max="9217" width="66.85546875" style="375" customWidth="1"/>
    <col min="9218" max="9219" width="11.7109375" style="375" customWidth="1"/>
    <col min="9220" max="9220" width="14" style="375" customWidth="1"/>
    <col min="9221" max="9221" width="11.5703125" style="375" bestFit="1" customWidth="1"/>
    <col min="9222" max="9222" width="2.42578125" style="375" customWidth="1"/>
    <col min="9223" max="9472" width="11.42578125" style="375"/>
    <col min="9473" max="9473" width="66.85546875" style="375" customWidth="1"/>
    <col min="9474" max="9475" width="11.7109375" style="375" customWidth="1"/>
    <col min="9476" max="9476" width="14" style="375" customWidth="1"/>
    <col min="9477" max="9477" width="11.5703125" style="375" bestFit="1" customWidth="1"/>
    <col min="9478" max="9478" width="2.42578125" style="375" customWidth="1"/>
    <col min="9479" max="9728" width="11.42578125" style="375"/>
    <col min="9729" max="9729" width="66.85546875" style="375" customWidth="1"/>
    <col min="9730" max="9731" width="11.7109375" style="375" customWidth="1"/>
    <col min="9732" max="9732" width="14" style="375" customWidth="1"/>
    <col min="9733" max="9733" width="11.5703125" style="375" bestFit="1" customWidth="1"/>
    <col min="9734" max="9734" width="2.42578125" style="375" customWidth="1"/>
    <col min="9735" max="9984" width="11.42578125" style="375"/>
    <col min="9985" max="9985" width="66.85546875" style="375" customWidth="1"/>
    <col min="9986" max="9987" width="11.7109375" style="375" customWidth="1"/>
    <col min="9988" max="9988" width="14" style="375" customWidth="1"/>
    <col min="9989" max="9989" width="11.5703125" style="375" bestFit="1" customWidth="1"/>
    <col min="9990" max="9990" width="2.42578125" style="375" customWidth="1"/>
    <col min="9991" max="10240" width="11.42578125" style="375"/>
    <col min="10241" max="10241" width="66.85546875" style="375" customWidth="1"/>
    <col min="10242" max="10243" width="11.7109375" style="375" customWidth="1"/>
    <col min="10244" max="10244" width="14" style="375" customWidth="1"/>
    <col min="10245" max="10245" width="11.5703125" style="375" bestFit="1" customWidth="1"/>
    <col min="10246" max="10246" width="2.42578125" style="375" customWidth="1"/>
    <col min="10247" max="10496" width="11.42578125" style="375"/>
    <col min="10497" max="10497" width="66.85546875" style="375" customWidth="1"/>
    <col min="10498" max="10499" width="11.7109375" style="375" customWidth="1"/>
    <col min="10500" max="10500" width="14" style="375" customWidth="1"/>
    <col min="10501" max="10501" width="11.5703125" style="375" bestFit="1" customWidth="1"/>
    <col min="10502" max="10502" width="2.42578125" style="375" customWidth="1"/>
    <col min="10503" max="10752" width="11.42578125" style="375"/>
    <col min="10753" max="10753" width="66.85546875" style="375" customWidth="1"/>
    <col min="10754" max="10755" width="11.7109375" style="375" customWidth="1"/>
    <col min="10756" max="10756" width="14" style="375" customWidth="1"/>
    <col min="10757" max="10757" width="11.5703125" style="375" bestFit="1" customWidth="1"/>
    <col min="10758" max="10758" width="2.42578125" style="375" customWidth="1"/>
    <col min="10759" max="11008" width="11.42578125" style="375"/>
    <col min="11009" max="11009" width="66.85546875" style="375" customWidth="1"/>
    <col min="11010" max="11011" width="11.7109375" style="375" customWidth="1"/>
    <col min="11012" max="11012" width="14" style="375" customWidth="1"/>
    <col min="11013" max="11013" width="11.5703125" style="375" bestFit="1" customWidth="1"/>
    <col min="11014" max="11014" width="2.42578125" style="375" customWidth="1"/>
    <col min="11015" max="11264" width="11.42578125" style="375"/>
    <col min="11265" max="11265" width="66.85546875" style="375" customWidth="1"/>
    <col min="11266" max="11267" width="11.7109375" style="375" customWidth="1"/>
    <col min="11268" max="11268" width="14" style="375" customWidth="1"/>
    <col min="11269" max="11269" width="11.5703125" style="375" bestFit="1" customWidth="1"/>
    <col min="11270" max="11270" width="2.42578125" style="375" customWidth="1"/>
    <col min="11271" max="11520" width="11.42578125" style="375"/>
    <col min="11521" max="11521" width="66.85546875" style="375" customWidth="1"/>
    <col min="11522" max="11523" width="11.7109375" style="375" customWidth="1"/>
    <col min="11524" max="11524" width="14" style="375" customWidth="1"/>
    <col min="11525" max="11525" width="11.5703125" style="375" bestFit="1" customWidth="1"/>
    <col min="11526" max="11526" width="2.42578125" style="375" customWidth="1"/>
    <col min="11527" max="11776" width="11.42578125" style="375"/>
    <col min="11777" max="11777" width="66.85546875" style="375" customWidth="1"/>
    <col min="11778" max="11779" width="11.7109375" style="375" customWidth="1"/>
    <col min="11780" max="11780" width="14" style="375" customWidth="1"/>
    <col min="11781" max="11781" width="11.5703125" style="375" bestFit="1" customWidth="1"/>
    <col min="11782" max="11782" width="2.42578125" style="375" customWidth="1"/>
    <col min="11783" max="12032" width="11.42578125" style="375"/>
    <col min="12033" max="12033" width="66.85546875" style="375" customWidth="1"/>
    <col min="12034" max="12035" width="11.7109375" style="375" customWidth="1"/>
    <col min="12036" max="12036" width="14" style="375" customWidth="1"/>
    <col min="12037" max="12037" width="11.5703125" style="375" bestFit="1" customWidth="1"/>
    <col min="12038" max="12038" width="2.42578125" style="375" customWidth="1"/>
    <col min="12039" max="12288" width="11.42578125" style="375"/>
    <col min="12289" max="12289" width="66.85546875" style="375" customWidth="1"/>
    <col min="12290" max="12291" width="11.7109375" style="375" customWidth="1"/>
    <col min="12292" max="12292" width="14" style="375" customWidth="1"/>
    <col min="12293" max="12293" width="11.5703125" style="375" bestFit="1" customWidth="1"/>
    <col min="12294" max="12294" width="2.42578125" style="375" customWidth="1"/>
    <col min="12295" max="12544" width="11.42578125" style="375"/>
    <col min="12545" max="12545" width="66.85546875" style="375" customWidth="1"/>
    <col min="12546" max="12547" width="11.7109375" style="375" customWidth="1"/>
    <col min="12548" max="12548" width="14" style="375" customWidth="1"/>
    <col min="12549" max="12549" width="11.5703125" style="375" bestFit="1" customWidth="1"/>
    <col min="12550" max="12550" width="2.42578125" style="375" customWidth="1"/>
    <col min="12551" max="12800" width="11.42578125" style="375"/>
    <col min="12801" max="12801" width="66.85546875" style="375" customWidth="1"/>
    <col min="12802" max="12803" width="11.7109375" style="375" customWidth="1"/>
    <col min="12804" max="12804" width="14" style="375" customWidth="1"/>
    <col min="12805" max="12805" width="11.5703125" style="375" bestFit="1" customWidth="1"/>
    <col min="12806" max="12806" width="2.42578125" style="375" customWidth="1"/>
    <col min="12807" max="13056" width="11.42578125" style="375"/>
    <col min="13057" max="13057" width="66.85546875" style="375" customWidth="1"/>
    <col min="13058" max="13059" width="11.7109375" style="375" customWidth="1"/>
    <col min="13060" max="13060" width="14" style="375" customWidth="1"/>
    <col min="13061" max="13061" width="11.5703125" style="375" bestFit="1" customWidth="1"/>
    <col min="13062" max="13062" width="2.42578125" style="375" customWidth="1"/>
    <col min="13063" max="13312" width="11.42578125" style="375"/>
    <col min="13313" max="13313" width="66.85546875" style="375" customWidth="1"/>
    <col min="13314" max="13315" width="11.7109375" style="375" customWidth="1"/>
    <col min="13316" max="13316" width="14" style="375" customWidth="1"/>
    <col min="13317" max="13317" width="11.5703125" style="375" bestFit="1" customWidth="1"/>
    <col min="13318" max="13318" width="2.42578125" style="375" customWidth="1"/>
    <col min="13319" max="13568" width="11.42578125" style="375"/>
    <col min="13569" max="13569" width="66.85546875" style="375" customWidth="1"/>
    <col min="13570" max="13571" width="11.7109375" style="375" customWidth="1"/>
    <col min="13572" max="13572" width="14" style="375" customWidth="1"/>
    <col min="13573" max="13573" width="11.5703125" style="375" bestFit="1" customWidth="1"/>
    <col min="13574" max="13574" width="2.42578125" style="375" customWidth="1"/>
    <col min="13575" max="13824" width="11.42578125" style="375"/>
    <col min="13825" max="13825" width="66.85546875" style="375" customWidth="1"/>
    <col min="13826" max="13827" width="11.7109375" style="375" customWidth="1"/>
    <col min="13828" max="13828" width="14" style="375" customWidth="1"/>
    <col min="13829" max="13829" width="11.5703125" style="375" bestFit="1" customWidth="1"/>
    <col min="13830" max="13830" width="2.42578125" style="375" customWidth="1"/>
    <col min="13831" max="14080" width="11.42578125" style="375"/>
    <col min="14081" max="14081" width="66.85546875" style="375" customWidth="1"/>
    <col min="14082" max="14083" width="11.7109375" style="375" customWidth="1"/>
    <col min="14084" max="14084" width="14" style="375" customWidth="1"/>
    <col min="14085" max="14085" width="11.5703125" style="375" bestFit="1" customWidth="1"/>
    <col min="14086" max="14086" width="2.42578125" style="375" customWidth="1"/>
    <col min="14087" max="14336" width="11.42578125" style="375"/>
    <col min="14337" max="14337" width="66.85546875" style="375" customWidth="1"/>
    <col min="14338" max="14339" width="11.7109375" style="375" customWidth="1"/>
    <col min="14340" max="14340" width="14" style="375" customWidth="1"/>
    <col min="14341" max="14341" width="11.5703125" style="375" bestFit="1" customWidth="1"/>
    <col min="14342" max="14342" width="2.42578125" style="375" customWidth="1"/>
    <col min="14343" max="14592" width="11.42578125" style="375"/>
    <col min="14593" max="14593" width="66.85546875" style="375" customWidth="1"/>
    <col min="14594" max="14595" width="11.7109375" style="375" customWidth="1"/>
    <col min="14596" max="14596" width="14" style="375" customWidth="1"/>
    <col min="14597" max="14597" width="11.5703125" style="375" bestFit="1" customWidth="1"/>
    <col min="14598" max="14598" width="2.42578125" style="375" customWidth="1"/>
    <col min="14599" max="14848" width="11.42578125" style="375"/>
    <col min="14849" max="14849" width="66.85546875" style="375" customWidth="1"/>
    <col min="14850" max="14851" width="11.7109375" style="375" customWidth="1"/>
    <col min="14852" max="14852" width="14" style="375" customWidth="1"/>
    <col min="14853" max="14853" width="11.5703125" style="375" bestFit="1" customWidth="1"/>
    <col min="14854" max="14854" width="2.42578125" style="375" customWidth="1"/>
    <col min="14855" max="15104" width="11.42578125" style="375"/>
    <col min="15105" max="15105" width="66.85546875" style="375" customWidth="1"/>
    <col min="15106" max="15107" width="11.7109375" style="375" customWidth="1"/>
    <col min="15108" max="15108" width="14" style="375" customWidth="1"/>
    <col min="15109" max="15109" width="11.5703125" style="375" bestFit="1" customWidth="1"/>
    <col min="15110" max="15110" width="2.42578125" style="375" customWidth="1"/>
    <col min="15111" max="15360" width="11.42578125" style="375"/>
    <col min="15361" max="15361" width="66.85546875" style="375" customWidth="1"/>
    <col min="15362" max="15363" width="11.7109375" style="375" customWidth="1"/>
    <col min="15364" max="15364" width="14" style="375" customWidth="1"/>
    <col min="15365" max="15365" width="11.5703125" style="375" bestFit="1" customWidth="1"/>
    <col min="15366" max="15366" width="2.42578125" style="375" customWidth="1"/>
    <col min="15367" max="15616" width="11.42578125" style="375"/>
    <col min="15617" max="15617" width="66.85546875" style="375" customWidth="1"/>
    <col min="15618" max="15619" width="11.7109375" style="375" customWidth="1"/>
    <col min="15620" max="15620" width="14" style="375" customWidth="1"/>
    <col min="15621" max="15621" width="11.5703125" style="375" bestFit="1" customWidth="1"/>
    <col min="15622" max="15622" width="2.42578125" style="375" customWidth="1"/>
    <col min="15623" max="15872" width="11.42578125" style="375"/>
    <col min="15873" max="15873" width="66.85546875" style="375" customWidth="1"/>
    <col min="15874" max="15875" width="11.7109375" style="375" customWidth="1"/>
    <col min="15876" max="15876" width="14" style="375" customWidth="1"/>
    <col min="15877" max="15877" width="11.5703125" style="375" bestFit="1" customWidth="1"/>
    <col min="15878" max="15878" width="2.42578125" style="375" customWidth="1"/>
    <col min="15879" max="16128" width="11.42578125" style="375"/>
    <col min="16129" max="16129" width="66.85546875" style="375" customWidth="1"/>
    <col min="16130" max="16131" width="11.7109375" style="375" customWidth="1"/>
    <col min="16132" max="16132" width="14" style="375" customWidth="1"/>
    <col min="16133" max="16133" width="11.5703125" style="375" bestFit="1" customWidth="1"/>
    <col min="16134" max="16134" width="2.42578125" style="375" customWidth="1"/>
    <col min="16135" max="16384" width="11.42578125" style="375"/>
  </cols>
  <sheetData>
    <row r="1" spans="1:25" s="1" customFormat="1" ht="3.75" customHeight="1">
      <c r="A1" s="133"/>
      <c r="B1" s="480"/>
      <c r="C1" s="480"/>
      <c r="D1" s="480"/>
      <c r="E1" s="480"/>
    </row>
    <row r="2" spans="1:25" s="2" customFormat="1" ht="39" customHeight="1">
      <c r="A2" s="828" t="s">
        <v>548</v>
      </c>
      <c r="B2" s="828"/>
      <c r="C2" s="828"/>
      <c r="D2" s="828"/>
      <c r="E2" s="828"/>
    </row>
    <row r="3" spans="1:25" s="2" customFormat="1" ht="27" customHeight="1">
      <c r="A3" s="828" t="s">
        <v>189</v>
      </c>
      <c r="B3" s="828"/>
      <c r="C3" s="828"/>
      <c r="D3" s="828"/>
      <c r="E3" s="828"/>
    </row>
    <row r="4" spans="1:25" s="2" customFormat="1" ht="27" customHeight="1">
      <c r="A4" s="828" t="s">
        <v>923</v>
      </c>
      <c r="B4" s="828"/>
      <c r="C4" s="828"/>
      <c r="D4" s="828"/>
      <c r="E4" s="828"/>
    </row>
    <row r="5" spans="1:25" s="3" customFormat="1" ht="39" customHeight="1">
      <c r="A5" s="849" t="s">
        <v>736</v>
      </c>
      <c r="B5" s="849"/>
      <c r="C5" s="849"/>
      <c r="D5" s="849"/>
      <c r="E5" s="849"/>
    </row>
    <row r="6" spans="1:25" ht="6" customHeight="1">
      <c r="A6" s="107"/>
    </row>
    <row r="7" spans="1:25" ht="6" customHeight="1">
      <c r="A7" s="241"/>
      <c r="B7" s="481"/>
      <c r="C7" s="242"/>
      <c r="D7" s="481"/>
      <c r="E7" s="242"/>
      <c r="F7" s="150"/>
      <c r="G7" s="17"/>
      <c r="H7" s="17"/>
      <c r="I7" s="17"/>
      <c r="J7" s="17"/>
      <c r="K7" s="17"/>
    </row>
    <row r="8" spans="1:25" ht="43.5" customHeight="1">
      <c r="A8" s="243" t="s">
        <v>932</v>
      </c>
      <c r="B8" s="668" t="s">
        <v>551</v>
      </c>
      <c r="C8" s="668" t="s">
        <v>550</v>
      </c>
      <c r="D8" s="669" t="s">
        <v>116</v>
      </c>
      <c r="E8" s="670" t="s">
        <v>11</v>
      </c>
      <c r="F8" s="150"/>
      <c r="X8" s="375">
        <v>1</v>
      </c>
      <c r="Y8" s="375">
        <v>1</v>
      </c>
    </row>
    <row r="9" spans="1:25" ht="33" customHeight="1">
      <c r="A9" s="244" t="s">
        <v>13</v>
      </c>
      <c r="B9" s="114">
        <v>0</v>
      </c>
      <c r="C9" s="114">
        <v>2320.0989599999998</v>
      </c>
      <c r="D9" s="114">
        <v>2320.0989599999998</v>
      </c>
      <c r="E9" s="115">
        <v>2.659391138701846E-2</v>
      </c>
      <c r="F9" s="150"/>
      <c r="G9" s="17"/>
      <c r="H9" s="17"/>
      <c r="I9" s="17"/>
      <c r="J9" s="17"/>
      <c r="K9" s="17"/>
    </row>
    <row r="10" spans="1:25" ht="33" customHeight="1">
      <c r="A10" s="244" t="s">
        <v>14</v>
      </c>
      <c r="B10" s="114">
        <v>0</v>
      </c>
      <c r="C10" s="114">
        <v>0</v>
      </c>
      <c r="D10" s="114">
        <v>0</v>
      </c>
      <c r="E10" s="115">
        <v>0</v>
      </c>
      <c r="F10" s="150"/>
      <c r="G10" s="17"/>
      <c r="H10" s="17"/>
      <c r="I10" s="17"/>
      <c r="J10" s="17"/>
      <c r="K10" s="17"/>
    </row>
    <row r="11" spans="1:25" ht="33" customHeight="1">
      <c r="A11" s="244" t="s">
        <v>15</v>
      </c>
      <c r="B11" s="114">
        <v>0</v>
      </c>
      <c r="C11" s="114">
        <v>0</v>
      </c>
      <c r="D11" s="114">
        <v>0</v>
      </c>
      <c r="E11" s="115">
        <v>0</v>
      </c>
      <c r="F11" s="150"/>
      <c r="G11" s="17"/>
      <c r="H11" s="17"/>
      <c r="I11" s="17"/>
      <c r="J11" s="17"/>
      <c r="K11" s="17"/>
    </row>
    <row r="12" spans="1:25" ht="33" customHeight="1">
      <c r="A12" s="244" t="s">
        <v>933</v>
      </c>
      <c r="B12" s="114">
        <v>0</v>
      </c>
      <c r="C12" s="114">
        <v>0</v>
      </c>
      <c r="D12" s="114">
        <v>0</v>
      </c>
      <c r="E12" s="115">
        <v>0</v>
      </c>
      <c r="F12" s="150"/>
      <c r="G12" s="17"/>
      <c r="H12" s="17"/>
      <c r="I12" s="17"/>
      <c r="J12" s="17"/>
      <c r="K12" s="17"/>
    </row>
    <row r="13" spans="1:25" ht="33" customHeight="1">
      <c r="A13" s="244" t="s">
        <v>33</v>
      </c>
      <c r="B13" s="114">
        <v>0</v>
      </c>
      <c r="C13" s="114">
        <v>0</v>
      </c>
      <c r="D13" s="114">
        <v>0</v>
      </c>
      <c r="E13" s="115">
        <v>0</v>
      </c>
      <c r="F13" s="150"/>
      <c r="G13" s="17"/>
      <c r="H13" s="17"/>
      <c r="I13" s="17"/>
      <c r="J13" s="17"/>
      <c r="K13" s="17"/>
    </row>
    <row r="14" spans="1:25" ht="33" customHeight="1">
      <c r="A14" s="244" t="s">
        <v>34</v>
      </c>
      <c r="B14" s="114">
        <v>0</v>
      </c>
      <c r="C14" s="114">
        <v>51165.100979999996</v>
      </c>
      <c r="D14" s="114">
        <v>51165.100979999996</v>
      </c>
      <c r="E14" s="115">
        <v>0.58647505344770778</v>
      </c>
      <c r="F14" s="150"/>
      <c r="G14" s="17"/>
      <c r="H14" s="17"/>
      <c r="I14" s="17"/>
      <c r="J14" s="17"/>
      <c r="K14" s="17"/>
    </row>
    <row r="15" spans="1:25" ht="33" customHeight="1">
      <c r="A15" s="244" t="s">
        <v>953</v>
      </c>
      <c r="B15" s="114">
        <v>0</v>
      </c>
      <c r="C15" s="114">
        <v>0</v>
      </c>
      <c r="D15" s="114">
        <v>0</v>
      </c>
      <c r="E15" s="115">
        <v>0</v>
      </c>
      <c r="F15" s="150"/>
      <c r="G15" s="17"/>
      <c r="H15" s="17"/>
      <c r="I15" s="17"/>
      <c r="J15" s="17"/>
      <c r="K15" s="17"/>
    </row>
    <row r="16" spans="1:25" ht="33" customHeight="1">
      <c r="A16" s="244" t="s">
        <v>946</v>
      </c>
      <c r="B16" s="114">
        <v>0</v>
      </c>
      <c r="C16" s="114">
        <v>0</v>
      </c>
      <c r="D16" s="114">
        <v>0</v>
      </c>
      <c r="E16" s="115">
        <v>0</v>
      </c>
      <c r="F16" s="150"/>
      <c r="G16" s="17"/>
      <c r="H16" s="17"/>
      <c r="I16" s="17"/>
      <c r="J16" s="17"/>
      <c r="K16" s="17"/>
    </row>
    <row r="17" spans="1:11" ht="33" customHeight="1">
      <c r="A17" s="244" t="s">
        <v>954</v>
      </c>
      <c r="B17" s="114">
        <v>0</v>
      </c>
      <c r="C17" s="114">
        <v>0</v>
      </c>
      <c r="D17" s="114">
        <v>0</v>
      </c>
      <c r="E17" s="115">
        <v>0</v>
      </c>
      <c r="F17" s="150"/>
      <c r="G17" s="17"/>
      <c r="H17" s="17"/>
      <c r="I17" s="17"/>
      <c r="J17" s="17"/>
      <c r="K17" s="17"/>
    </row>
    <row r="18" spans="1:11" ht="33" customHeight="1">
      <c r="A18" s="244" t="s">
        <v>948</v>
      </c>
      <c r="B18" s="114">
        <v>0</v>
      </c>
      <c r="C18" s="114">
        <v>0</v>
      </c>
      <c r="D18" s="114">
        <v>0</v>
      </c>
      <c r="E18" s="115">
        <v>0</v>
      </c>
      <c r="F18" s="150"/>
      <c r="G18" s="17"/>
      <c r="H18" s="17"/>
      <c r="I18" s="17"/>
      <c r="J18" s="17"/>
      <c r="K18" s="17"/>
    </row>
    <row r="19" spans="1:11" ht="33" customHeight="1">
      <c r="A19" s="244" t="s">
        <v>949</v>
      </c>
      <c r="B19" s="114">
        <v>0</v>
      </c>
      <c r="C19" s="114">
        <v>0</v>
      </c>
      <c r="D19" s="114">
        <v>0</v>
      </c>
      <c r="E19" s="115">
        <v>0</v>
      </c>
      <c r="F19" s="150"/>
      <c r="G19" s="17"/>
      <c r="H19" s="17"/>
      <c r="I19" s="17"/>
      <c r="J19" s="17"/>
      <c r="K19" s="17"/>
    </row>
    <row r="20" spans="1:11" ht="33" customHeight="1">
      <c r="A20" s="244" t="s">
        <v>21</v>
      </c>
      <c r="B20" s="114">
        <v>0</v>
      </c>
      <c r="C20" s="114">
        <v>70</v>
      </c>
      <c r="D20" s="114">
        <v>70</v>
      </c>
      <c r="E20" s="115">
        <v>8.0236827358919733E-4</v>
      </c>
      <c r="F20" s="150"/>
      <c r="G20" s="17"/>
      <c r="H20" s="17"/>
      <c r="I20" s="17"/>
      <c r="J20" s="17"/>
      <c r="K20" s="17"/>
    </row>
    <row r="21" spans="1:11" ht="33" customHeight="1">
      <c r="A21" s="244" t="s">
        <v>22</v>
      </c>
      <c r="B21" s="114">
        <v>0</v>
      </c>
      <c r="C21" s="114">
        <v>0</v>
      </c>
      <c r="D21" s="114">
        <v>0</v>
      </c>
      <c r="E21" s="115">
        <v>0</v>
      </c>
      <c r="F21" s="150"/>
      <c r="G21" s="17"/>
      <c r="H21" s="17"/>
      <c r="I21" s="17"/>
      <c r="J21" s="17"/>
      <c r="K21" s="17"/>
    </row>
    <row r="22" spans="1:11" ht="33" customHeight="1">
      <c r="A22" s="244" t="s">
        <v>23</v>
      </c>
      <c r="B22" s="114">
        <v>98.975380000000001</v>
      </c>
      <c r="C22" s="114">
        <v>20110.127219999998</v>
      </c>
      <c r="D22" s="114">
        <v>20209.102599999998</v>
      </c>
      <c r="E22" s="115">
        <v>0.23164489662784227</v>
      </c>
      <c r="F22" s="150"/>
      <c r="G22" s="17"/>
      <c r="H22" s="17"/>
      <c r="I22" s="17"/>
      <c r="J22" s="17"/>
      <c r="K22" s="17"/>
    </row>
    <row r="23" spans="1:11" ht="33" customHeight="1">
      <c r="A23" s="244" t="s">
        <v>24</v>
      </c>
      <c r="B23" s="114">
        <v>0</v>
      </c>
      <c r="C23" s="114">
        <v>0</v>
      </c>
      <c r="D23" s="114">
        <v>0</v>
      </c>
      <c r="E23" s="115">
        <v>0</v>
      </c>
      <c r="F23" s="150"/>
      <c r="G23" s="17"/>
      <c r="H23" s="17"/>
      <c r="I23" s="17"/>
      <c r="J23" s="17"/>
      <c r="K23" s="17"/>
    </row>
    <row r="24" spans="1:11" ht="33" customHeight="1">
      <c r="A24" s="244" t="s">
        <v>25</v>
      </c>
      <c r="B24" s="114">
        <v>0</v>
      </c>
      <c r="C24" s="114">
        <v>0</v>
      </c>
      <c r="D24" s="114">
        <v>0</v>
      </c>
      <c r="E24" s="115">
        <v>0</v>
      </c>
      <c r="F24" s="150"/>
      <c r="G24" s="17"/>
      <c r="H24" s="17"/>
      <c r="I24" s="17"/>
      <c r="J24" s="17"/>
      <c r="K24" s="17"/>
    </row>
    <row r="25" spans="1:11" ht="33" customHeight="1">
      <c r="A25" s="244" t="s">
        <v>939</v>
      </c>
      <c r="B25" s="114">
        <v>0</v>
      </c>
      <c r="C25" s="114">
        <v>0</v>
      </c>
      <c r="D25" s="114">
        <v>0</v>
      </c>
      <c r="E25" s="115">
        <v>0</v>
      </c>
      <c r="F25" s="150"/>
      <c r="G25" s="17"/>
      <c r="H25" s="17"/>
      <c r="I25" s="17"/>
      <c r="J25" s="17"/>
      <c r="K25" s="17"/>
    </row>
    <row r="26" spans="1:11" ht="33" customHeight="1">
      <c r="A26" s="244" t="s">
        <v>940</v>
      </c>
      <c r="B26" s="114">
        <v>0</v>
      </c>
      <c r="C26" s="114">
        <v>0</v>
      </c>
      <c r="D26" s="114">
        <v>0</v>
      </c>
      <c r="E26" s="115">
        <v>0</v>
      </c>
      <c r="F26" s="150"/>
      <c r="G26" s="17"/>
      <c r="H26" s="17"/>
      <c r="I26" s="17"/>
      <c r="J26" s="17"/>
      <c r="K26" s="17"/>
    </row>
    <row r="27" spans="1:11" ht="33" customHeight="1">
      <c r="A27" s="244" t="s">
        <v>941</v>
      </c>
      <c r="B27" s="114">
        <v>0</v>
      </c>
      <c r="C27" s="114">
        <v>0</v>
      </c>
      <c r="D27" s="114">
        <v>0</v>
      </c>
      <c r="E27" s="115">
        <v>0</v>
      </c>
      <c r="F27" s="150"/>
      <c r="G27" s="17"/>
      <c r="H27" s="17"/>
      <c r="I27" s="17"/>
      <c r="J27" s="17"/>
      <c r="K27" s="17"/>
    </row>
    <row r="28" spans="1:11" ht="33" customHeight="1">
      <c r="A28" s="244" t="s">
        <v>186</v>
      </c>
      <c r="B28" s="114">
        <v>0</v>
      </c>
      <c r="C28" s="114">
        <v>0</v>
      </c>
      <c r="D28" s="114">
        <v>0</v>
      </c>
      <c r="E28" s="115">
        <v>0</v>
      </c>
      <c r="F28" s="150"/>
      <c r="G28" s="17"/>
      <c r="H28" s="17"/>
      <c r="I28" s="17"/>
      <c r="J28" s="17"/>
      <c r="K28" s="17"/>
    </row>
    <row r="29" spans="1:11" ht="33" customHeight="1">
      <c r="A29" s="244" t="s">
        <v>29</v>
      </c>
      <c r="B29" s="114">
        <v>0</v>
      </c>
      <c r="C29" s="114">
        <v>0</v>
      </c>
      <c r="D29" s="114">
        <v>0</v>
      </c>
      <c r="E29" s="115">
        <v>0</v>
      </c>
      <c r="F29" s="150"/>
      <c r="G29" s="17"/>
      <c r="H29" s="17"/>
      <c r="I29" s="17"/>
      <c r="J29" s="17"/>
      <c r="K29" s="17"/>
    </row>
    <row r="30" spans="1:11" ht="33" customHeight="1">
      <c r="A30" s="244" t="s">
        <v>17</v>
      </c>
      <c r="B30" s="114">
        <v>0</v>
      </c>
      <c r="C30" s="114">
        <v>0</v>
      </c>
      <c r="D30" s="114">
        <v>0</v>
      </c>
      <c r="E30" s="115">
        <v>0</v>
      </c>
      <c r="F30" s="150"/>
      <c r="G30" s="17"/>
      <c r="H30" s="17"/>
      <c r="I30" s="17"/>
      <c r="J30" s="17"/>
      <c r="K30" s="17"/>
    </row>
    <row r="31" spans="1:11" ht="33" customHeight="1">
      <c r="A31" s="244" t="s">
        <v>955</v>
      </c>
      <c r="B31" s="114">
        <v>0</v>
      </c>
      <c r="C31" s="114">
        <v>0</v>
      </c>
      <c r="D31" s="114">
        <v>0</v>
      </c>
      <c r="E31" s="115">
        <v>0</v>
      </c>
      <c r="F31" s="150"/>
      <c r="G31" s="17"/>
      <c r="H31" s="17"/>
      <c r="I31" s="17"/>
      <c r="J31" s="17"/>
      <c r="K31" s="17"/>
    </row>
    <row r="32" spans="1:11" ht="55.5" customHeight="1">
      <c r="A32" s="245" t="s">
        <v>935</v>
      </c>
      <c r="B32" s="114">
        <v>0</v>
      </c>
      <c r="C32" s="114">
        <v>0</v>
      </c>
      <c r="D32" s="114">
        <v>0</v>
      </c>
      <c r="E32" s="115">
        <v>0</v>
      </c>
      <c r="F32" s="150"/>
      <c r="G32" s="17"/>
      <c r="H32" s="17"/>
      <c r="I32" s="17"/>
      <c r="J32" s="17"/>
      <c r="K32" s="17"/>
    </row>
    <row r="33" spans="1:11" ht="33" customHeight="1">
      <c r="A33" s="244" t="s">
        <v>188</v>
      </c>
      <c r="B33" s="114">
        <v>0</v>
      </c>
      <c r="C33" s="114">
        <v>0</v>
      </c>
      <c r="D33" s="114">
        <v>0</v>
      </c>
      <c r="E33" s="115">
        <v>0</v>
      </c>
      <c r="F33" s="150"/>
      <c r="G33" s="17"/>
      <c r="H33" s="17"/>
      <c r="I33" s="17"/>
      <c r="J33" s="17"/>
      <c r="K33" s="17"/>
    </row>
    <row r="34" spans="1:11" ht="35.25" customHeight="1">
      <c r="A34" s="245" t="s">
        <v>20</v>
      </c>
      <c r="B34" s="114">
        <v>0</v>
      </c>
      <c r="C34" s="114">
        <v>0</v>
      </c>
      <c r="D34" s="114">
        <v>0</v>
      </c>
      <c r="E34" s="115">
        <v>0</v>
      </c>
      <c r="F34" s="150"/>
      <c r="G34" s="17"/>
      <c r="H34" s="17"/>
      <c r="I34" s="17"/>
      <c r="J34" s="17"/>
      <c r="K34" s="17"/>
    </row>
    <row r="35" spans="1:11" ht="33" customHeight="1">
      <c r="A35" s="244" t="s">
        <v>30</v>
      </c>
      <c r="B35" s="114">
        <v>10313.673419999999</v>
      </c>
      <c r="C35" s="114">
        <v>2138.7248999999997</v>
      </c>
      <c r="D35" s="114">
        <v>12452.398319999998</v>
      </c>
      <c r="E35" s="115">
        <v>0.14273441917233456</v>
      </c>
      <c r="F35" s="150"/>
      <c r="G35" s="17"/>
      <c r="H35" s="17"/>
      <c r="I35" s="17"/>
      <c r="J35" s="17"/>
      <c r="K35" s="17"/>
    </row>
    <row r="36" spans="1:11" ht="33" customHeight="1">
      <c r="A36" s="244" t="s">
        <v>31</v>
      </c>
      <c r="B36" s="114">
        <v>943.10087999999996</v>
      </c>
      <c r="C36" s="114">
        <v>0</v>
      </c>
      <c r="D36" s="114">
        <v>943.10087999999996</v>
      </c>
      <c r="E36" s="115">
        <v>1.0810203212943612E-2</v>
      </c>
      <c r="F36" s="150"/>
      <c r="G36" s="17"/>
      <c r="H36" s="17"/>
      <c r="I36" s="17"/>
      <c r="J36" s="17"/>
      <c r="K36" s="17"/>
    </row>
    <row r="37" spans="1:11" s="140" customFormat="1" ht="39" customHeight="1">
      <c r="A37" s="246" t="s">
        <v>32</v>
      </c>
      <c r="B37" s="139">
        <v>81.93289</v>
      </c>
      <c r="C37" s="139">
        <v>0</v>
      </c>
      <c r="D37" s="139">
        <v>81.93289</v>
      </c>
      <c r="E37" s="463">
        <v>9.3914787856390878E-4</v>
      </c>
      <c r="F37" s="247"/>
      <c r="G37" s="248"/>
      <c r="H37" s="248"/>
      <c r="I37" s="248"/>
      <c r="J37" s="248"/>
      <c r="K37" s="248"/>
    </row>
    <row r="38" spans="1:11" s="140" customFormat="1" ht="35.25" customHeight="1">
      <c r="A38" s="588" t="s">
        <v>745</v>
      </c>
      <c r="B38" s="671">
        <v>11437.682569999999</v>
      </c>
      <c r="C38" s="671">
        <v>75804.052060000002</v>
      </c>
      <c r="D38" s="671">
        <v>87241.734630000006</v>
      </c>
      <c r="E38" s="672">
        <v>1</v>
      </c>
      <c r="F38" s="247"/>
      <c r="G38" s="248"/>
      <c r="H38" s="248"/>
      <c r="I38" s="248"/>
      <c r="J38" s="248"/>
      <c r="K38" s="248"/>
    </row>
    <row r="39" spans="1:11" ht="38.25" customHeight="1">
      <c r="A39" s="250" t="s">
        <v>40</v>
      </c>
      <c r="B39" s="115">
        <v>0.13110333739360219</v>
      </c>
      <c r="C39" s="115">
        <v>0.86889666260639775</v>
      </c>
      <c r="D39" s="115">
        <v>1</v>
      </c>
      <c r="E39" s="115"/>
      <c r="G39" s="17"/>
      <c r="H39" s="17"/>
      <c r="I39" s="17"/>
      <c r="J39" s="17"/>
      <c r="K39" s="17"/>
    </row>
    <row r="40" spans="1:11" ht="9" customHeight="1" thickBot="1">
      <c r="A40" s="143"/>
      <c r="B40" s="469"/>
      <c r="C40" s="145"/>
      <c r="D40" s="470"/>
      <c r="E40" s="663"/>
      <c r="F40" s="17"/>
      <c r="G40" s="17"/>
      <c r="H40" s="17"/>
      <c r="I40" s="17"/>
      <c r="J40" s="17"/>
      <c r="K40" s="17"/>
    </row>
    <row r="41" spans="1:11" ht="26.25" customHeight="1" thickTop="1">
      <c r="A41" s="434" t="s">
        <v>737</v>
      </c>
      <c r="B41" s="471"/>
      <c r="C41" s="148"/>
      <c r="D41" s="148"/>
      <c r="E41" s="148"/>
      <c r="F41" s="17"/>
      <c r="G41" s="17"/>
      <c r="H41" s="17"/>
      <c r="I41" s="17"/>
      <c r="J41" s="17"/>
      <c r="K41" s="17"/>
    </row>
    <row r="42" spans="1:11">
      <c r="A42" s="867"/>
      <c r="B42" s="867"/>
      <c r="C42" s="867"/>
      <c r="D42" s="18"/>
      <c r="E42" s="148"/>
      <c r="F42" s="17"/>
      <c r="G42" s="17"/>
      <c r="H42" s="17"/>
      <c r="I42" s="17"/>
      <c r="J42" s="17"/>
      <c r="K42" s="17"/>
    </row>
    <row r="43" spans="1:11" ht="13.5" customHeight="1">
      <c r="A43" s="434"/>
      <c r="B43" s="465"/>
      <c r="C43" s="18"/>
      <c r="D43" s="18"/>
      <c r="E43" s="148"/>
      <c r="F43" s="17"/>
      <c r="G43" s="17"/>
      <c r="H43" s="17"/>
      <c r="I43" s="17"/>
      <c r="J43" s="17"/>
      <c r="K43" s="17"/>
    </row>
    <row r="44" spans="1:11" ht="9" customHeight="1">
      <c r="A44" s="251"/>
      <c r="B44" s="465"/>
      <c r="C44" s="18"/>
      <c r="D44" s="18"/>
      <c r="E44" s="148"/>
      <c r="F44" s="17"/>
      <c r="G44" s="17"/>
      <c r="H44" s="17"/>
      <c r="I44" s="17"/>
      <c r="J44" s="17"/>
      <c r="K44" s="17"/>
    </row>
    <row r="45" spans="1:11" ht="9" customHeight="1">
      <c r="A45" s="104"/>
      <c r="B45" s="465"/>
      <c r="C45" s="18"/>
      <c r="D45" s="18"/>
      <c r="E45" s="148"/>
      <c r="F45" s="17"/>
      <c r="G45" s="17"/>
      <c r="H45" s="17"/>
      <c r="I45" s="17"/>
      <c r="J45" s="17"/>
      <c r="K45" s="17"/>
    </row>
    <row r="46" spans="1:11" ht="9" customHeight="1">
      <c r="A46" s="104"/>
      <c r="B46" s="465"/>
      <c r="C46" s="18"/>
      <c r="D46" s="18"/>
      <c r="E46" s="148"/>
      <c r="F46" s="17"/>
      <c r="G46" s="17"/>
      <c r="H46" s="17"/>
      <c r="I46" s="17"/>
      <c r="J46" s="17"/>
      <c r="K46" s="17"/>
    </row>
    <row r="47" spans="1:11" ht="9" customHeight="1">
      <c r="A47" s="104"/>
      <c r="B47" s="465"/>
      <c r="C47" s="18"/>
      <c r="D47" s="18"/>
      <c r="E47" s="148"/>
      <c r="F47" s="17"/>
      <c r="G47" s="17"/>
      <c r="H47" s="17"/>
      <c r="I47" s="17"/>
      <c r="J47" s="17"/>
      <c r="K47" s="17"/>
    </row>
    <row r="48" spans="1:11" ht="9" customHeight="1">
      <c r="A48" s="104"/>
      <c r="B48" s="465"/>
      <c r="C48" s="18"/>
      <c r="D48" s="18"/>
      <c r="E48" s="148"/>
      <c r="F48" s="17"/>
      <c r="G48" s="17"/>
      <c r="H48" s="17"/>
      <c r="I48" s="17"/>
      <c r="J48" s="17"/>
      <c r="K48" s="17"/>
    </row>
    <row r="49" spans="1:11" ht="9" customHeight="1">
      <c r="A49" s="104"/>
      <c r="B49" s="465"/>
      <c r="C49" s="18"/>
      <c r="D49" s="18"/>
      <c r="E49" s="148"/>
      <c r="F49" s="17"/>
      <c r="G49" s="17"/>
      <c r="H49" s="17"/>
      <c r="I49" s="17"/>
      <c r="J49" s="17"/>
      <c r="K49" s="17"/>
    </row>
    <row r="50" spans="1:11" ht="9" customHeight="1">
      <c r="A50" s="252"/>
      <c r="B50" s="465"/>
      <c r="C50" s="18"/>
      <c r="D50" s="18"/>
      <c r="E50" s="148"/>
      <c r="F50" s="17"/>
      <c r="G50" s="17"/>
      <c r="H50" s="17"/>
      <c r="I50" s="17"/>
      <c r="J50" s="17"/>
      <c r="K50" s="17"/>
    </row>
    <row r="51" spans="1:11" ht="9" customHeight="1">
      <c r="A51" s="16"/>
      <c r="B51" s="465"/>
      <c r="C51" s="18"/>
      <c r="D51" s="18"/>
      <c r="E51" s="148"/>
      <c r="F51" s="17"/>
      <c r="G51" s="17"/>
      <c r="H51" s="17"/>
      <c r="I51" s="17"/>
      <c r="J51" s="17"/>
      <c r="K51" s="17"/>
    </row>
    <row r="52" spans="1:11" ht="9" customHeight="1">
      <c r="B52" s="465"/>
      <c r="C52" s="18"/>
      <c r="D52" s="18"/>
      <c r="E52" s="148"/>
      <c r="F52" s="149"/>
      <c r="G52" s="149"/>
      <c r="H52" s="17"/>
      <c r="I52" s="17"/>
      <c r="J52" s="17"/>
      <c r="K52" s="17"/>
    </row>
    <row r="53" spans="1:11" ht="9" customHeight="1">
      <c r="B53" s="465"/>
      <c r="C53" s="18"/>
      <c r="D53" s="18"/>
      <c r="E53" s="148"/>
      <c r="F53" s="17"/>
      <c r="G53" s="17"/>
      <c r="H53" s="17"/>
      <c r="I53" s="17"/>
      <c r="J53" s="17"/>
      <c r="K53" s="17"/>
    </row>
    <row r="54" spans="1:11" ht="9" customHeight="1">
      <c r="A54" s="16"/>
      <c r="B54" s="465"/>
      <c r="C54" s="18"/>
      <c r="D54" s="18"/>
      <c r="E54" s="148"/>
      <c r="F54" s="17"/>
      <c r="G54" s="17"/>
      <c r="H54" s="17"/>
      <c r="I54" s="17"/>
      <c r="J54" s="17"/>
      <c r="K54" s="17"/>
    </row>
    <row r="55" spans="1:11" ht="9" customHeight="1">
      <c r="A55" s="129"/>
      <c r="C55" s="18"/>
      <c r="D55" s="464"/>
      <c r="E55" s="148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64"/>
      <c r="E56" s="148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64"/>
      <c r="E57" s="148"/>
      <c r="F57" s="17"/>
      <c r="G57" s="17"/>
      <c r="H57" s="17"/>
      <c r="I57" s="17"/>
      <c r="J57" s="17"/>
      <c r="K57" s="17"/>
    </row>
    <row r="58" spans="1:11" ht="9" customHeight="1">
      <c r="A58" s="16"/>
      <c r="B58" s="472"/>
      <c r="C58" s="18"/>
      <c r="D58" s="464"/>
      <c r="E58" s="148"/>
      <c r="F58" s="17"/>
      <c r="G58" s="17"/>
      <c r="H58" s="17"/>
      <c r="I58" s="17"/>
      <c r="J58" s="17"/>
      <c r="K58" s="17"/>
    </row>
    <row r="59" spans="1:11" ht="9" customHeight="1">
      <c r="A59" s="16"/>
      <c r="B59" s="472"/>
      <c r="C59" s="18"/>
      <c r="D59" s="464"/>
      <c r="E59" s="148"/>
      <c r="F59" s="17"/>
      <c r="G59" s="17"/>
      <c r="H59" s="17"/>
      <c r="I59" s="17"/>
      <c r="J59" s="17"/>
      <c r="K59" s="17"/>
    </row>
    <row r="60" spans="1:11" ht="9" customHeight="1">
      <c r="A60" s="16"/>
      <c r="B60" s="472"/>
      <c r="C60" s="18"/>
      <c r="D60" s="464"/>
      <c r="E60" s="148"/>
      <c r="F60" s="17"/>
      <c r="G60" s="17"/>
      <c r="H60" s="17"/>
      <c r="I60" s="17"/>
      <c r="J60" s="17"/>
      <c r="K60" s="17"/>
    </row>
    <row r="61" spans="1:11" ht="9" customHeight="1">
      <c r="A61" s="126"/>
      <c r="B61" s="472"/>
      <c r="C61" s="18"/>
      <c r="D61" s="464"/>
      <c r="E61" s="148"/>
      <c r="F61" s="17"/>
      <c r="G61" s="17"/>
      <c r="H61" s="17"/>
      <c r="I61" s="17"/>
      <c r="J61" s="17"/>
      <c r="K61" s="17"/>
    </row>
    <row r="62" spans="1:11" ht="9" customHeight="1">
      <c r="A62" s="16"/>
      <c r="B62" s="472"/>
      <c r="C62" s="18"/>
      <c r="D62" s="464"/>
      <c r="E62" s="148"/>
      <c r="F62" s="17"/>
      <c r="G62" s="17"/>
      <c r="H62" s="17"/>
      <c r="I62" s="17"/>
      <c r="J62" s="17"/>
      <c r="K62" s="17"/>
    </row>
    <row r="63" spans="1:11" ht="9" customHeight="1">
      <c r="A63" s="16"/>
      <c r="B63" s="472"/>
      <c r="C63" s="18"/>
      <c r="D63" s="464"/>
      <c r="E63" s="148"/>
      <c r="F63" s="17"/>
      <c r="G63" s="17"/>
      <c r="H63" s="17"/>
      <c r="I63" s="17"/>
      <c r="J63" s="17"/>
      <c r="K63" s="17"/>
    </row>
    <row r="64" spans="1:11" ht="9" customHeight="1">
      <c r="A64" s="16"/>
      <c r="B64" s="472"/>
      <c r="C64" s="18"/>
      <c r="D64" s="464"/>
      <c r="E64" s="148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64"/>
      <c r="E65" s="148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64"/>
      <c r="E66" s="148"/>
      <c r="F66" s="17"/>
      <c r="G66" s="17"/>
      <c r="H66" s="17"/>
      <c r="I66" s="17"/>
      <c r="J66" s="17"/>
      <c r="K66" s="17"/>
    </row>
    <row r="67" spans="1:11" ht="9" customHeight="1">
      <c r="A67" s="126"/>
      <c r="C67" s="18"/>
      <c r="D67" s="464"/>
      <c r="E67" s="148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64"/>
      <c r="E68" s="148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64"/>
      <c r="E69" s="148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64"/>
      <c r="E70" s="148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64"/>
      <c r="E71" s="148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64"/>
      <c r="E72" s="148"/>
      <c r="F72" s="17"/>
      <c r="G72" s="17"/>
      <c r="H72" s="17"/>
      <c r="I72" s="17"/>
      <c r="J72" s="17"/>
      <c r="K72" s="17"/>
    </row>
    <row r="73" spans="1:11" ht="9" customHeight="1">
      <c r="A73" s="126"/>
      <c r="C73" s="18"/>
      <c r="D73" s="464"/>
      <c r="E73" s="148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64"/>
      <c r="E74" s="148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64"/>
      <c r="E75" s="148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64"/>
      <c r="E76" s="148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64"/>
      <c r="E77" s="148"/>
      <c r="F77" s="17"/>
      <c r="G77" s="17"/>
      <c r="H77" s="17"/>
      <c r="I77" s="17"/>
      <c r="J77" s="17"/>
      <c r="K77" s="17"/>
    </row>
    <row r="78" spans="1:11" ht="9" customHeight="1">
      <c r="A78" s="126"/>
      <c r="C78" s="18"/>
      <c r="D78" s="464"/>
      <c r="E78" s="148"/>
      <c r="F78" s="17"/>
      <c r="G78" s="17"/>
      <c r="H78" s="17"/>
      <c r="I78" s="17"/>
      <c r="J78" s="17"/>
      <c r="K78" s="17"/>
    </row>
    <row r="79" spans="1:11" ht="9" customHeight="1">
      <c r="A79" s="127"/>
      <c r="C79" s="18"/>
      <c r="D79" s="464"/>
      <c r="E79" s="148"/>
      <c r="F79" s="17"/>
      <c r="G79" s="17"/>
      <c r="H79" s="17"/>
      <c r="I79" s="17"/>
      <c r="J79" s="17"/>
      <c r="K79" s="17"/>
    </row>
    <row r="80" spans="1:11" ht="9" customHeight="1">
      <c r="A80" s="127"/>
      <c r="C80" s="18"/>
      <c r="D80" s="464"/>
      <c r="E80" s="148"/>
      <c r="F80" s="17"/>
      <c r="G80" s="17"/>
      <c r="H80" s="17"/>
      <c r="I80" s="17"/>
      <c r="J80" s="17"/>
      <c r="K80" s="17"/>
    </row>
    <row r="81" spans="1:11" ht="9" customHeight="1">
      <c r="A81" s="127"/>
      <c r="C81" s="18"/>
      <c r="D81" s="464"/>
      <c r="E81" s="148"/>
      <c r="F81" s="17"/>
      <c r="G81" s="17"/>
      <c r="H81" s="17"/>
      <c r="I81" s="17"/>
      <c r="J81" s="17"/>
      <c r="K81" s="17"/>
    </row>
    <row r="82" spans="1:11" ht="9" customHeight="1">
      <c r="A82" s="127"/>
      <c r="C82" s="18"/>
      <c r="D82" s="464"/>
      <c r="E82" s="148"/>
      <c r="F82" s="17"/>
      <c r="G82" s="17"/>
      <c r="H82" s="17"/>
      <c r="I82" s="17"/>
      <c r="J82" s="17"/>
      <c r="K82" s="17"/>
    </row>
    <row r="83" spans="1:11" ht="9" customHeight="1">
      <c r="A83" s="128"/>
      <c r="C83" s="18"/>
      <c r="D83" s="464"/>
      <c r="E83" s="148"/>
      <c r="F83" s="17"/>
      <c r="G83" s="17"/>
      <c r="H83" s="17"/>
      <c r="I83" s="17"/>
      <c r="J83" s="17"/>
      <c r="K83" s="17"/>
    </row>
    <row r="84" spans="1:11" ht="9" customHeight="1">
      <c r="A84" s="128"/>
      <c r="C84" s="18"/>
      <c r="D84" s="464"/>
      <c r="E84" s="148"/>
      <c r="F84" s="17"/>
      <c r="G84" s="17"/>
      <c r="H84" s="17"/>
      <c r="I84" s="17"/>
      <c r="J84" s="17"/>
      <c r="K84" s="17"/>
    </row>
    <row r="85" spans="1:11" ht="9" customHeight="1">
      <c r="A85" s="129"/>
      <c r="C85" s="18"/>
      <c r="D85" s="464"/>
      <c r="E85" s="148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64"/>
      <c r="E86" s="148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64"/>
      <c r="E87" s="148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64"/>
      <c r="E88" s="148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64"/>
      <c r="E89" s="148"/>
      <c r="F89" s="17"/>
      <c r="G89" s="17"/>
      <c r="H89" s="17"/>
      <c r="I89" s="17"/>
      <c r="J89" s="17"/>
      <c r="K89" s="17"/>
    </row>
    <row r="90" spans="1:11" ht="9" customHeight="1">
      <c r="A90" s="127"/>
      <c r="C90" s="18"/>
      <c r="D90" s="464"/>
      <c r="E90" s="148"/>
      <c r="F90" s="17"/>
      <c r="G90" s="17"/>
      <c r="H90" s="17"/>
      <c r="I90" s="17"/>
      <c r="J90" s="17"/>
      <c r="K90" s="17"/>
    </row>
    <row r="91" spans="1:11" ht="9" customHeight="1">
      <c r="A91" s="129"/>
      <c r="C91" s="18"/>
      <c r="D91" s="464"/>
      <c r="E91" s="148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64"/>
      <c r="E92" s="148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64"/>
      <c r="E93" s="148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64"/>
      <c r="E94" s="148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64"/>
      <c r="E95" s="148"/>
      <c r="F95" s="17"/>
      <c r="G95" s="17"/>
      <c r="H95" s="17"/>
      <c r="I95" s="17"/>
      <c r="J95" s="17"/>
      <c r="K95" s="17"/>
    </row>
    <row r="96" spans="1:11" ht="9" customHeight="1">
      <c r="A96" s="127"/>
      <c r="C96" s="18"/>
      <c r="D96" s="464"/>
      <c r="E96" s="148"/>
      <c r="F96" s="17"/>
      <c r="G96" s="17"/>
      <c r="H96" s="17"/>
      <c r="I96" s="17"/>
      <c r="J96" s="17"/>
      <c r="K96" s="17"/>
    </row>
    <row r="97" spans="1:11" ht="9" customHeight="1">
      <c r="A97" s="129"/>
      <c r="C97" s="18"/>
      <c r="D97" s="464"/>
      <c r="E97" s="148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64"/>
      <c r="E98" s="148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64"/>
      <c r="E99" s="148"/>
      <c r="F99" s="17"/>
      <c r="G99" s="17"/>
      <c r="H99" s="17"/>
      <c r="I99" s="17"/>
      <c r="J99" s="17"/>
      <c r="K99" s="17"/>
    </row>
    <row r="100" spans="1:11" ht="9" customHeight="1">
      <c r="A100" s="16"/>
      <c r="C100" s="465"/>
      <c r="E100" s="471"/>
    </row>
    <row r="101" spans="1:11" ht="9" customHeight="1">
      <c r="A101" s="16"/>
      <c r="C101" s="465"/>
      <c r="E101" s="471"/>
    </row>
    <row r="102" spans="1:11" ht="9" customHeight="1">
      <c r="A102" s="16"/>
      <c r="C102" s="465"/>
      <c r="E102" s="471"/>
    </row>
    <row r="103" spans="1:11" ht="9" customHeight="1">
      <c r="A103" s="16"/>
      <c r="C103" s="465"/>
      <c r="E103" s="471"/>
    </row>
    <row r="104" spans="1:11" ht="9" customHeight="1">
      <c r="A104" s="16"/>
      <c r="C104" s="465"/>
      <c r="E104" s="471"/>
    </row>
    <row r="105" spans="1:11" ht="9" customHeight="1">
      <c r="A105" s="16"/>
      <c r="C105" s="465"/>
      <c r="E105" s="471"/>
    </row>
    <row r="106" spans="1:11" ht="9" customHeight="1">
      <c r="A106" s="127"/>
      <c r="C106" s="465"/>
      <c r="E106" s="471"/>
    </row>
    <row r="107" spans="1:11" ht="9" customHeight="1">
      <c r="A107" s="129"/>
      <c r="C107" s="465"/>
      <c r="E107" s="471"/>
    </row>
    <row r="108" spans="1:11" ht="9" customHeight="1">
      <c r="A108" s="16"/>
      <c r="C108" s="465"/>
      <c r="E108" s="471"/>
    </row>
    <row r="109" spans="1:11" ht="9" customHeight="1">
      <c r="A109" s="16"/>
      <c r="C109" s="465"/>
      <c r="E109" s="471"/>
    </row>
    <row r="110" spans="1:11" ht="9" customHeight="1">
      <c r="A110" s="16"/>
      <c r="C110" s="465"/>
      <c r="E110" s="471"/>
    </row>
    <row r="111" spans="1:11" ht="9" customHeight="1">
      <c r="A111" s="16"/>
      <c r="C111" s="465"/>
      <c r="E111" s="471"/>
    </row>
    <row r="112" spans="1:11" ht="9" customHeight="1">
      <c r="A112" s="16"/>
      <c r="C112" s="465"/>
      <c r="E112" s="471"/>
    </row>
    <row r="113" spans="1:5" ht="9" customHeight="1">
      <c r="A113" s="16"/>
      <c r="C113" s="465"/>
      <c r="E113" s="471"/>
    </row>
    <row r="114" spans="1:5" ht="9" customHeight="1">
      <c r="A114" s="16"/>
      <c r="C114" s="465"/>
      <c r="E114" s="471"/>
    </row>
    <row r="115" spans="1:5" ht="9" customHeight="1">
      <c r="A115" s="16"/>
      <c r="C115" s="465"/>
      <c r="E115" s="471"/>
    </row>
    <row r="116" spans="1:5" ht="9" customHeight="1">
      <c r="A116" s="16"/>
      <c r="C116" s="465"/>
      <c r="E116" s="471"/>
    </row>
    <row r="117" spans="1:5" ht="9" customHeight="1">
      <c r="A117" s="129"/>
      <c r="C117" s="465"/>
      <c r="E117" s="471"/>
    </row>
    <row r="118" spans="1:5" ht="9" customHeight="1">
      <c r="A118" s="16"/>
      <c r="C118" s="465"/>
      <c r="E118" s="471"/>
    </row>
    <row r="119" spans="1:5" ht="9" customHeight="1">
      <c r="A119" s="16"/>
      <c r="C119" s="465"/>
      <c r="E119" s="471"/>
    </row>
    <row r="120" spans="1:5" ht="9" customHeight="1">
      <c r="A120" s="16"/>
      <c r="C120" s="465"/>
      <c r="E120" s="471"/>
    </row>
    <row r="121" spans="1:5">
      <c r="A121" s="130"/>
      <c r="C121" s="465"/>
      <c r="E121" s="471"/>
    </row>
    <row r="122" spans="1:5">
      <c r="A122" s="130"/>
      <c r="C122" s="465"/>
      <c r="E122" s="471"/>
    </row>
    <row r="123" spans="1:5">
      <c r="A123" s="130"/>
      <c r="C123" s="465"/>
      <c r="E123" s="471"/>
    </row>
    <row r="124" spans="1:5">
      <c r="A124" s="130"/>
      <c r="C124" s="465"/>
      <c r="E124" s="471"/>
    </row>
    <row r="125" spans="1:5">
      <c r="A125" s="130"/>
      <c r="C125" s="465"/>
      <c r="E125" s="471"/>
    </row>
    <row r="126" spans="1:5">
      <c r="A126" s="130"/>
      <c r="C126" s="465"/>
      <c r="E126" s="471"/>
    </row>
    <row r="127" spans="1:5">
      <c r="A127" s="130"/>
      <c r="C127" s="465"/>
      <c r="E127" s="471"/>
    </row>
    <row r="128" spans="1:5" ht="15.75">
      <c r="A128" s="131"/>
      <c r="C128" s="465"/>
      <c r="E128" s="471"/>
    </row>
    <row r="129" spans="1:5" ht="15.75">
      <c r="A129" s="131"/>
      <c r="C129" s="465"/>
      <c r="E129" s="471"/>
    </row>
    <row r="130" spans="1:5" ht="15.75">
      <c r="A130" s="131"/>
      <c r="C130" s="465"/>
      <c r="E130" s="471"/>
    </row>
    <row r="131" spans="1:5" ht="15.75">
      <c r="A131" s="131"/>
      <c r="C131" s="465"/>
      <c r="E131" s="471"/>
    </row>
    <row r="132" spans="1:5" ht="15.75">
      <c r="A132" s="131"/>
      <c r="C132" s="465"/>
      <c r="E132" s="471"/>
    </row>
    <row r="133" spans="1:5" ht="15.75">
      <c r="A133" s="131"/>
      <c r="C133" s="465"/>
      <c r="E133" s="471"/>
    </row>
    <row r="134" spans="1:5" ht="15.75">
      <c r="A134" s="131"/>
      <c r="C134" s="465"/>
      <c r="E134" s="471"/>
    </row>
    <row r="135" spans="1:5" ht="15.75">
      <c r="A135" s="131"/>
      <c r="C135" s="465"/>
      <c r="E135" s="471"/>
    </row>
    <row r="136" spans="1:5" ht="15.75">
      <c r="A136" s="131"/>
      <c r="C136" s="465"/>
      <c r="E136" s="471"/>
    </row>
    <row r="137" spans="1:5" ht="15.75">
      <c r="A137" s="131"/>
      <c r="C137" s="465"/>
      <c r="E137" s="471"/>
    </row>
    <row r="138" spans="1:5" ht="15.75">
      <c r="A138" s="131"/>
      <c r="C138" s="465"/>
      <c r="E138" s="471"/>
    </row>
    <row r="139" spans="1:5" ht="15.75">
      <c r="A139" s="131"/>
      <c r="C139" s="465"/>
      <c r="E139" s="471"/>
    </row>
    <row r="140" spans="1:5" ht="15.75">
      <c r="A140" s="131"/>
      <c r="C140" s="465"/>
      <c r="E140" s="471"/>
    </row>
    <row r="141" spans="1:5" ht="15.75">
      <c r="A141" s="131"/>
      <c r="C141" s="465"/>
      <c r="E141" s="471"/>
    </row>
    <row r="142" spans="1:5" ht="15.75">
      <c r="A142" s="131"/>
      <c r="C142" s="465"/>
      <c r="E142" s="471"/>
    </row>
    <row r="143" spans="1:5" ht="15.75">
      <c r="A143" s="131"/>
      <c r="C143" s="465"/>
      <c r="E143" s="471"/>
    </row>
    <row r="144" spans="1:5" ht="15.75">
      <c r="A144" s="131"/>
      <c r="C144" s="465"/>
      <c r="E144" s="471"/>
    </row>
    <row r="145" spans="1:5" ht="15.75">
      <c r="A145" s="131"/>
      <c r="C145" s="465"/>
      <c r="E145" s="471"/>
    </row>
    <row r="146" spans="1:5" ht="15.75">
      <c r="A146" s="131"/>
      <c r="C146" s="465"/>
      <c r="E146" s="471"/>
    </row>
    <row r="147" spans="1:5" ht="15.75">
      <c r="A147" s="131"/>
      <c r="C147" s="465"/>
      <c r="E147" s="471"/>
    </row>
    <row r="148" spans="1:5" ht="15.75">
      <c r="A148" s="131"/>
      <c r="C148" s="465"/>
      <c r="E148" s="471"/>
    </row>
    <row r="149" spans="1:5" ht="15.75">
      <c r="A149" s="131"/>
      <c r="C149" s="465"/>
      <c r="E149" s="471"/>
    </row>
    <row r="150" spans="1:5" ht="15.75">
      <c r="A150" s="131"/>
      <c r="C150" s="465"/>
      <c r="E150" s="471"/>
    </row>
    <row r="151" spans="1:5" ht="15.75">
      <c r="A151" s="131"/>
      <c r="C151" s="465"/>
      <c r="E151" s="471"/>
    </row>
    <row r="152" spans="1:5" ht="15.75">
      <c r="A152" s="131"/>
      <c r="C152" s="465"/>
      <c r="E152" s="471"/>
    </row>
    <row r="153" spans="1:5" ht="15.75">
      <c r="A153" s="131"/>
      <c r="C153" s="465"/>
      <c r="E153" s="471"/>
    </row>
    <row r="154" spans="1:5" ht="15.75">
      <c r="A154" s="131"/>
      <c r="C154" s="465"/>
      <c r="E154" s="471"/>
    </row>
    <row r="155" spans="1:5" ht="15.75">
      <c r="A155" s="131"/>
      <c r="C155" s="465"/>
      <c r="E155" s="471"/>
    </row>
    <row r="156" spans="1:5" ht="15.75">
      <c r="A156" s="131"/>
      <c r="C156" s="465"/>
      <c r="E156" s="471"/>
    </row>
    <row r="157" spans="1:5" ht="15.75">
      <c r="A157" s="131"/>
      <c r="C157" s="465"/>
      <c r="E157" s="471"/>
    </row>
    <row r="158" spans="1:5" ht="15.75">
      <c r="A158" s="131"/>
      <c r="C158" s="465"/>
      <c r="E158" s="471"/>
    </row>
    <row r="159" spans="1:5" ht="15.75">
      <c r="A159" s="131"/>
      <c r="C159" s="465"/>
      <c r="E159" s="471"/>
    </row>
    <row r="160" spans="1:5" ht="15.75">
      <c r="A160" s="131"/>
      <c r="C160" s="465"/>
      <c r="E160" s="471"/>
    </row>
    <row r="161" spans="1:5" ht="15.75">
      <c r="A161" s="131"/>
      <c r="C161" s="465"/>
      <c r="E161" s="471"/>
    </row>
    <row r="162" spans="1:5" ht="15.75">
      <c r="A162" s="131"/>
      <c r="C162" s="465"/>
      <c r="E162" s="471"/>
    </row>
    <row r="163" spans="1:5" ht="15.75">
      <c r="A163" s="131"/>
      <c r="C163" s="465"/>
      <c r="E163" s="471"/>
    </row>
    <row r="164" spans="1:5" ht="15.75">
      <c r="A164" s="131"/>
      <c r="C164" s="465"/>
      <c r="E164" s="471"/>
    </row>
    <row r="165" spans="1:5" ht="15.75">
      <c r="A165" s="131"/>
      <c r="C165" s="465"/>
      <c r="E165" s="471"/>
    </row>
    <row r="166" spans="1:5" ht="15.75">
      <c r="A166" s="131"/>
      <c r="C166" s="465"/>
      <c r="E166" s="471"/>
    </row>
    <row r="167" spans="1:5" ht="15.75">
      <c r="A167" s="131"/>
      <c r="C167" s="465"/>
      <c r="E167" s="471"/>
    </row>
    <row r="168" spans="1:5" ht="15.75">
      <c r="A168" s="131"/>
      <c r="C168" s="465"/>
      <c r="E168" s="471"/>
    </row>
    <row r="169" spans="1:5" ht="15.75">
      <c r="A169" s="131"/>
      <c r="C169" s="465"/>
      <c r="E169" s="471"/>
    </row>
    <row r="170" spans="1:5" ht="15.75">
      <c r="A170" s="131"/>
      <c r="C170" s="465"/>
      <c r="E170" s="471"/>
    </row>
    <row r="171" spans="1:5" ht="15.75">
      <c r="A171" s="131"/>
      <c r="C171" s="465"/>
      <c r="E171" s="471"/>
    </row>
    <row r="172" spans="1:5" ht="15.75">
      <c r="A172" s="131"/>
      <c r="C172" s="465"/>
      <c r="E172" s="471"/>
    </row>
    <row r="173" spans="1:5" ht="15.75">
      <c r="A173" s="131"/>
      <c r="C173" s="465"/>
      <c r="E173" s="471"/>
    </row>
    <row r="174" spans="1:5" ht="15.75">
      <c r="A174" s="131"/>
      <c r="C174" s="465"/>
      <c r="E174" s="471"/>
    </row>
    <row r="175" spans="1:5" ht="15.75">
      <c r="A175" s="131"/>
      <c r="C175" s="465"/>
      <c r="E175" s="471"/>
    </row>
    <row r="176" spans="1:5" ht="15.75">
      <c r="A176" s="131"/>
      <c r="C176" s="465"/>
      <c r="E176" s="471"/>
    </row>
    <row r="177" spans="1:5" ht="15.75">
      <c r="A177" s="131"/>
      <c r="C177" s="465"/>
      <c r="E177" s="471"/>
    </row>
    <row r="178" spans="1:5" ht="15.75">
      <c r="A178" s="131"/>
      <c r="C178" s="465"/>
      <c r="E178" s="471"/>
    </row>
    <row r="179" spans="1:5" ht="15.75">
      <c r="A179" s="131"/>
      <c r="C179" s="465"/>
      <c r="E179" s="471"/>
    </row>
    <row r="180" spans="1:5" ht="15.75">
      <c r="A180" s="131"/>
      <c r="C180" s="465"/>
      <c r="E180" s="471"/>
    </row>
    <row r="181" spans="1:5" ht="15.75">
      <c r="A181" s="131"/>
      <c r="C181" s="465"/>
      <c r="E181" s="471"/>
    </row>
    <row r="182" spans="1:5" ht="15.75">
      <c r="A182" s="131"/>
      <c r="C182" s="465"/>
      <c r="E182" s="471"/>
    </row>
    <row r="183" spans="1:5" ht="15.75">
      <c r="A183" s="131"/>
      <c r="C183" s="465"/>
      <c r="E183" s="471"/>
    </row>
    <row r="184" spans="1:5" ht="15.75">
      <c r="A184" s="131"/>
      <c r="C184" s="465"/>
      <c r="E184" s="471"/>
    </row>
    <row r="185" spans="1:5" ht="15.75">
      <c r="A185" s="131"/>
      <c r="C185" s="465"/>
      <c r="E185" s="471"/>
    </row>
    <row r="186" spans="1:5" ht="15.75">
      <c r="A186" s="131"/>
      <c r="C186" s="465"/>
      <c r="E186" s="471"/>
    </row>
    <row r="187" spans="1:5" ht="15.75">
      <c r="A187" s="131"/>
      <c r="C187" s="465"/>
      <c r="E187" s="471"/>
    </row>
    <row r="188" spans="1:5" ht="15.75">
      <c r="A188" s="131"/>
      <c r="C188" s="465"/>
      <c r="E188" s="471"/>
    </row>
    <row r="189" spans="1:5" ht="15.75">
      <c r="A189" s="131"/>
      <c r="C189" s="465"/>
      <c r="E189" s="471"/>
    </row>
    <row r="190" spans="1:5" ht="15.75">
      <c r="A190" s="131"/>
      <c r="C190" s="465"/>
      <c r="E190" s="471"/>
    </row>
    <row r="191" spans="1:5" ht="15.75">
      <c r="A191" s="131"/>
      <c r="C191" s="465"/>
      <c r="E191" s="471"/>
    </row>
    <row r="192" spans="1:5" ht="15.75">
      <c r="A192" s="131"/>
      <c r="C192" s="465"/>
      <c r="E192" s="471"/>
    </row>
    <row r="193" spans="1:5" ht="15.75">
      <c r="A193" s="131"/>
      <c r="C193" s="465"/>
      <c r="E193" s="471"/>
    </row>
    <row r="194" spans="1:5" ht="15.75">
      <c r="A194" s="131"/>
      <c r="C194" s="465"/>
      <c r="E194" s="471"/>
    </row>
    <row r="195" spans="1:5" ht="15.75">
      <c r="A195" s="131"/>
      <c r="C195" s="465"/>
      <c r="E195" s="471"/>
    </row>
    <row r="196" spans="1:5" ht="15.75">
      <c r="A196" s="131"/>
      <c r="C196" s="465"/>
      <c r="E196" s="471"/>
    </row>
    <row r="197" spans="1:5" ht="15.75">
      <c r="A197" s="131"/>
      <c r="C197" s="465"/>
      <c r="E197" s="471"/>
    </row>
    <row r="198" spans="1:5" ht="15.75">
      <c r="A198" s="131"/>
      <c r="C198" s="465"/>
      <c r="E198" s="471"/>
    </row>
    <row r="199" spans="1:5" ht="15.75">
      <c r="A199" s="131"/>
      <c r="C199" s="465"/>
      <c r="E199" s="471"/>
    </row>
    <row r="200" spans="1:5" ht="15.75">
      <c r="A200" s="131"/>
      <c r="C200" s="465"/>
      <c r="E200" s="471"/>
    </row>
    <row r="201" spans="1:5" ht="15.75">
      <c r="A201" s="131"/>
      <c r="C201" s="465"/>
      <c r="E201" s="471"/>
    </row>
    <row r="202" spans="1:5" ht="15.75">
      <c r="A202" s="131"/>
      <c r="C202" s="465"/>
      <c r="E202" s="471"/>
    </row>
    <row r="203" spans="1:5" ht="15.75">
      <c r="A203" s="131"/>
      <c r="C203" s="465"/>
      <c r="E203" s="471"/>
    </row>
    <row r="204" spans="1:5" ht="15.75">
      <c r="A204" s="131"/>
      <c r="C204" s="465"/>
      <c r="E204" s="471"/>
    </row>
    <row r="205" spans="1:5" ht="15.75">
      <c r="A205" s="131"/>
      <c r="C205" s="465"/>
      <c r="E205" s="471"/>
    </row>
    <row r="206" spans="1:5" ht="15.75">
      <c r="A206" s="131"/>
      <c r="C206" s="465"/>
      <c r="E206" s="471"/>
    </row>
    <row r="207" spans="1:5" ht="15.75">
      <c r="A207" s="131"/>
      <c r="C207" s="465"/>
      <c r="E207" s="471"/>
    </row>
    <row r="208" spans="1:5" ht="15.75">
      <c r="A208" s="131"/>
      <c r="C208" s="465"/>
      <c r="E208" s="471"/>
    </row>
    <row r="209" spans="1:5" ht="15.75">
      <c r="A209" s="131"/>
      <c r="C209" s="465"/>
      <c r="E209" s="471"/>
    </row>
    <row r="210" spans="1:5" ht="15.75">
      <c r="A210" s="131"/>
      <c r="C210" s="465"/>
      <c r="E210" s="471"/>
    </row>
    <row r="211" spans="1:5" ht="15.75">
      <c r="A211" s="131"/>
      <c r="C211" s="465"/>
      <c r="E211" s="471"/>
    </row>
    <row r="212" spans="1:5" ht="15.75">
      <c r="A212" s="131"/>
      <c r="C212" s="465"/>
      <c r="E212" s="471"/>
    </row>
    <row r="213" spans="1:5" ht="15.75">
      <c r="A213" s="131"/>
      <c r="C213" s="465"/>
      <c r="E213" s="471"/>
    </row>
    <row r="214" spans="1:5" ht="15.75">
      <c r="A214" s="131"/>
      <c r="C214" s="465"/>
      <c r="E214" s="471"/>
    </row>
    <row r="215" spans="1:5" ht="15.75">
      <c r="A215" s="131"/>
      <c r="C215" s="465"/>
      <c r="E215" s="471"/>
    </row>
    <row r="216" spans="1:5" ht="15.75">
      <c r="A216" s="131"/>
      <c r="C216" s="465"/>
      <c r="E216" s="471"/>
    </row>
    <row r="217" spans="1:5" ht="15.75">
      <c r="A217" s="131"/>
      <c r="C217" s="465"/>
      <c r="E217" s="471"/>
    </row>
    <row r="218" spans="1:5" ht="15.75">
      <c r="A218" s="131"/>
      <c r="C218" s="465"/>
      <c r="E218" s="471"/>
    </row>
    <row r="219" spans="1:5" ht="15.75">
      <c r="A219" s="19"/>
      <c r="C219" s="465"/>
      <c r="E219" s="471"/>
    </row>
    <row r="220" spans="1:5" ht="15.75">
      <c r="A220" s="19"/>
      <c r="C220" s="465"/>
      <c r="E220" s="471"/>
    </row>
    <row r="221" spans="1:5" ht="15.75">
      <c r="A221" s="19"/>
      <c r="C221" s="465"/>
      <c r="E221" s="471"/>
    </row>
    <row r="222" spans="1:5" ht="15.75">
      <c r="A222" s="19"/>
      <c r="C222" s="465"/>
    </row>
    <row r="223" spans="1:5" ht="15.75">
      <c r="A223" s="19"/>
      <c r="C223" s="465"/>
    </row>
    <row r="224" spans="1:5" ht="15.75">
      <c r="A224" s="19"/>
      <c r="C224" s="465"/>
    </row>
    <row r="225" spans="1:3" ht="15.75">
      <c r="A225" s="19"/>
      <c r="C225" s="465"/>
    </row>
    <row r="226" spans="1:3" ht="15.75">
      <c r="A226" s="19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  <c r="C268" s="465"/>
    </row>
    <row r="269" spans="1:3" ht="15.75">
      <c r="A269" s="19"/>
      <c r="C269" s="465"/>
    </row>
    <row r="270" spans="1:3" ht="15.75">
      <c r="A270" s="19"/>
      <c r="C270" s="465"/>
    </row>
    <row r="271" spans="1:3" ht="15.75">
      <c r="A271" s="19"/>
      <c r="C271" s="465"/>
    </row>
    <row r="272" spans="1:3" ht="15.75">
      <c r="A272" s="19"/>
      <c r="C272" s="465"/>
    </row>
    <row r="273" spans="1:3" ht="15.75">
      <c r="A273" s="19"/>
      <c r="C273" s="465"/>
    </row>
    <row r="274" spans="1:3" ht="15.75">
      <c r="A274" s="19"/>
      <c r="C274" s="465"/>
    </row>
    <row r="275" spans="1:3" ht="15.75">
      <c r="A275" s="19"/>
      <c r="C275" s="465"/>
    </row>
    <row r="276" spans="1:3" ht="15.75">
      <c r="A276" s="19"/>
      <c r="C276" s="465"/>
    </row>
    <row r="277" spans="1:3" ht="15.75">
      <c r="A277" s="19"/>
      <c r="C277" s="465"/>
    </row>
    <row r="278" spans="1:3" ht="15.75">
      <c r="A278" s="19"/>
      <c r="C278" s="465"/>
    </row>
    <row r="279" spans="1:3" ht="15.75">
      <c r="A279" s="19"/>
      <c r="C279" s="465"/>
    </row>
    <row r="280" spans="1:3" ht="15.75">
      <c r="A280" s="19"/>
      <c r="C280" s="465"/>
    </row>
    <row r="281" spans="1:3" ht="15.75">
      <c r="A281" s="19"/>
      <c r="C281" s="465"/>
    </row>
    <row r="282" spans="1:3" ht="15.75">
      <c r="A282" s="19"/>
      <c r="C282" s="465"/>
    </row>
    <row r="283" spans="1:3" ht="15.75">
      <c r="A283" s="19"/>
      <c r="C283" s="465"/>
    </row>
    <row r="284" spans="1:3" ht="15.75">
      <c r="A284" s="19"/>
      <c r="C284" s="465"/>
    </row>
    <row r="285" spans="1:3" ht="15.75">
      <c r="A285" s="19"/>
      <c r="C285" s="465"/>
    </row>
    <row r="286" spans="1:3" ht="15.75">
      <c r="A286" s="19"/>
      <c r="C286" s="465"/>
    </row>
    <row r="287" spans="1:3" ht="15.75">
      <c r="A287" s="19"/>
      <c r="C287" s="465"/>
    </row>
    <row r="288" spans="1:3" ht="15.75">
      <c r="A288" s="19"/>
      <c r="C288" s="465"/>
    </row>
    <row r="289" spans="1:3" ht="15.75">
      <c r="A289" s="19"/>
      <c r="C289" s="465"/>
    </row>
    <row r="290" spans="1:3" ht="15.75">
      <c r="A290" s="19"/>
      <c r="C290" s="465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E2"/>
    <mergeCell ref="A3:E3"/>
    <mergeCell ref="A4:E4"/>
    <mergeCell ref="A5:E5"/>
    <mergeCell ref="A42:C42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K2" zoomScale="25" zoomScaleNormal="25" workbookViewId="0">
      <selection activeCell="V11" sqref="V11"/>
    </sheetView>
  </sheetViews>
  <sheetFormatPr baseColWidth="10" defaultRowHeight="44.25"/>
  <cols>
    <col min="1" max="1" width="143.5703125" style="20" customWidth="1"/>
    <col min="2" max="2" width="53.7109375" style="375" customWidth="1"/>
    <col min="3" max="3" width="65.7109375" style="656" customWidth="1"/>
    <col min="4" max="4" width="53.7109375" style="375" customWidth="1"/>
    <col min="5" max="5" width="65.7109375" style="375" customWidth="1"/>
    <col min="6" max="6" width="53.7109375" style="375" customWidth="1"/>
    <col min="7" max="7" width="65.7109375" style="375" customWidth="1"/>
    <col min="8" max="10" width="53.7109375" style="375" customWidth="1"/>
    <col min="11" max="11" width="65.7109375" style="375" customWidth="1"/>
    <col min="12" max="12" width="53.7109375" style="375" customWidth="1"/>
    <col min="13" max="13" width="65.7109375" style="375" customWidth="1"/>
    <col min="14" max="14" width="53.7109375" style="375" customWidth="1"/>
    <col min="15" max="15" width="65.7109375" style="375" customWidth="1"/>
    <col min="16" max="18" width="53.7109375" style="375" customWidth="1"/>
    <col min="19" max="19" width="65.7109375" style="656" customWidth="1"/>
    <col min="20" max="20" width="53.7109375" style="375" customWidth="1"/>
    <col min="21" max="21" width="65.7109375" style="375" customWidth="1"/>
    <col min="22" max="22" width="53.7109375" style="375" customWidth="1"/>
    <col min="23" max="23" width="65.7109375" style="375" customWidth="1"/>
    <col min="24" max="25" width="53.7109375" style="375" customWidth="1"/>
    <col min="26" max="256" width="9.140625" style="375" customWidth="1"/>
    <col min="257" max="257" width="143.5703125" style="375" customWidth="1"/>
    <col min="258" max="281" width="53.7109375" style="375" customWidth="1"/>
    <col min="282" max="512" width="9.140625" style="375" customWidth="1"/>
    <col min="513" max="513" width="143.5703125" style="375" customWidth="1"/>
    <col min="514" max="537" width="53.7109375" style="375" customWidth="1"/>
    <col min="538" max="768" width="9.140625" style="375" customWidth="1"/>
    <col min="769" max="769" width="143.5703125" style="375" customWidth="1"/>
    <col min="770" max="793" width="53.7109375" style="375" customWidth="1"/>
    <col min="794" max="1024" width="9.140625" style="375" customWidth="1"/>
    <col min="1025" max="1025" width="143.5703125" style="375" customWidth="1"/>
    <col min="1026" max="1049" width="53.7109375" style="375" customWidth="1"/>
    <col min="1050" max="1280" width="9.140625" style="375" customWidth="1"/>
    <col min="1281" max="1281" width="143.5703125" style="375" customWidth="1"/>
    <col min="1282" max="1305" width="53.7109375" style="375" customWidth="1"/>
    <col min="1306" max="1536" width="9.140625" style="375" customWidth="1"/>
    <col min="1537" max="1537" width="143.5703125" style="375" customWidth="1"/>
    <col min="1538" max="1561" width="53.7109375" style="375" customWidth="1"/>
    <col min="1562" max="1792" width="9.140625" style="375" customWidth="1"/>
    <col min="1793" max="1793" width="143.5703125" style="375" customWidth="1"/>
    <col min="1794" max="1817" width="53.7109375" style="375" customWidth="1"/>
    <col min="1818" max="2048" width="9.140625" style="375" customWidth="1"/>
    <col min="2049" max="2049" width="143.5703125" style="375" customWidth="1"/>
    <col min="2050" max="2073" width="53.7109375" style="375" customWidth="1"/>
    <col min="2074" max="2304" width="9.140625" style="375" customWidth="1"/>
    <col min="2305" max="2305" width="143.5703125" style="375" customWidth="1"/>
    <col min="2306" max="2329" width="53.7109375" style="375" customWidth="1"/>
    <col min="2330" max="2560" width="9.140625" style="375" customWidth="1"/>
    <col min="2561" max="2561" width="143.5703125" style="375" customWidth="1"/>
    <col min="2562" max="2585" width="53.7109375" style="375" customWidth="1"/>
    <col min="2586" max="2816" width="9.140625" style="375" customWidth="1"/>
    <col min="2817" max="2817" width="143.5703125" style="375" customWidth="1"/>
    <col min="2818" max="2841" width="53.7109375" style="375" customWidth="1"/>
    <col min="2842" max="3072" width="9.140625" style="375" customWidth="1"/>
    <col min="3073" max="3073" width="143.5703125" style="375" customWidth="1"/>
    <col min="3074" max="3097" width="53.7109375" style="375" customWidth="1"/>
    <col min="3098" max="3328" width="9.140625" style="375" customWidth="1"/>
    <col min="3329" max="3329" width="143.5703125" style="375" customWidth="1"/>
    <col min="3330" max="3353" width="53.7109375" style="375" customWidth="1"/>
    <col min="3354" max="3584" width="9.140625" style="375" customWidth="1"/>
    <col min="3585" max="3585" width="143.5703125" style="375" customWidth="1"/>
    <col min="3586" max="3609" width="53.7109375" style="375" customWidth="1"/>
    <col min="3610" max="3840" width="9.140625" style="375" customWidth="1"/>
    <col min="3841" max="3841" width="143.5703125" style="375" customWidth="1"/>
    <col min="3842" max="3865" width="53.7109375" style="375" customWidth="1"/>
    <col min="3866" max="4096" width="9.140625" style="375" customWidth="1"/>
    <col min="4097" max="4097" width="143.5703125" style="375" customWidth="1"/>
    <col min="4098" max="4121" width="53.7109375" style="375" customWidth="1"/>
    <col min="4122" max="4352" width="9.140625" style="375" customWidth="1"/>
    <col min="4353" max="4353" width="143.5703125" style="375" customWidth="1"/>
    <col min="4354" max="4377" width="53.7109375" style="375" customWidth="1"/>
    <col min="4378" max="4608" width="9.140625" style="375" customWidth="1"/>
    <col min="4609" max="4609" width="143.5703125" style="375" customWidth="1"/>
    <col min="4610" max="4633" width="53.7109375" style="375" customWidth="1"/>
    <col min="4634" max="4864" width="9.140625" style="375" customWidth="1"/>
    <col min="4865" max="4865" width="143.5703125" style="375" customWidth="1"/>
    <col min="4866" max="4889" width="53.7109375" style="375" customWidth="1"/>
    <col min="4890" max="5120" width="9.140625" style="375" customWidth="1"/>
    <col min="5121" max="5121" width="143.5703125" style="375" customWidth="1"/>
    <col min="5122" max="5145" width="53.7109375" style="375" customWidth="1"/>
    <col min="5146" max="5376" width="9.140625" style="375" customWidth="1"/>
    <col min="5377" max="5377" width="143.5703125" style="375" customWidth="1"/>
    <col min="5378" max="5401" width="53.7109375" style="375" customWidth="1"/>
    <col min="5402" max="5632" width="9.140625" style="375" customWidth="1"/>
    <col min="5633" max="5633" width="143.5703125" style="375" customWidth="1"/>
    <col min="5634" max="5657" width="53.7109375" style="375" customWidth="1"/>
    <col min="5658" max="5888" width="9.140625" style="375" customWidth="1"/>
    <col min="5889" max="5889" width="143.5703125" style="375" customWidth="1"/>
    <col min="5890" max="5913" width="53.7109375" style="375" customWidth="1"/>
    <col min="5914" max="6144" width="9.140625" style="375" customWidth="1"/>
    <col min="6145" max="6145" width="143.5703125" style="375" customWidth="1"/>
    <col min="6146" max="6169" width="53.7109375" style="375" customWidth="1"/>
    <col min="6170" max="6400" width="9.140625" style="375" customWidth="1"/>
    <col min="6401" max="6401" width="143.5703125" style="375" customWidth="1"/>
    <col min="6402" max="6425" width="53.7109375" style="375" customWidth="1"/>
    <col min="6426" max="6656" width="9.140625" style="375" customWidth="1"/>
    <col min="6657" max="6657" width="143.5703125" style="375" customWidth="1"/>
    <col min="6658" max="6681" width="53.7109375" style="375" customWidth="1"/>
    <col min="6682" max="6912" width="9.140625" style="375" customWidth="1"/>
    <col min="6913" max="6913" width="143.5703125" style="375" customWidth="1"/>
    <col min="6914" max="6937" width="53.7109375" style="375" customWidth="1"/>
    <col min="6938" max="7168" width="9.140625" style="375" customWidth="1"/>
    <col min="7169" max="7169" width="143.5703125" style="375" customWidth="1"/>
    <col min="7170" max="7193" width="53.7109375" style="375" customWidth="1"/>
    <col min="7194" max="7424" width="9.140625" style="375" customWidth="1"/>
    <col min="7425" max="7425" width="143.5703125" style="375" customWidth="1"/>
    <col min="7426" max="7449" width="53.7109375" style="375" customWidth="1"/>
    <col min="7450" max="7680" width="9.140625" style="375" customWidth="1"/>
    <col min="7681" max="7681" width="143.5703125" style="375" customWidth="1"/>
    <col min="7682" max="7705" width="53.7109375" style="375" customWidth="1"/>
    <col min="7706" max="7936" width="9.140625" style="375" customWidth="1"/>
    <col min="7937" max="7937" width="143.5703125" style="375" customWidth="1"/>
    <col min="7938" max="7961" width="53.7109375" style="375" customWidth="1"/>
    <col min="7962" max="8192" width="9.140625" style="375" customWidth="1"/>
    <col min="8193" max="8193" width="143.5703125" style="375" customWidth="1"/>
    <col min="8194" max="8217" width="53.7109375" style="375" customWidth="1"/>
    <col min="8218" max="8448" width="9.140625" style="375" customWidth="1"/>
    <col min="8449" max="8449" width="143.5703125" style="375" customWidth="1"/>
    <col min="8450" max="8473" width="53.7109375" style="375" customWidth="1"/>
    <col min="8474" max="8704" width="9.140625" style="375" customWidth="1"/>
    <col min="8705" max="8705" width="143.5703125" style="375" customWidth="1"/>
    <col min="8706" max="8729" width="53.7109375" style="375" customWidth="1"/>
    <col min="8730" max="8960" width="9.140625" style="375" customWidth="1"/>
    <col min="8961" max="8961" width="143.5703125" style="375" customWidth="1"/>
    <col min="8962" max="8985" width="53.7109375" style="375" customWidth="1"/>
    <col min="8986" max="9216" width="9.140625" style="375" customWidth="1"/>
    <col min="9217" max="9217" width="143.5703125" style="375" customWidth="1"/>
    <col min="9218" max="9241" width="53.7109375" style="375" customWidth="1"/>
    <col min="9242" max="9472" width="9.140625" style="375" customWidth="1"/>
    <col min="9473" max="9473" width="143.5703125" style="375" customWidth="1"/>
    <col min="9474" max="9497" width="53.7109375" style="375" customWidth="1"/>
    <col min="9498" max="9728" width="9.140625" style="375" customWidth="1"/>
    <col min="9729" max="9729" width="143.5703125" style="375" customWidth="1"/>
    <col min="9730" max="9753" width="53.7109375" style="375" customWidth="1"/>
    <col min="9754" max="9984" width="9.140625" style="375" customWidth="1"/>
    <col min="9985" max="9985" width="143.5703125" style="375" customWidth="1"/>
    <col min="9986" max="10009" width="53.7109375" style="375" customWidth="1"/>
    <col min="10010" max="10240" width="9.140625" style="375" customWidth="1"/>
    <col min="10241" max="10241" width="143.5703125" style="375" customWidth="1"/>
    <col min="10242" max="10265" width="53.7109375" style="375" customWidth="1"/>
    <col min="10266" max="10496" width="9.140625" style="375" customWidth="1"/>
    <col min="10497" max="10497" width="143.5703125" style="375" customWidth="1"/>
    <col min="10498" max="10521" width="53.7109375" style="375" customWidth="1"/>
    <col min="10522" max="10752" width="9.140625" style="375" customWidth="1"/>
    <col min="10753" max="10753" width="143.5703125" style="375" customWidth="1"/>
    <col min="10754" max="10777" width="53.7109375" style="375" customWidth="1"/>
    <col min="10778" max="11008" width="9.140625" style="375" customWidth="1"/>
    <col min="11009" max="11009" width="143.5703125" style="375" customWidth="1"/>
    <col min="11010" max="11033" width="53.7109375" style="375" customWidth="1"/>
    <col min="11034" max="11264" width="9.140625" style="375" customWidth="1"/>
    <col min="11265" max="11265" width="143.5703125" style="375" customWidth="1"/>
    <col min="11266" max="11289" width="53.7109375" style="375" customWidth="1"/>
    <col min="11290" max="11520" width="9.140625" style="375" customWidth="1"/>
    <col min="11521" max="11521" width="143.5703125" style="375" customWidth="1"/>
    <col min="11522" max="11545" width="53.7109375" style="375" customWidth="1"/>
    <col min="11546" max="11776" width="9.140625" style="375" customWidth="1"/>
    <col min="11777" max="11777" width="143.5703125" style="375" customWidth="1"/>
    <col min="11778" max="11801" width="53.7109375" style="375" customWidth="1"/>
    <col min="11802" max="12032" width="9.140625" style="375" customWidth="1"/>
    <col min="12033" max="12033" width="143.5703125" style="375" customWidth="1"/>
    <col min="12034" max="12057" width="53.7109375" style="375" customWidth="1"/>
    <col min="12058" max="12288" width="9.140625" style="375" customWidth="1"/>
    <col min="12289" max="12289" width="143.5703125" style="375" customWidth="1"/>
    <col min="12290" max="12313" width="53.7109375" style="375" customWidth="1"/>
    <col min="12314" max="12544" width="9.140625" style="375" customWidth="1"/>
    <col min="12545" max="12545" width="143.5703125" style="375" customWidth="1"/>
    <col min="12546" max="12569" width="53.7109375" style="375" customWidth="1"/>
    <col min="12570" max="12800" width="9.140625" style="375" customWidth="1"/>
    <col min="12801" max="12801" width="143.5703125" style="375" customWidth="1"/>
    <col min="12802" max="12825" width="53.7109375" style="375" customWidth="1"/>
    <col min="12826" max="13056" width="9.140625" style="375" customWidth="1"/>
    <col min="13057" max="13057" width="143.5703125" style="375" customWidth="1"/>
    <col min="13058" max="13081" width="53.7109375" style="375" customWidth="1"/>
    <col min="13082" max="13312" width="9.140625" style="375" customWidth="1"/>
    <col min="13313" max="13313" width="143.5703125" style="375" customWidth="1"/>
    <col min="13314" max="13337" width="53.7109375" style="375" customWidth="1"/>
    <col min="13338" max="13568" width="9.140625" style="375" customWidth="1"/>
    <col min="13569" max="13569" width="143.5703125" style="375" customWidth="1"/>
    <col min="13570" max="13593" width="53.7109375" style="375" customWidth="1"/>
    <col min="13594" max="13824" width="9.140625" style="375" customWidth="1"/>
    <col min="13825" max="13825" width="143.5703125" style="375" customWidth="1"/>
    <col min="13826" max="13849" width="53.7109375" style="375" customWidth="1"/>
    <col min="13850" max="14080" width="9.140625" style="375" customWidth="1"/>
    <col min="14081" max="14081" width="143.5703125" style="375" customWidth="1"/>
    <col min="14082" max="14105" width="53.7109375" style="375" customWidth="1"/>
    <col min="14106" max="14336" width="9.140625" style="375" customWidth="1"/>
    <col min="14337" max="14337" width="143.5703125" style="375" customWidth="1"/>
    <col min="14338" max="14361" width="53.7109375" style="375" customWidth="1"/>
    <col min="14362" max="14592" width="9.140625" style="375" customWidth="1"/>
    <col min="14593" max="14593" width="143.5703125" style="375" customWidth="1"/>
    <col min="14594" max="14617" width="53.7109375" style="375" customWidth="1"/>
    <col min="14618" max="14848" width="9.140625" style="375" customWidth="1"/>
    <col min="14849" max="14849" width="143.5703125" style="375" customWidth="1"/>
    <col min="14850" max="14873" width="53.7109375" style="375" customWidth="1"/>
    <col min="14874" max="15104" width="9.140625" style="375" customWidth="1"/>
    <col min="15105" max="15105" width="143.5703125" style="375" customWidth="1"/>
    <col min="15106" max="15129" width="53.7109375" style="375" customWidth="1"/>
    <col min="15130" max="15360" width="9.140625" style="375" customWidth="1"/>
    <col min="15361" max="15361" width="143.5703125" style="375" customWidth="1"/>
    <col min="15362" max="15385" width="53.7109375" style="375" customWidth="1"/>
    <col min="15386" max="15616" width="9.140625" style="375" customWidth="1"/>
    <col min="15617" max="15617" width="143.5703125" style="375" customWidth="1"/>
    <col min="15618" max="15641" width="53.7109375" style="375" customWidth="1"/>
    <col min="15642" max="15872" width="9.140625" style="375" customWidth="1"/>
    <col min="15873" max="15873" width="143.5703125" style="375" customWidth="1"/>
    <col min="15874" max="15897" width="53.7109375" style="375" customWidth="1"/>
    <col min="15898" max="16128" width="9.140625" style="375" customWidth="1"/>
    <col min="16129" max="16129" width="143.5703125" style="375" customWidth="1"/>
    <col min="16130" max="16153" width="53.7109375" style="375" customWidth="1"/>
    <col min="16154" max="16384" width="9.140625" style="375" customWidth="1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188"/>
      <c r="T1" s="92"/>
      <c r="U1" s="92"/>
      <c r="V1" s="92"/>
      <c r="W1" s="92"/>
      <c r="X1" s="92"/>
      <c r="Y1" s="92"/>
    </row>
    <row r="2" spans="1:26" s="2" customFormat="1" ht="145.5" customHeight="1">
      <c r="A2" s="856" t="s">
        <v>548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</row>
    <row r="3" spans="1:26" s="2" customFormat="1" ht="75" customHeight="1">
      <c r="A3" s="856" t="s">
        <v>190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</row>
    <row r="4" spans="1:26" s="2" customFormat="1" ht="63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</row>
    <row r="6" spans="1:26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254"/>
      <c r="T6" s="15"/>
      <c r="U6" s="15"/>
      <c r="V6" s="15"/>
      <c r="W6" s="15"/>
      <c r="X6" s="15"/>
      <c r="Y6" s="15"/>
    </row>
    <row r="7" spans="1:26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256"/>
      <c r="S7" s="257"/>
      <c r="T7" s="258"/>
      <c r="U7" s="258"/>
      <c r="V7" s="256"/>
      <c r="W7" s="256"/>
      <c r="X7" s="256"/>
      <c r="Y7" s="256"/>
    </row>
    <row r="8" spans="1:26" s="195" customFormat="1" ht="92.25" customHeight="1">
      <c r="A8" s="194"/>
      <c r="B8" s="862" t="s">
        <v>551</v>
      </c>
      <c r="C8" s="862"/>
      <c r="D8" s="862"/>
      <c r="E8" s="862"/>
      <c r="F8" s="862"/>
      <c r="G8" s="862"/>
      <c r="H8" s="862"/>
      <c r="I8" s="862"/>
      <c r="J8" s="862" t="s">
        <v>550</v>
      </c>
      <c r="K8" s="862"/>
      <c r="L8" s="862"/>
      <c r="M8" s="862"/>
      <c r="N8" s="862"/>
      <c r="O8" s="862"/>
      <c r="P8" s="862"/>
      <c r="Q8" s="862"/>
      <c r="R8" s="862" t="s">
        <v>116</v>
      </c>
      <c r="S8" s="862"/>
      <c r="T8" s="862"/>
      <c r="U8" s="862"/>
      <c r="V8" s="862"/>
      <c r="W8" s="862"/>
      <c r="X8" s="862"/>
      <c r="Y8" s="862"/>
      <c r="Z8" s="195">
        <v>1</v>
      </c>
    </row>
    <row r="9" spans="1:26" s="202" customFormat="1" ht="262.5" customHeight="1">
      <c r="A9" s="732" t="s">
        <v>932</v>
      </c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196" t="s">
        <v>41</v>
      </c>
      <c r="S9" s="197" t="s">
        <v>167</v>
      </c>
      <c r="T9" s="196" t="s">
        <v>168</v>
      </c>
      <c r="U9" s="198" t="s">
        <v>169</v>
      </c>
      <c r="V9" s="199" t="s">
        <v>170</v>
      </c>
      <c r="W9" s="198" t="s">
        <v>171</v>
      </c>
      <c r="X9" s="196" t="s">
        <v>172</v>
      </c>
      <c r="Y9" s="199" t="s">
        <v>43</v>
      </c>
      <c r="Z9" s="202">
        <v>1</v>
      </c>
    </row>
    <row r="10" spans="1:26" ht="162" customHeight="1">
      <c r="A10" s="259" t="s">
        <v>13</v>
      </c>
      <c r="B10" s="204">
        <v>0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0</v>
      </c>
      <c r="J10" s="204">
        <v>18876.594243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2320.0989599999998</v>
      </c>
      <c r="Q10" s="204">
        <v>21196.693199999998</v>
      </c>
      <c r="R10" s="204">
        <v>18876.594243</v>
      </c>
      <c r="S10" s="204">
        <v>0</v>
      </c>
      <c r="T10" s="204">
        <v>0</v>
      </c>
      <c r="U10" s="204">
        <v>0</v>
      </c>
      <c r="V10" s="204">
        <v>0</v>
      </c>
      <c r="W10" s="204">
        <v>0</v>
      </c>
      <c r="X10" s="204">
        <v>2320.0989599999998</v>
      </c>
      <c r="Y10" s="204">
        <v>21196.693199999998</v>
      </c>
    </row>
    <row r="11" spans="1:26" ht="162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204">
        <v>0</v>
      </c>
      <c r="S11" s="204">
        <v>0</v>
      </c>
      <c r="T11" s="204">
        <v>0</v>
      </c>
      <c r="U11" s="204">
        <v>0</v>
      </c>
      <c r="V11" s="204">
        <v>0</v>
      </c>
      <c r="W11" s="204">
        <v>0</v>
      </c>
      <c r="X11" s="204">
        <v>0</v>
      </c>
      <c r="Y11" s="204">
        <v>0</v>
      </c>
    </row>
    <row r="12" spans="1:26" ht="162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0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0</v>
      </c>
    </row>
    <row r="13" spans="1:26" ht="162" customHeight="1">
      <c r="A13" s="259" t="s">
        <v>16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204">
        <v>0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0</v>
      </c>
      <c r="Y13" s="204">
        <v>0</v>
      </c>
    </row>
    <row r="14" spans="1:26" ht="162" customHeight="1">
      <c r="A14" s="259" t="s">
        <v>17</v>
      </c>
      <c r="B14" s="204">
        <v>199852.58601460001</v>
      </c>
      <c r="C14" s="204">
        <v>3056.1070706</v>
      </c>
      <c r="D14" s="204">
        <v>384.51321000000002</v>
      </c>
      <c r="E14" s="204">
        <v>0</v>
      </c>
      <c r="F14" s="204">
        <v>8168.3477227999992</v>
      </c>
      <c r="G14" s="204">
        <v>1063.04474</v>
      </c>
      <c r="H14" s="204">
        <v>0</v>
      </c>
      <c r="I14" s="204">
        <v>212524.59874000002</v>
      </c>
      <c r="J14" s="204">
        <v>88036.021309200005</v>
      </c>
      <c r="K14" s="204">
        <v>3102.4964906</v>
      </c>
      <c r="L14" s="204">
        <v>0</v>
      </c>
      <c r="M14" s="204">
        <v>0</v>
      </c>
      <c r="N14" s="204">
        <v>2707.0664224000002</v>
      </c>
      <c r="O14" s="204">
        <v>520.83115999999995</v>
      </c>
      <c r="P14" s="204">
        <v>0</v>
      </c>
      <c r="Q14" s="204">
        <v>94366.415349999996</v>
      </c>
      <c r="R14" s="204">
        <v>287888.60732380004</v>
      </c>
      <c r="S14" s="204">
        <v>6158.6035612000005</v>
      </c>
      <c r="T14" s="204">
        <v>384.51321000000002</v>
      </c>
      <c r="U14" s="204">
        <v>0</v>
      </c>
      <c r="V14" s="204">
        <v>10875.414145199999</v>
      </c>
      <c r="W14" s="204">
        <v>1583.8759</v>
      </c>
      <c r="X14" s="204">
        <v>0</v>
      </c>
      <c r="Y14" s="204">
        <v>306891.01408999995</v>
      </c>
    </row>
    <row r="15" spans="1:26" ht="162" customHeight="1">
      <c r="A15" s="259" t="s">
        <v>18</v>
      </c>
      <c r="B15" s="204">
        <v>10896.167153799999</v>
      </c>
      <c r="C15" s="204">
        <v>3.2053499999999997</v>
      </c>
      <c r="D15" s="204">
        <v>175.70251000000002</v>
      </c>
      <c r="E15" s="204">
        <v>0</v>
      </c>
      <c r="F15" s="204">
        <v>193.15760999999998</v>
      </c>
      <c r="G15" s="204">
        <v>0</v>
      </c>
      <c r="H15" s="204">
        <v>0</v>
      </c>
      <c r="I15" s="204">
        <v>11268.232619999999</v>
      </c>
      <c r="J15" s="204">
        <v>489.15057999999999</v>
      </c>
      <c r="K15" s="204">
        <v>0</v>
      </c>
      <c r="L15" s="204">
        <v>0</v>
      </c>
      <c r="M15" s="204">
        <v>0</v>
      </c>
      <c r="N15" s="204">
        <v>7.5916399999999999</v>
      </c>
      <c r="O15" s="204">
        <v>0</v>
      </c>
      <c r="P15" s="204">
        <v>0</v>
      </c>
      <c r="Q15" s="204">
        <v>496.74221999999997</v>
      </c>
      <c r="R15" s="204">
        <v>11385.317733799999</v>
      </c>
      <c r="S15" s="204">
        <v>3.2053499999999997</v>
      </c>
      <c r="T15" s="204">
        <v>175.70251000000002</v>
      </c>
      <c r="U15" s="204">
        <v>0</v>
      </c>
      <c r="V15" s="204">
        <v>200.74924999999999</v>
      </c>
      <c r="W15" s="204">
        <v>0</v>
      </c>
      <c r="X15" s="204">
        <v>0</v>
      </c>
      <c r="Y15" s="204">
        <v>11764.974839999999</v>
      </c>
    </row>
    <row r="16" spans="1:26" ht="162" customHeight="1">
      <c r="A16" s="259" t="s">
        <v>187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0</v>
      </c>
      <c r="S16" s="204">
        <v>0</v>
      </c>
      <c r="T16" s="204">
        <v>0</v>
      </c>
      <c r="U16" s="204">
        <v>0</v>
      </c>
      <c r="V16" s="204">
        <v>0</v>
      </c>
      <c r="W16" s="204">
        <v>0</v>
      </c>
      <c r="X16" s="204">
        <v>0</v>
      </c>
      <c r="Y16" s="204">
        <v>0</v>
      </c>
    </row>
    <row r="17" spans="1:118" ht="162" customHeight="1">
      <c r="A17" s="259" t="s">
        <v>188</v>
      </c>
      <c r="B17" s="204">
        <v>21421.013739999999</v>
      </c>
      <c r="C17" s="204">
        <v>0</v>
      </c>
      <c r="D17" s="204">
        <v>0</v>
      </c>
      <c r="E17" s="204">
        <v>0</v>
      </c>
      <c r="F17" s="204">
        <v>169.76337000000001</v>
      </c>
      <c r="G17" s="204">
        <v>0</v>
      </c>
      <c r="H17" s="204">
        <v>0</v>
      </c>
      <c r="I17" s="204">
        <v>21590.777109999999</v>
      </c>
      <c r="J17" s="204">
        <v>6822.3576346000009</v>
      </c>
      <c r="K17" s="204">
        <v>111.55557</v>
      </c>
      <c r="L17" s="204">
        <v>25.237029999999997</v>
      </c>
      <c r="M17" s="204">
        <v>0</v>
      </c>
      <c r="N17" s="204">
        <v>136.90049999999999</v>
      </c>
      <c r="O17" s="204">
        <v>0</v>
      </c>
      <c r="P17" s="204">
        <v>0</v>
      </c>
      <c r="Q17" s="204">
        <v>7096.0507500000003</v>
      </c>
      <c r="R17" s="204">
        <v>28243.371374599999</v>
      </c>
      <c r="S17" s="204">
        <v>111.55557</v>
      </c>
      <c r="T17" s="204">
        <v>25.237029999999997</v>
      </c>
      <c r="U17" s="204">
        <v>0</v>
      </c>
      <c r="V17" s="204">
        <v>306.66386999999997</v>
      </c>
      <c r="W17" s="204">
        <v>0</v>
      </c>
      <c r="X17" s="204">
        <v>0</v>
      </c>
      <c r="Y17" s="204">
        <v>28686.827859999998</v>
      </c>
    </row>
    <row r="18" spans="1:118" ht="162" customHeight="1">
      <c r="A18" s="259" t="s">
        <v>20</v>
      </c>
      <c r="B18" s="204">
        <v>42.749420000000001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42.749420000000001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204">
        <v>42.749420000000001</v>
      </c>
      <c r="S18" s="204">
        <v>0</v>
      </c>
      <c r="T18" s="204">
        <v>0</v>
      </c>
      <c r="U18" s="204">
        <v>0</v>
      </c>
      <c r="V18" s="204">
        <v>0</v>
      </c>
      <c r="W18" s="204">
        <v>0</v>
      </c>
      <c r="X18" s="204">
        <v>0</v>
      </c>
      <c r="Y18" s="204">
        <v>42.749420000000001</v>
      </c>
    </row>
    <row r="19" spans="1:118" ht="162" customHeight="1">
      <c r="A19" s="259" t="s">
        <v>21</v>
      </c>
      <c r="B19" s="204">
        <v>699902.08303340001</v>
      </c>
      <c r="C19" s="204">
        <v>4134.1241647999996</v>
      </c>
      <c r="D19" s="204">
        <v>5095.9195</v>
      </c>
      <c r="E19" s="204">
        <v>30.841270000000002</v>
      </c>
      <c r="F19" s="204">
        <v>8824.8586023999997</v>
      </c>
      <c r="G19" s="204">
        <v>215.19767000000002</v>
      </c>
      <c r="H19" s="204">
        <v>0</v>
      </c>
      <c r="I19" s="204">
        <v>718203.02428000001</v>
      </c>
      <c r="J19" s="204">
        <v>79195.861497799997</v>
      </c>
      <c r="K19" s="204">
        <v>1284.5938000000001</v>
      </c>
      <c r="L19" s="204">
        <v>2000.9364599999999</v>
      </c>
      <c r="M19" s="204">
        <v>209.87663000000001</v>
      </c>
      <c r="N19" s="204">
        <v>2589.80312</v>
      </c>
      <c r="O19" s="204">
        <v>178.93716000000001</v>
      </c>
      <c r="P19" s="204">
        <v>70</v>
      </c>
      <c r="Q19" s="204">
        <v>85530.008669999996</v>
      </c>
      <c r="R19" s="204">
        <v>779097.9445312001</v>
      </c>
      <c r="S19" s="204">
        <v>5418.7179648000001</v>
      </c>
      <c r="T19" s="204">
        <v>7096.8559599999999</v>
      </c>
      <c r="U19" s="204">
        <v>240.71789999999999</v>
      </c>
      <c r="V19" s="204">
        <v>11414.6617224</v>
      </c>
      <c r="W19" s="204">
        <v>394.13483000000002</v>
      </c>
      <c r="X19" s="204">
        <v>70</v>
      </c>
      <c r="Y19" s="204">
        <v>803733.03295000002</v>
      </c>
      <c r="DN19" s="34" t="s">
        <v>90</v>
      </c>
    </row>
    <row r="20" spans="1:118" ht="162" customHeight="1">
      <c r="A20" s="259" t="s">
        <v>22</v>
      </c>
      <c r="B20" s="204">
        <v>138924.83152099999</v>
      </c>
      <c r="C20" s="204">
        <v>355.65597819999999</v>
      </c>
      <c r="D20" s="204">
        <v>1197.70371</v>
      </c>
      <c r="E20" s="204">
        <v>0</v>
      </c>
      <c r="F20" s="204">
        <v>982.01118159999999</v>
      </c>
      <c r="G20" s="204">
        <v>42.046680000000002</v>
      </c>
      <c r="H20" s="204">
        <v>0</v>
      </c>
      <c r="I20" s="204">
        <v>141502.24906999999</v>
      </c>
      <c r="J20" s="204">
        <v>8080.3172500000001</v>
      </c>
      <c r="K20" s="204">
        <v>286.33898999999997</v>
      </c>
      <c r="L20" s="204">
        <v>159.03792999999999</v>
      </c>
      <c r="M20" s="204">
        <v>89.105679999999992</v>
      </c>
      <c r="N20" s="204">
        <v>1237.28934</v>
      </c>
      <c r="O20" s="204">
        <v>66.340490000000003</v>
      </c>
      <c r="P20" s="204">
        <v>0</v>
      </c>
      <c r="Q20" s="204">
        <v>9918.4296799999993</v>
      </c>
      <c r="R20" s="204">
        <v>147005.14877100001</v>
      </c>
      <c r="S20" s="204">
        <v>641.99496820000002</v>
      </c>
      <c r="T20" s="204">
        <v>1356.74164</v>
      </c>
      <c r="U20" s="204">
        <v>89.105679999999992</v>
      </c>
      <c r="V20" s="204">
        <v>2219.3005216000001</v>
      </c>
      <c r="W20" s="204">
        <v>108.38717</v>
      </c>
      <c r="X20" s="204">
        <v>0</v>
      </c>
      <c r="Y20" s="204">
        <v>151420.67874999999</v>
      </c>
    </row>
    <row r="21" spans="1:118" ht="162" customHeight="1">
      <c r="A21" s="259" t="s">
        <v>23</v>
      </c>
      <c r="B21" s="204">
        <v>546101.48778540001</v>
      </c>
      <c r="C21" s="204">
        <v>9698.3971784000005</v>
      </c>
      <c r="D21" s="204">
        <v>1726.5766063999999</v>
      </c>
      <c r="E21" s="204">
        <v>288.19733000000002</v>
      </c>
      <c r="F21" s="204">
        <v>14181.567384</v>
      </c>
      <c r="G21" s="204">
        <v>34.598800000000004</v>
      </c>
      <c r="H21" s="204">
        <v>98.975380000000001</v>
      </c>
      <c r="I21" s="204">
        <v>572129.8004500001</v>
      </c>
      <c r="J21" s="204">
        <v>351390.43111780001</v>
      </c>
      <c r="K21" s="204">
        <v>24687.289237000001</v>
      </c>
      <c r="L21" s="204">
        <v>1088.8354999999999</v>
      </c>
      <c r="M21" s="204">
        <v>65.817460000000011</v>
      </c>
      <c r="N21" s="204">
        <v>10584.731820000001</v>
      </c>
      <c r="O21" s="204">
        <v>3657.9593580000001</v>
      </c>
      <c r="P21" s="204">
        <v>20110.127219999998</v>
      </c>
      <c r="Q21" s="204">
        <v>411585.19174000004</v>
      </c>
      <c r="R21" s="204">
        <v>897491.91890320007</v>
      </c>
      <c r="S21" s="204">
        <v>34385.6864154</v>
      </c>
      <c r="T21" s="204">
        <v>2815.4121064000001</v>
      </c>
      <c r="U21" s="204">
        <v>354.01479</v>
      </c>
      <c r="V21" s="204">
        <v>24766.299203999999</v>
      </c>
      <c r="W21" s="204">
        <v>3692.5581579999998</v>
      </c>
      <c r="X21" s="204">
        <v>20209.102600000002</v>
      </c>
      <c r="Y21" s="204">
        <v>983714.99219000002</v>
      </c>
    </row>
    <row r="22" spans="1:118" ht="169.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204">
        <v>0</v>
      </c>
      <c r="S22" s="204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</row>
    <row r="23" spans="1:118" ht="162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</row>
    <row r="24" spans="1:118" ht="162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205">
        <v>0</v>
      </c>
      <c r="S24" s="205">
        <v>0</v>
      </c>
      <c r="T24" s="205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</row>
    <row r="25" spans="1:118" ht="192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</row>
    <row r="26" spans="1:118" ht="162" customHeight="1">
      <c r="A26" s="259" t="s">
        <v>28</v>
      </c>
      <c r="B26" s="205">
        <v>526749.96002200001</v>
      </c>
      <c r="C26" s="205">
        <v>4014.6064701999999</v>
      </c>
      <c r="D26" s="205">
        <v>1487.15344</v>
      </c>
      <c r="E26" s="205">
        <v>69.000489999999999</v>
      </c>
      <c r="F26" s="205">
        <v>2517.0085199999999</v>
      </c>
      <c r="G26" s="205">
        <v>128.88102000000001</v>
      </c>
      <c r="H26" s="205">
        <v>0</v>
      </c>
      <c r="I26" s="205">
        <v>534966.60996000003</v>
      </c>
      <c r="J26" s="205">
        <v>7926.9162699999997</v>
      </c>
      <c r="K26" s="205">
        <v>112.25386999999999</v>
      </c>
      <c r="L26" s="204">
        <v>523.70209</v>
      </c>
      <c r="M26" s="204">
        <v>0</v>
      </c>
      <c r="N26" s="204">
        <v>1015.5241600000001</v>
      </c>
      <c r="O26" s="204">
        <v>0</v>
      </c>
      <c r="P26" s="204">
        <v>0</v>
      </c>
      <c r="Q26" s="204">
        <v>9578.3963899999999</v>
      </c>
      <c r="R26" s="205">
        <v>534676.87629199994</v>
      </c>
      <c r="S26" s="205">
        <v>4126.8603401999999</v>
      </c>
      <c r="T26" s="205">
        <v>2010.85553</v>
      </c>
      <c r="U26" s="205">
        <v>69.000489999999999</v>
      </c>
      <c r="V26" s="205">
        <v>3532.5326800000003</v>
      </c>
      <c r="W26" s="205">
        <v>128.88102000000001</v>
      </c>
      <c r="X26" s="205">
        <v>0</v>
      </c>
      <c r="Y26" s="205">
        <v>544545.00635000004</v>
      </c>
    </row>
    <row r="27" spans="1:118" ht="162" customHeight="1">
      <c r="A27" s="259" t="s">
        <v>186</v>
      </c>
      <c r="B27" s="205">
        <v>265719.49621100002</v>
      </c>
      <c r="C27" s="205">
        <v>7030.3920476000003</v>
      </c>
      <c r="D27" s="205">
        <v>377.41771940000001</v>
      </c>
      <c r="E27" s="205">
        <v>0</v>
      </c>
      <c r="F27" s="205">
        <v>5027.6531180000002</v>
      </c>
      <c r="G27" s="205">
        <v>627.51186340000004</v>
      </c>
      <c r="H27" s="205">
        <v>0</v>
      </c>
      <c r="I27" s="205">
        <v>278782.47094999999</v>
      </c>
      <c r="J27" s="205">
        <v>24384.014577399998</v>
      </c>
      <c r="K27" s="205">
        <v>3714.9052299999998</v>
      </c>
      <c r="L27" s="204">
        <v>157.97018</v>
      </c>
      <c r="M27" s="204">
        <v>613.07979</v>
      </c>
      <c r="N27" s="204">
        <v>1400.1317199999999</v>
      </c>
      <c r="O27" s="204">
        <v>0</v>
      </c>
      <c r="P27" s="204">
        <v>0</v>
      </c>
      <c r="Q27" s="204">
        <v>30270.101500000001</v>
      </c>
      <c r="R27" s="205">
        <v>290103.51078840002</v>
      </c>
      <c r="S27" s="205">
        <v>10745.297277599999</v>
      </c>
      <c r="T27" s="205">
        <v>535.38789940000004</v>
      </c>
      <c r="U27" s="205">
        <v>613.07979</v>
      </c>
      <c r="V27" s="205">
        <v>6427.7848380000005</v>
      </c>
      <c r="W27" s="205">
        <v>627.51186340000004</v>
      </c>
      <c r="X27" s="205">
        <v>0</v>
      </c>
      <c r="Y27" s="205">
        <v>309052.57244999998</v>
      </c>
    </row>
    <row r="28" spans="1:118" ht="162" customHeight="1">
      <c r="A28" s="259" t="s">
        <v>29</v>
      </c>
      <c r="B28" s="205">
        <v>6961.6710448000003</v>
      </c>
      <c r="C28" s="205">
        <v>255.20903000000001</v>
      </c>
      <c r="D28" s="205">
        <v>76.174700000000001</v>
      </c>
      <c r="E28" s="205">
        <v>0</v>
      </c>
      <c r="F28" s="205">
        <v>23</v>
      </c>
      <c r="G28" s="205">
        <v>0</v>
      </c>
      <c r="H28" s="205">
        <v>0</v>
      </c>
      <c r="I28" s="205">
        <v>7316.0547699999997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205">
        <v>6961.6710448000003</v>
      </c>
      <c r="S28" s="205">
        <v>255.20903000000001</v>
      </c>
      <c r="T28" s="205">
        <v>76.174700000000001</v>
      </c>
      <c r="U28" s="205">
        <v>0</v>
      </c>
      <c r="V28" s="205">
        <v>23</v>
      </c>
      <c r="W28" s="205">
        <v>0</v>
      </c>
      <c r="X28" s="205">
        <v>0</v>
      </c>
      <c r="Y28" s="205">
        <v>7316.0547699999997</v>
      </c>
    </row>
    <row r="29" spans="1:118" ht="162" customHeight="1">
      <c r="A29" s="259" t="s">
        <v>30</v>
      </c>
      <c r="B29" s="205">
        <v>216942.6912692</v>
      </c>
      <c r="C29" s="205">
        <v>738.36100999999996</v>
      </c>
      <c r="D29" s="205">
        <v>2926.0958700000001</v>
      </c>
      <c r="E29" s="205">
        <v>0</v>
      </c>
      <c r="F29" s="205">
        <v>2682.42506</v>
      </c>
      <c r="G29" s="205">
        <v>0</v>
      </c>
      <c r="H29" s="205">
        <v>10313.673419999999</v>
      </c>
      <c r="I29" s="205">
        <v>233603.24663000001</v>
      </c>
      <c r="J29" s="205">
        <v>18354.359270000001</v>
      </c>
      <c r="K29" s="205">
        <v>164.85475</v>
      </c>
      <c r="L29" s="204">
        <v>247.44696999999999</v>
      </c>
      <c r="M29" s="204">
        <v>0</v>
      </c>
      <c r="N29" s="204">
        <v>431.10269</v>
      </c>
      <c r="O29" s="204">
        <v>0</v>
      </c>
      <c r="P29" s="204">
        <v>2138.7248999999997</v>
      </c>
      <c r="Q29" s="204">
        <v>21336.488579999997</v>
      </c>
      <c r="R29" s="205">
        <v>235297.05053920002</v>
      </c>
      <c r="S29" s="205">
        <v>903.21576000000005</v>
      </c>
      <c r="T29" s="205">
        <v>3173.5428400000001</v>
      </c>
      <c r="U29" s="205">
        <v>0</v>
      </c>
      <c r="V29" s="205">
        <v>3113.5277500000002</v>
      </c>
      <c r="W29" s="205">
        <v>0</v>
      </c>
      <c r="X29" s="205">
        <v>12452.39832</v>
      </c>
      <c r="Y29" s="205">
        <v>254939.73521000001</v>
      </c>
    </row>
    <row r="30" spans="1:118" ht="162" customHeight="1">
      <c r="A30" s="259" t="s">
        <v>31</v>
      </c>
      <c r="B30" s="205">
        <v>47718.399909999993</v>
      </c>
      <c r="C30" s="205">
        <v>84.206320000000005</v>
      </c>
      <c r="D30" s="205">
        <v>354.74333000000001</v>
      </c>
      <c r="E30" s="205">
        <v>9.499649999999999</v>
      </c>
      <c r="F30" s="205">
        <v>335.24309999999997</v>
      </c>
      <c r="G30" s="205">
        <v>0</v>
      </c>
      <c r="H30" s="205">
        <v>943.10087999999996</v>
      </c>
      <c r="I30" s="205">
        <v>49445.193189999998</v>
      </c>
      <c r="J30" s="205">
        <v>226.96211</v>
      </c>
      <c r="K30" s="205">
        <v>0</v>
      </c>
      <c r="L30" s="204">
        <v>13.173920000000001</v>
      </c>
      <c r="M30" s="204">
        <v>0</v>
      </c>
      <c r="N30" s="204">
        <v>109.24305</v>
      </c>
      <c r="O30" s="204">
        <v>0</v>
      </c>
      <c r="P30" s="204">
        <v>0</v>
      </c>
      <c r="Q30" s="204">
        <v>349.37908000000004</v>
      </c>
      <c r="R30" s="205">
        <v>47945.36202</v>
      </c>
      <c r="S30" s="205">
        <v>84.206320000000005</v>
      </c>
      <c r="T30" s="205">
        <v>367.91725000000002</v>
      </c>
      <c r="U30" s="205">
        <v>9.499649999999999</v>
      </c>
      <c r="V30" s="205">
        <v>444.48615000000001</v>
      </c>
      <c r="W30" s="205">
        <v>0</v>
      </c>
      <c r="X30" s="205">
        <v>943.10087999999996</v>
      </c>
      <c r="Y30" s="205">
        <v>49794.572270000004</v>
      </c>
    </row>
    <row r="31" spans="1:118" ht="162" customHeight="1">
      <c r="A31" s="259" t="s">
        <v>32</v>
      </c>
      <c r="B31" s="205">
        <v>105287.9125504</v>
      </c>
      <c r="C31" s="205">
        <v>1953.7310026</v>
      </c>
      <c r="D31" s="205">
        <v>568.71254260000001</v>
      </c>
      <c r="E31" s="205">
        <v>0</v>
      </c>
      <c r="F31" s="205">
        <v>4254.8794600000001</v>
      </c>
      <c r="G31" s="205">
        <v>0</v>
      </c>
      <c r="H31" s="205">
        <v>81.93289</v>
      </c>
      <c r="I31" s="205">
        <v>112147.16845</v>
      </c>
      <c r="J31" s="205">
        <v>26752.283738400001</v>
      </c>
      <c r="K31" s="205">
        <v>172.9421778</v>
      </c>
      <c r="L31" s="204">
        <v>0</v>
      </c>
      <c r="M31" s="204">
        <v>0</v>
      </c>
      <c r="N31" s="204">
        <v>287.38092999999998</v>
      </c>
      <c r="O31" s="204">
        <v>18.283439999999999</v>
      </c>
      <c r="P31" s="204">
        <v>0</v>
      </c>
      <c r="Q31" s="204">
        <v>27230.890299999999</v>
      </c>
      <c r="R31" s="205">
        <v>132040.19628880001</v>
      </c>
      <c r="S31" s="205">
        <v>2126.6731804000001</v>
      </c>
      <c r="T31" s="205">
        <v>568.71254260000001</v>
      </c>
      <c r="U31" s="205">
        <v>0</v>
      </c>
      <c r="V31" s="205">
        <v>4542.2603899999995</v>
      </c>
      <c r="W31" s="205">
        <v>18.283439999999999</v>
      </c>
      <c r="X31" s="205">
        <v>81.93289</v>
      </c>
      <c r="Y31" s="205">
        <v>139378.05875</v>
      </c>
    </row>
    <row r="32" spans="1:118" ht="162" customHeight="1">
      <c r="A32" s="259" t="s">
        <v>33</v>
      </c>
      <c r="B32" s="204">
        <v>0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0</v>
      </c>
      <c r="I32" s="204">
        <v>0</v>
      </c>
      <c r="J32" s="204">
        <v>0</v>
      </c>
      <c r="K32" s="204">
        <v>6786.4875999999995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6786.4875999999995</v>
      </c>
      <c r="R32" s="204">
        <v>0</v>
      </c>
      <c r="S32" s="204">
        <v>6786.4875999999995</v>
      </c>
      <c r="T32" s="204">
        <v>0</v>
      </c>
      <c r="U32" s="204">
        <v>0</v>
      </c>
      <c r="V32" s="204">
        <v>0</v>
      </c>
      <c r="W32" s="204">
        <v>0</v>
      </c>
      <c r="X32" s="204">
        <v>0</v>
      </c>
      <c r="Y32" s="204">
        <v>6786.4875999999995</v>
      </c>
    </row>
    <row r="33" spans="1:25" ht="162" customHeight="1">
      <c r="A33" s="259" t="s">
        <v>34</v>
      </c>
      <c r="B33" s="204">
        <v>62104.609191200005</v>
      </c>
      <c r="C33" s="204">
        <v>5820.2670892000006</v>
      </c>
      <c r="D33" s="204">
        <v>996.35305419999997</v>
      </c>
      <c r="E33" s="204">
        <v>32.410779999999995</v>
      </c>
      <c r="F33" s="204">
        <v>4540.6130999999996</v>
      </c>
      <c r="G33" s="204">
        <v>1189.33168</v>
      </c>
      <c r="H33" s="204">
        <v>0</v>
      </c>
      <c r="I33" s="204">
        <v>74683.584920000008</v>
      </c>
      <c r="J33" s="204">
        <v>161203.44353380002</v>
      </c>
      <c r="K33" s="204">
        <v>23887.891262200003</v>
      </c>
      <c r="L33" s="204">
        <v>12.500200000000001</v>
      </c>
      <c r="M33" s="204">
        <v>5084.0937400000003</v>
      </c>
      <c r="N33" s="204">
        <v>4946.2291399999995</v>
      </c>
      <c r="O33" s="204">
        <v>9653.9467307999985</v>
      </c>
      <c r="P33" s="204">
        <v>51165.100979999996</v>
      </c>
      <c r="Q33" s="204">
        <v>255953.20556999999</v>
      </c>
      <c r="R33" s="204">
        <v>223308.05272499999</v>
      </c>
      <c r="S33" s="204">
        <v>29708.158351399998</v>
      </c>
      <c r="T33" s="204">
        <v>1008.8532541999999</v>
      </c>
      <c r="U33" s="204">
        <v>5116.5045199999995</v>
      </c>
      <c r="V33" s="204">
        <v>9486.8422399999999</v>
      </c>
      <c r="W33" s="204">
        <v>10843.278410800001</v>
      </c>
      <c r="X33" s="204">
        <v>51165.100979999996</v>
      </c>
      <c r="Y33" s="204">
        <v>330636.79048999998</v>
      </c>
    </row>
    <row r="34" spans="1:25" ht="162" customHeight="1">
      <c r="A34" s="259" t="s">
        <v>35</v>
      </c>
      <c r="B34" s="204">
        <v>2672.0376234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2672.0376299999998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204">
        <v>2672.0376234</v>
      </c>
      <c r="S34" s="204">
        <v>0</v>
      </c>
      <c r="T34" s="204">
        <v>0</v>
      </c>
      <c r="U34" s="204">
        <v>0</v>
      </c>
      <c r="V34" s="204">
        <v>0</v>
      </c>
      <c r="W34" s="204">
        <v>0</v>
      </c>
      <c r="X34" s="204">
        <v>0</v>
      </c>
      <c r="Y34" s="204">
        <v>2672.0376299999998</v>
      </c>
    </row>
    <row r="35" spans="1:25" ht="162" customHeight="1">
      <c r="A35" s="259" t="s">
        <v>185</v>
      </c>
      <c r="B35" s="204">
        <v>22877.939089200001</v>
      </c>
      <c r="C35" s="204">
        <v>299.0064084</v>
      </c>
      <c r="D35" s="204">
        <v>0</v>
      </c>
      <c r="E35" s="204">
        <v>0</v>
      </c>
      <c r="F35" s="204">
        <v>3045.7511800000002</v>
      </c>
      <c r="G35" s="204">
        <v>0</v>
      </c>
      <c r="H35" s="204">
        <v>0</v>
      </c>
      <c r="I35" s="204">
        <v>26222.696680000001</v>
      </c>
      <c r="J35" s="204">
        <v>11905.04182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11905.04182</v>
      </c>
      <c r="R35" s="204">
        <v>34782.9809092</v>
      </c>
      <c r="S35" s="204">
        <v>299.0064084</v>
      </c>
      <c r="T35" s="204">
        <v>0</v>
      </c>
      <c r="U35" s="204">
        <v>0</v>
      </c>
      <c r="V35" s="204">
        <v>3045.7511800000002</v>
      </c>
      <c r="W35" s="204">
        <v>0</v>
      </c>
      <c r="X35" s="204">
        <v>0</v>
      </c>
      <c r="Y35" s="204">
        <v>38127.738499999999</v>
      </c>
    </row>
    <row r="36" spans="1:25" ht="162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0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0</v>
      </c>
    </row>
    <row r="37" spans="1:25" ht="162" customHeight="1">
      <c r="A37" s="259" t="s">
        <v>37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0</v>
      </c>
      <c r="S37" s="204">
        <v>0</v>
      </c>
      <c r="T37" s="204">
        <v>0</v>
      </c>
      <c r="U37" s="204">
        <v>0</v>
      </c>
      <c r="V37" s="204">
        <v>0</v>
      </c>
      <c r="W37" s="204">
        <v>0</v>
      </c>
      <c r="X37" s="204">
        <v>0</v>
      </c>
      <c r="Y37" s="204">
        <v>0</v>
      </c>
    </row>
    <row r="38" spans="1:25" ht="162" customHeight="1">
      <c r="A38" s="259" t="s">
        <v>38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0</v>
      </c>
      <c r="S38" s="204">
        <v>0</v>
      </c>
      <c r="T38" s="204">
        <v>0</v>
      </c>
      <c r="U38" s="204">
        <v>0</v>
      </c>
      <c r="V38" s="204">
        <v>0</v>
      </c>
      <c r="W38" s="204">
        <v>0</v>
      </c>
      <c r="X38" s="204">
        <v>0</v>
      </c>
      <c r="Y38" s="204">
        <v>0</v>
      </c>
    </row>
    <row r="39" spans="1:25" s="140" customFormat="1" ht="83.25" customHeight="1">
      <c r="A39" s="260" t="s">
        <v>745</v>
      </c>
      <c r="B39" s="261">
        <f t="shared" ref="B39:Y39" si="0">SUM(B10:B38)</f>
        <v>2874175.6355793998</v>
      </c>
      <c r="C39" s="261">
        <f t="shared" si="0"/>
        <v>37443.269120000004</v>
      </c>
      <c r="D39" s="261">
        <f t="shared" si="0"/>
        <v>15367.066192599999</v>
      </c>
      <c r="E39" s="261">
        <f t="shared" si="0"/>
        <v>429.94952000000001</v>
      </c>
      <c r="F39" s="261">
        <f t="shared" si="0"/>
        <v>54946.279408800001</v>
      </c>
      <c r="G39" s="261">
        <f t="shared" si="0"/>
        <v>3300.6124534</v>
      </c>
      <c r="H39" s="261">
        <f t="shared" si="0"/>
        <v>11437.682569999999</v>
      </c>
      <c r="I39" s="261">
        <f t="shared" si="0"/>
        <v>2997100.4948700001</v>
      </c>
      <c r="J39" s="261">
        <f t="shared" si="0"/>
        <v>803643.7549520001</v>
      </c>
      <c r="K39" s="261">
        <f t="shared" si="0"/>
        <v>64311.608977600001</v>
      </c>
      <c r="L39" s="261">
        <f t="shared" si="0"/>
        <v>4228.8402800000003</v>
      </c>
      <c r="M39" s="261">
        <f t="shared" si="0"/>
        <v>6061.9733000000006</v>
      </c>
      <c r="N39" s="261">
        <f t="shared" si="0"/>
        <v>25452.994532400004</v>
      </c>
      <c r="O39" s="261">
        <f t="shared" si="0"/>
        <v>14096.298338799999</v>
      </c>
      <c r="P39" s="261">
        <f t="shared" si="0"/>
        <v>75804.052059999987</v>
      </c>
      <c r="Q39" s="261">
        <f t="shared" si="0"/>
        <v>993599.52244999993</v>
      </c>
      <c r="R39" s="261">
        <f t="shared" si="0"/>
        <v>3677819.3905314002</v>
      </c>
      <c r="S39" s="261">
        <f t="shared" si="0"/>
        <v>101754.8780976</v>
      </c>
      <c r="T39" s="261">
        <f t="shared" si="0"/>
        <v>19595.906472599996</v>
      </c>
      <c r="U39" s="261">
        <f t="shared" si="0"/>
        <v>6491.9228199999998</v>
      </c>
      <c r="V39" s="261">
        <f t="shared" si="0"/>
        <v>80399.273941200008</v>
      </c>
      <c r="W39" s="261">
        <f t="shared" si="0"/>
        <v>17396.9107922</v>
      </c>
      <c r="X39" s="261">
        <f t="shared" si="0"/>
        <v>87241.734629999992</v>
      </c>
      <c r="Y39" s="261">
        <f t="shared" si="0"/>
        <v>3990700.0173199996</v>
      </c>
    </row>
    <row r="40" spans="1:25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80"/>
      <c r="S40" s="262"/>
      <c r="T40" s="181"/>
      <c r="U40" s="181"/>
      <c r="V40" s="181"/>
      <c r="W40" s="181"/>
      <c r="X40" s="181"/>
      <c r="Y40" s="181"/>
    </row>
    <row r="41" spans="1:25" ht="96.75" customHeight="1" thickTop="1">
      <c r="A41" s="656" t="s">
        <v>737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  <c r="R41" s="123"/>
      <c r="S41" s="215"/>
      <c r="T41" s="148"/>
      <c r="U41" s="148"/>
      <c r="V41" s="148"/>
      <c r="W41" s="148"/>
      <c r="X41" s="148"/>
      <c r="Y41" s="148"/>
    </row>
    <row r="42" spans="1:25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  <c r="R42" s="37"/>
      <c r="S42" s="216"/>
      <c r="T42" s="18"/>
      <c r="U42" s="18"/>
      <c r="V42" s="18"/>
      <c r="W42" s="18"/>
      <c r="X42" s="18"/>
      <c r="Y42" s="18"/>
    </row>
    <row r="43" spans="1:25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  <c r="R43" s="37"/>
      <c r="S43" s="216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  <c r="R44" s="37"/>
      <c r="S44" s="216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  <c r="R45" s="37"/>
      <c r="S45" s="216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  <c r="R46" s="37"/>
      <c r="S46" s="216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  <c r="R47" s="37"/>
      <c r="S47" s="216"/>
      <c r="T47" s="18"/>
      <c r="U47" s="18"/>
      <c r="V47" s="18"/>
      <c r="W47" s="18"/>
      <c r="X47" s="18"/>
      <c r="Y47" s="18"/>
    </row>
    <row r="48" spans="1:25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  <c r="R48" s="187"/>
      <c r="S48" s="216"/>
      <c r="T48" s="18"/>
      <c r="U48" s="18"/>
      <c r="V48" s="18"/>
      <c r="W48" s="18"/>
      <c r="X48" s="18"/>
      <c r="Y48" s="18"/>
    </row>
    <row r="49" spans="1:25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  <c r="R49" s="187"/>
      <c r="S49" s="216"/>
      <c r="T49" s="18"/>
      <c r="U49" s="18"/>
      <c r="V49" s="18"/>
      <c r="W49" s="18"/>
      <c r="X49" s="18"/>
      <c r="Y49" s="18"/>
    </row>
    <row r="50" spans="1:25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  <c r="R50" s="187"/>
      <c r="S50" s="216"/>
      <c r="T50" s="18"/>
      <c r="U50" s="18"/>
      <c r="V50" s="18"/>
      <c r="W50" s="18"/>
      <c r="X50" s="18"/>
      <c r="Y50" s="18"/>
    </row>
    <row r="51" spans="1:25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  <c r="R51" s="187"/>
      <c r="S51" s="216"/>
      <c r="T51" s="18"/>
      <c r="U51" s="18"/>
      <c r="V51" s="18"/>
      <c r="W51" s="18"/>
      <c r="X51" s="18"/>
      <c r="Y51" s="18"/>
    </row>
    <row r="52" spans="1:25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  <c r="R52" s="187"/>
      <c r="S52" s="216"/>
      <c r="T52" s="18"/>
      <c r="U52" s="18"/>
      <c r="V52" s="18"/>
      <c r="W52" s="18"/>
      <c r="X52" s="18"/>
      <c r="Y52" s="18"/>
    </row>
    <row r="53" spans="1:25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  <c r="R53" s="187"/>
      <c r="S53" s="216"/>
      <c r="T53" s="18"/>
      <c r="U53" s="18"/>
      <c r="V53" s="18"/>
      <c r="W53" s="18"/>
      <c r="X53" s="18"/>
      <c r="Y53" s="18"/>
    </row>
    <row r="54" spans="1:25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  <c r="R54" s="187"/>
      <c r="S54" s="216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  <c r="R55" s="37"/>
      <c r="S55" s="216"/>
      <c r="T55" s="18"/>
      <c r="U55" s="18"/>
      <c r="V55" s="18"/>
      <c r="W55" s="18"/>
      <c r="X55" s="18"/>
      <c r="Y55" s="18"/>
    </row>
    <row r="56" spans="1:25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  <c r="R56" s="37"/>
      <c r="S56" s="216"/>
      <c r="T56" s="18"/>
      <c r="U56" s="18"/>
      <c r="V56" s="18"/>
      <c r="W56" s="18"/>
      <c r="X56" s="18"/>
      <c r="Y56" s="18"/>
    </row>
    <row r="57" spans="1:25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  <c r="R57" s="37"/>
      <c r="S57" s="216"/>
      <c r="T57" s="18"/>
      <c r="U57" s="18"/>
      <c r="V57" s="18"/>
      <c r="W57" s="18"/>
      <c r="X57" s="18"/>
      <c r="Y57" s="18"/>
    </row>
    <row r="58" spans="1:25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  <c r="R58" s="37"/>
      <c r="S58" s="216"/>
      <c r="T58" s="18"/>
      <c r="U58" s="18"/>
      <c r="V58" s="18"/>
      <c r="W58" s="18"/>
      <c r="X58" s="18"/>
      <c r="Y58" s="18"/>
    </row>
    <row r="59" spans="1:25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  <c r="R59" s="37"/>
      <c r="S59" s="216"/>
      <c r="T59" s="18"/>
      <c r="U59" s="18"/>
      <c r="V59" s="18"/>
      <c r="W59" s="18"/>
      <c r="X59" s="18"/>
      <c r="Y59" s="18"/>
    </row>
    <row r="60" spans="1:25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  <c r="R60" s="37"/>
      <c r="S60" s="216"/>
      <c r="T60" s="18"/>
      <c r="U60" s="18"/>
      <c r="V60" s="18"/>
      <c r="W60" s="18"/>
      <c r="X60" s="18"/>
      <c r="Y60" s="18"/>
    </row>
    <row r="61" spans="1:25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  <c r="R61" s="37"/>
      <c r="S61" s="216"/>
      <c r="T61" s="18"/>
      <c r="U61" s="18"/>
      <c r="V61" s="18"/>
      <c r="W61" s="18"/>
      <c r="X61" s="18"/>
      <c r="Y61" s="18"/>
    </row>
    <row r="62" spans="1:25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  <c r="R62" s="37"/>
      <c r="S62" s="216"/>
      <c r="T62" s="18"/>
      <c r="U62" s="18"/>
      <c r="V62" s="18"/>
      <c r="W62" s="18"/>
      <c r="X62" s="18"/>
      <c r="Y62" s="18"/>
    </row>
    <row r="63" spans="1:25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  <c r="R63" s="37"/>
      <c r="S63" s="216"/>
      <c r="T63" s="18"/>
      <c r="U63" s="18"/>
      <c r="V63" s="18"/>
      <c r="W63" s="18"/>
      <c r="X63" s="18"/>
      <c r="Y63" s="18"/>
    </row>
    <row r="64" spans="1:25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  <c r="R64" s="37"/>
      <c r="S64" s="216"/>
      <c r="T64" s="18"/>
      <c r="U64" s="18"/>
      <c r="V64" s="18"/>
      <c r="W64" s="18"/>
      <c r="X64" s="18"/>
      <c r="Y64" s="18"/>
    </row>
    <row r="65" spans="1:25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  <c r="R65" s="37"/>
      <c r="S65" s="216"/>
      <c r="T65" s="18"/>
      <c r="U65" s="18"/>
      <c r="V65" s="18"/>
      <c r="W65" s="18"/>
      <c r="X65" s="18"/>
      <c r="Y65" s="18"/>
    </row>
    <row r="66" spans="1:25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  <c r="R66" s="37"/>
      <c r="S66" s="216"/>
      <c r="T66" s="18"/>
      <c r="U66" s="18"/>
      <c r="V66" s="18"/>
      <c r="W66" s="18"/>
      <c r="X66" s="18"/>
      <c r="Y66" s="18"/>
    </row>
    <row r="67" spans="1:25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  <c r="R67" s="37"/>
      <c r="S67" s="216"/>
      <c r="T67" s="18"/>
      <c r="U67" s="18"/>
      <c r="V67" s="18"/>
      <c r="W67" s="18"/>
      <c r="X67" s="18"/>
      <c r="Y67" s="18"/>
    </row>
    <row r="68" spans="1:25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  <c r="R68" s="37"/>
      <c r="S68" s="216"/>
      <c r="T68" s="18"/>
      <c r="U68" s="18"/>
      <c r="V68" s="18"/>
      <c r="W68" s="18"/>
      <c r="X68" s="18"/>
      <c r="Y68" s="18"/>
    </row>
    <row r="69" spans="1:25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  <c r="R69" s="37"/>
      <c r="S69" s="216"/>
      <c r="T69" s="18"/>
      <c r="U69" s="18"/>
      <c r="V69" s="18"/>
      <c r="W69" s="18"/>
      <c r="X69" s="18"/>
      <c r="Y69" s="18"/>
    </row>
    <row r="70" spans="1:25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  <c r="R70" s="37"/>
      <c r="S70" s="216"/>
      <c r="T70" s="18"/>
      <c r="U70" s="18"/>
      <c r="V70" s="18"/>
      <c r="W70" s="18"/>
      <c r="X70" s="18"/>
      <c r="Y70" s="18"/>
    </row>
    <row r="71" spans="1:25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  <c r="R71" s="37"/>
      <c r="S71" s="216"/>
      <c r="T71" s="18"/>
      <c r="U71" s="18"/>
      <c r="V71" s="18"/>
      <c r="W71" s="18"/>
      <c r="X71" s="18"/>
      <c r="Y71" s="18"/>
    </row>
    <row r="72" spans="1:25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16"/>
      <c r="T72" s="18"/>
      <c r="U72" s="18"/>
      <c r="V72" s="18"/>
      <c r="W72" s="18"/>
      <c r="X72" s="18"/>
      <c r="Y72" s="18"/>
    </row>
    <row r="73" spans="1:25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16"/>
      <c r="T73" s="18"/>
      <c r="U73" s="18"/>
      <c r="V73" s="18"/>
      <c r="W73" s="18"/>
      <c r="X73" s="18"/>
      <c r="Y73" s="18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16"/>
      <c r="T74" s="18"/>
      <c r="U74" s="18"/>
      <c r="V74" s="18"/>
      <c r="W74" s="18"/>
      <c r="X74" s="18"/>
      <c r="Y74" s="18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16"/>
      <c r="T75" s="18"/>
      <c r="U75" s="18"/>
      <c r="V75" s="18"/>
      <c r="W75" s="18"/>
      <c r="X75" s="18"/>
      <c r="Y75" s="18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16"/>
      <c r="T76" s="18"/>
      <c r="U76" s="18"/>
      <c r="V76" s="18"/>
      <c r="W76" s="18"/>
      <c r="X76" s="18"/>
      <c r="Y76" s="18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16"/>
      <c r="T77" s="18"/>
      <c r="U77" s="18"/>
      <c r="V77" s="18"/>
      <c r="W77" s="18"/>
      <c r="X77" s="18"/>
      <c r="Y77" s="18"/>
    </row>
    <row r="78" spans="1:25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16"/>
      <c r="T78" s="18"/>
      <c r="U78" s="18"/>
      <c r="V78" s="18"/>
      <c r="W78" s="18"/>
      <c r="X78" s="18"/>
      <c r="Y78" s="18"/>
    </row>
    <row r="79" spans="1:25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  <c r="S79" s="216"/>
      <c r="T79" s="18"/>
      <c r="U79" s="18"/>
      <c r="V79" s="18"/>
      <c r="W79" s="18"/>
      <c r="X79" s="18"/>
      <c r="Y79" s="18"/>
    </row>
    <row r="80" spans="1:25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  <c r="S80" s="216"/>
      <c r="T80" s="18"/>
      <c r="U80" s="18"/>
      <c r="V80" s="18"/>
      <c r="W80" s="18"/>
      <c r="X80" s="18"/>
      <c r="Y80" s="18"/>
    </row>
    <row r="81" spans="1:25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  <c r="S81" s="216"/>
      <c r="T81" s="18"/>
      <c r="U81" s="18"/>
      <c r="V81" s="18"/>
      <c r="W81" s="18"/>
      <c r="X81" s="18"/>
      <c r="Y81" s="18"/>
    </row>
    <row r="82" spans="1:25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  <c r="S82" s="216"/>
      <c r="T82" s="18"/>
      <c r="U82" s="18"/>
      <c r="V82" s="18"/>
      <c r="W82" s="18"/>
      <c r="X82" s="18"/>
      <c r="Y82" s="18"/>
    </row>
    <row r="83" spans="1:25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  <c r="S83" s="216"/>
      <c r="T83" s="18"/>
      <c r="U83" s="18"/>
      <c r="V83" s="18"/>
      <c r="W83" s="18"/>
      <c r="X83" s="18"/>
      <c r="Y83" s="18"/>
    </row>
    <row r="84" spans="1:25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  <c r="S84" s="216"/>
      <c r="T84" s="18"/>
      <c r="U84" s="18"/>
      <c r="V84" s="18"/>
      <c r="W84" s="18"/>
      <c r="X84" s="18"/>
      <c r="Y84" s="18"/>
    </row>
    <row r="85" spans="1:25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  <c r="S85" s="216"/>
      <c r="T85" s="18"/>
      <c r="U85" s="18"/>
      <c r="V85" s="18"/>
      <c r="W85" s="18"/>
      <c r="X85" s="18"/>
      <c r="Y85" s="18"/>
    </row>
    <row r="86" spans="1:25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  <c r="S86" s="216"/>
      <c r="T86" s="18"/>
      <c r="U86" s="18"/>
      <c r="V86" s="18"/>
      <c r="W86" s="18"/>
      <c r="X86" s="18"/>
      <c r="Y86" s="18"/>
    </row>
    <row r="87" spans="1:25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  <c r="S87" s="216"/>
      <c r="T87" s="18"/>
      <c r="U87" s="18"/>
      <c r="V87" s="18"/>
      <c r="W87" s="18"/>
      <c r="X87" s="18"/>
      <c r="Y87" s="18"/>
    </row>
    <row r="88" spans="1:25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  <c r="S88" s="216"/>
      <c r="T88" s="18"/>
      <c r="U88" s="18"/>
      <c r="V88" s="18"/>
      <c r="W88" s="18"/>
      <c r="X88" s="18"/>
      <c r="Y88" s="18"/>
    </row>
    <row r="89" spans="1:25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  <c r="S89" s="216"/>
      <c r="T89" s="18"/>
      <c r="U89" s="18"/>
      <c r="V89" s="18"/>
      <c r="W89" s="18"/>
      <c r="X89" s="18"/>
      <c r="Y89" s="18"/>
    </row>
    <row r="90" spans="1:25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  <c r="S90" s="217"/>
      <c r="T90" s="37"/>
      <c r="U90" s="37"/>
      <c r="V90" s="37"/>
      <c r="W90" s="37"/>
      <c r="X90" s="37"/>
      <c r="Y90" s="37"/>
    </row>
    <row r="91" spans="1:25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  <c r="S91" s="217"/>
      <c r="T91" s="37"/>
      <c r="U91" s="37"/>
      <c r="V91" s="37"/>
      <c r="W91" s="37"/>
      <c r="X91" s="37"/>
      <c r="Y91" s="37"/>
    </row>
    <row r="92" spans="1:25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  <c r="S92" s="217"/>
      <c r="T92" s="37"/>
      <c r="U92" s="37"/>
      <c r="V92" s="37"/>
      <c r="W92" s="37"/>
      <c r="X92" s="37"/>
      <c r="Y92" s="37"/>
    </row>
    <row r="93" spans="1:25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  <c r="S93" s="217"/>
      <c r="T93" s="37"/>
      <c r="U93" s="37"/>
      <c r="V93" s="37"/>
      <c r="W93" s="37"/>
      <c r="X93" s="37"/>
      <c r="Y93" s="37"/>
    </row>
    <row r="94" spans="1:25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  <c r="S94" s="217"/>
      <c r="T94" s="37"/>
      <c r="U94" s="37"/>
      <c r="V94" s="37"/>
      <c r="W94" s="37"/>
      <c r="X94" s="37"/>
      <c r="Y94" s="37"/>
    </row>
    <row r="95" spans="1:25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  <c r="S95" s="217"/>
      <c r="T95" s="37"/>
      <c r="U95" s="37"/>
      <c r="V95" s="37"/>
      <c r="W95" s="37"/>
      <c r="X95" s="37"/>
      <c r="Y95" s="37"/>
    </row>
    <row r="96" spans="1:25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  <c r="S96" s="217"/>
      <c r="T96" s="37"/>
      <c r="U96" s="37"/>
      <c r="V96" s="37"/>
      <c r="W96" s="37"/>
      <c r="X96" s="37"/>
      <c r="Y96" s="37"/>
    </row>
    <row r="97" spans="1:25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  <c r="S97" s="217"/>
      <c r="T97" s="37"/>
      <c r="U97" s="37"/>
      <c r="V97" s="37"/>
      <c r="W97" s="37"/>
      <c r="X97" s="37"/>
      <c r="Y97" s="37"/>
    </row>
    <row r="98" spans="1:25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  <c r="S98" s="217"/>
      <c r="T98" s="37"/>
      <c r="U98" s="37"/>
      <c r="V98" s="37"/>
      <c r="W98" s="37"/>
      <c r="X98" s="37"/>
      <c r="Y98" s="37"/>
    </row>
    <row r="99" spans="1:25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  <c r="S99" s="217"/>
      <c r="T99" s="37"/>
      <c r="U99" s="37"/>
      <c r="V99" s="37"/>
      <c r="W99" s="37"/>
      <c r="X99" s="37"/>
      <c r="Y99" s="37"/>
    </row>
    <row r="100" spans="1:25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  <c r="S100" s="217"/>
      <c r="T100" s="37"/>
      <c r="U100" s="37"/>
      <c r="V100" s="37"/>
      <c r="W100" s="37"/>
      <c r="X100" s="37"/>
      <c r="Y100" s="37"/>
    </row>
    <row r="101" spans="1:25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  <c r="S101" s="217"/>
      <c r="T101" s="37"/>
      <c r="U101" s="37"/>
      <c r="V101" s="37"/>
      <c r="W101" s="37"/>
      <c r="X101" s="37"/>
      <c r="Y101" s="37"/>
    </row>
    <row r="102" spans="1:25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  <c r="S102" s="217"/>
      <c r="T102" s="37"/>
      <c r="U102" s="37"/>
      <c r="V102" s="37"/>
      <c r="W102" s="37"/>
      <c r="X102" s="37"/>
      <c r="Y102" s="37"/>
    </row>
    <row r="103" spans="1:25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  <c r="S103" s="217"/>
      <c r="T103" s="37"/>
      <c r="U103" s="37"/>
      <c r="V103" s="37"/>
      <c r="W103" s="37"/>
      <c r="X103" s="37"/>
      <c r="Y103" s="37"/>
    </row>
    <row r="104" spans="1:25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  <c r="S104" s="217"/>
      <c r="T104" s="37"/>
      <c r="U104" s="37"/>
      <c r="V104" s="37"/>
      <c r="W104" s="37"/>
      <c r="X104" s="37"/>
      <c r="Y104" s="37"/>
    </row>
    <row r="105" spans="1:25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  <c r="S105" s="217"/>
      <c r="T105" s="37"/>
      <c r="U105" s="37"/>
      <c r="V105" s="37"/>
      <c r="W105" s="37"/>
      <c r="X105" s="37"/>
      <c r="Y105" s="37"/>
    </row>
    <row r="106" spans="1:25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  <c r="S106" s="217"/>
      <c r="T106" s="37"/>
      <c r="U106" s="37"/>
      <c r="V106" s="37"/>
      <c r="W106" s="37"/>
      <c r="X106" s="37"/>
      <c r="Y106" s="37"/>
    </row>
    <row r="107" spans="1:25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  <c r="S107" s="217"/>
      <c r="T107" s="37"/>
      <c r="U107" s="37"/>
      <c r="V107" s="37"/>
      <c r="W107" s="37"/>
      <c r="X107" s="37"/>
      <c r="Y107" s="37"/>
    </row>
    <row r="108" spans="1:25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  <c r="S108" s="217"/>
      <c r="T108" s="37"/>
      <c r="U108" s="37"/>
      <c r="V108" s="37"/>
      <c r="W108" s="37"/>
      <c r="X108" s="37"/>
      <c r="Y108" s="37"/>
    </row>
    <row r="109" spans="1:25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  <c r="S109" s="217"/>
      <c r="T109" s="37"/>
      <c r="U109" s="37"/>
      <c r="V109" s="37"/>
      <c r="W109" s="37"/>
      <c r="X109" s="37"/>
      <c r="Y109" s="37"/>
    </row>
    <row r="110" spans="1:25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  <c r="S110" s="217"/>
      <c r="T110" s="37"/>
      <c r="U110" s="37"/>
      <c r="V110" s="37"/>
      <c r="W110" s="37"/>
      <c r="X110" s="37"/>
      <c r="Y110" s="37"/>
    </row>
    <row r="111" spans="1:25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  <c r="S111" s="217"/>
      <c r="T111" s="37"/>
      <c r="U111" s="37"/>
      <c r="V111" s="37"/>
      <c r="W111" s="37"/>
      <c r="X111" s="37"/>
      <c r="Y111" s="37"/>
    </row>
    <row r="112" spans="1:25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  <c r="S112" s="217"/>
      <c r="T112" s="37"/>
      <c r="U112" s="37"/>
      <c r="V112" s="37"/>
      <c r="W112" s="37"/>
      <c r="X112" s="37"/>
      <c r="Y112" s="37"/>
    </row>
    <row r="113" spans="1:25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  <c r="S113" s="217"/>
      <c r="T113" s="37"/>
      <c r="U113" s="37"/>
      <c r="V113" s="37"/>
      <c r="W113" s="37"/>
      <c r="X113" s="37"/>
      <c r="Y113" s="37"/>
    </row>
    <row r="114" spans="1:25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  <c r="S114" s="217"/>
      <c r="T114" s="37"/>
      <c r="U114" s="37"/>
      <c r="V114" s="37"/>
      <c r="W114" s="37"/>
      <c r="X114" s="37"/>
      <c r="Y114" s="37"/>
    </row>
    <row r="115" spans="1:25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  <c r="S115" s="217"/>
      <c r="T115" s="37"/>
      <c r="U115" s="37"/>
      <c r="V115" s="37"/>
      <c r="W115" s="37"/>
      <c r="X115" s="37"/>
      <c r="Y115" s="37"/>
    </row>
    <row r="116" spans="1:25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  <c r="S116" s="217"/>
      <c r="T116" s="37"/>
      <c r="U116" s="37"/>
      <c r="V116" s="37"/>
      <c r="W116" s="37"/>
      <c r="X116" s="37"/>
      <c r="Y116" s="37"/>
    </row>
    <row r="117" spans="1:25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  <c r="S117" s="217"/>
      <c r="T117" s="37"/>
      <c r="U117" s="37"/>
      <c r="V117" s="37"/>
      <c r="W117" s="37"/>
      <c r="X117" s="37"/>
      <c r="Y117" s="37"/>
    </row>
    <row r="118" spans="1:25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  <c r="S118" s="217"/>
      <c r="T118" s="37"/>
      <c r="U118" s="37"/>
      <c r="V118" s="37"/>
      <c r="W118" s="37"/>
      <c r="X118" s="37"/>
      <c r="Y118" s="37"/>
    </row>
    <row r="119" spans="1:25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  <c r="S119" s="217"/>
      <c r="T119" s="37"/>
      <c r="U119" s="37"/>
      <c r="V119" s="37"/>
      <c r="W119" s="37"/>
      <c r="X119" s="37"/>
      <c r="Y119" s="37"/>
    </row>
    <row r="120" spans="1:25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  <c r="S120" s="217"/>
      <c r="T120" s="37"/>
      <c r="U120" s="37"/>
      <c r="V120" s="37"/>
      <c r="W120" s="37"/>
      <c r="X120" s="37"/>
      <c r="Y120" s="37"/>
    </row>
    <row r="121" spans="1:25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  <c r="S121" s="217"/>
      <c r="T121" s="37"/>
      <c r="U121" s="37"/>
      <c r="V121" s="37"/>
      <c r="W121" s="37"/>
      <c r="X121" s="37"/>
      <c r="Y121" s="37"/>
    </row>
    <row r="122" spans="1:25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  <c r="S122" s="217"/>
      <c r="T122" s="37"/>
      <c r="U122" s="37"/>
      <c r="V122" s="37"/>
      <c r="W122" s="37"/>
      <c r="X122" s="37"/>
      <c r="Y122" s="37"/>
    </row>
    <row r="123" spans="1:25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  <c r="S123" s="217"/>
      <c r="T123" s="37"/>
      <c r="U123" s="37"/>
      <c r="V123" s="37"/>
      <c r="W123" s="37"/>
      <c r="X123" s="37"/>
      <c r="Y123" s="37"/>
    </row>
    <row r="124" spans="1:25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  <c r="S124" s="217"/>
      <c r="T124" s="37"/>
      <c r="U124" s="37"/>
      <c r="V124" s="37"/>
      <c r="W124" s="37"/>
      <c r="X124" s="37"/>
      <c r="Y124" s="37"/>
    </row>
    <row r="125" spans="1:25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  <c r="S125" s="217"/>
      <c r="T125" s="37"/>
      <c r="U125" s="37"/>
      <c r="V125" s="37"/>
      <c r="W125" s="37"/>
      <c r="X125" s="37"/>
      <c r="Y125" s="37"/>
    </row>
    <row r="126" spans="1:25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  <c r="S126" s="217"/>
      <c r="T126" s="37"/>
      <c r="U126" s="37"/>
      <c r="V126" s="37"/>
      <c r="W126" s="37"/>
      <c r="X126" s="37"/>
      <c r="Y126" s="37"/>
    </row>
    <row r="127" spans="1:25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  <c r="S127" s="217"/>
      <c r="T127" s="37"/>
      <c r="U127" s="37"/>
      <c r="V127" s="37"/>
      <c r="W127" s="37"/>
      <c r="X127" s="37"/>
      <c r="Y127" s="37"/>
    </row>
    <row r="128" spans="1:25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  <c r="S128" s="217"/>
      <c r="T128" s="37"/>
      <c r="U128" s="37"/>
      <c r="V128" s="37"/>
      <c r="W128" s="37"/>
      <c r="X128" s="37"/>
      <c r="Y128" s="37"/>
    </row>
    <row r="129" spans="1:25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  <c r="S129" s="217"/>
      <c r="T129" s="37"/>
      <c r="U129" s="37"/>
      <c r="V129" s="37"/>
      <c r="W129" s="37"/>
      <c r="X129" s="37"/>
      <c r="Y129" s="37"/>
    </row>
    <row r="130" spans="1:25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  <c r="S130" s="217"/>
      <c r="T130" s="37"/>
      <c r="U130" s="37"/>
      <c r="V130" s="37"/>
      <c r="W130" s="37"/>
      <c r="X130" s="37"/>
      <c r="Y130" s="37"/>
    </row>
    <row r="131" spans="1:25">
      <c r="A131" s="131"/>
    </row>
    <row r="132" spans="1:25">
      <c r="A132" s="131"/>
    </row>
    <row r="133" spans="1:25">
      <c r="A133" s="131"/>
    </row>
    <row r="134" spans="1:25">
      <c r="A134" s="131"/>
    </row>
    <row r="135" spans="1:25">
      <c r="A135" s="131"/>
    </row>
    <row r="136" spans="1:25">
      <c r="A136" s="131"/>
    </row>
    <row r="137" spans="1:25">
      <c r="A137" s="131"/>
    </row>
    <row r="138" spans="1:25">
      <c r="A138" s="131"/>
    </row>
    <row r="139" spans="1:25">
      <c r="A139" s="131"/>
    </row>
    <row r="140" spans="1:25">
      <c r="A140" s="131"/>
    </row>
    <row r="141" spans="1:25">
      <c r="A141" s="131"/>
    </row>
    <row r="142" spans="1:25">
      <c r="A142" s="131"/>
    </row>
    <row r="143" spans="1:25">
      <c r="A143" s="131"/>
    </row>
    <row r="144" spans="1:25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topLeftCell="A2" zoomScale="85" zoomScaleNormal="85" workbookViewId="0">
      <selection activeCell="I17" sqref="I17"/>
    </sheetView>
  </sheetViews>
  <sheetFormatPr baseColWidth="10" defaultRowHeight="15"/>
  <cols>
    <col min="1" max="1" width="88" style="20" bestFit="1" customWidth="1"/>
    <col min="2" max="4" width="19.5703125" style="375" customWidth="1"/>
    <col min="5" max="5" width="14.28515625" style="123" customWidth="1"/>
    <col min="6" max="6" width="2.5703125" style="132" customWidth="1"/>
    <col min="7" max="256" width="11.42578125" style="375"/>
    <col min="257" max="257" width="88" style="375" bestFit="1" customWidth="1"/>
    <col min="258" max="260" width="19.5703125" style="375" customWidth="1"/>
    <col min="261" max="261" width="14.28515625" style="375" customWidth="1"/>
    <col min="262" max="262" width="2.5703125" style="375" customWidth="1"/>
    <col min="263" max="512" width="11.42578125" style="375"/>
    <col min="513" max="513" width="88" style="375" bestFit="1" customWidth="1"/>
    <col min="514" max="516" width="19.5703125" style="375" customWidth="1"/>
    <col min="517" max="517" width="14.28515625" style="375" customWidth="1"/>
    <col min="518" max="518" width="2.5703125" style="375" customWidth="1"/>
    <col min="519" max="768" width="11.42578125" style="375"/>
    <col min="769" max="769" width="88" style="375" bestFit="1" customWidth="1"/>
    <col min="770" max="772" width="19.5703125" style="375" customWidth="1"/>
    <col min="773" max="773" width="14.28515625" style="375" customWidth="1"/>
    <col min="774" max="774" width="2.5703125" style="375" customWidth="1"/>
    <col min="775" max="1024" width="11.42578125" style="375"/>
    <col min="1025" max="1025" width="88" style="375" bestFit="1" customWidth="1"/>
    <col min="1026" max="1028" width="19.5703125" style="375" customWidth="1"/>
    <col min="1029" max="1029" width="14.28515625" style="375" customWidth="1"/>
    <col min="1030" max="1030" width="2.5703125" style="375" customWidth="1"/>
    <col min="1031" max="1280" width="11.42578125" style="375"/>
    <col min="1281" max="1281" width="88" style="375" bestFit="1" customWidth="1"/>
    <col min="1282" max="1284" width="19.5703125" style="375" customWidth="1"/>
    <col min="1285" max="1285" width="14.28515625" style="375" customWidth="1"/>
    <col min="1286" max="1286" width="2.5703125" style="375" customWidth="1"/>
    <col min="1287" max="1536" width="11.42578125" style="375"/>
    <col min="1537" max="1537" width="88" style="375" bestFit="1" customWidth="1"/>
    <col min="1538" max="1540" width="19.5703125" style="375" customWidth="1"/>
    <col min="1541" max="1541" width="14.28515625" style="375" customWidth="1"/>
    <col min="1542" max="1542" width="2.5703125" style="375" customWidth="1"/>
    <col min="1543" max="1792" width="11.42578125" style="375"/>
    <col min="1793" max="1793" width="88" style="375" bestFit="1" customWidth="1"/>
    <col min="1794" max="1796" width="19.5703125" style="375" customWidth="1"/>
    <col min="1797" max="1797" width="14.28515625" style="375" customWidth="1"/>
    <col min="1798" max="1798" width="2.5703125" style="375" customWidth="1"/>
    <col min="1799" max="2048" width="11.42578125" style="375"/>
    <col min="2049" max="2049" width="88" style="375" bestFit="1" customWidth="1"/>
    <col min="2050" max="2052" width="19.5703125" style="375" customWidth="1"/>
    <col min="2053" max="2053" width="14.28515625" style="375" customWidth="1"/>
    <col min="2054" max="2054" width="2.5703125" style="375" customWidth="1"/>
    <col min="2055" max="2304" width="11.42578125" style="375"/>
    <col min="2305" max="2305" width="88" style="375" bestFit="1" customWidth="1"/>
    <col min="2306" max="2308" width="19.5703125" style="375" customWidth="1"/>
    <col min="2309" max="2309" width="14.28515625" style="375" customWidth="1"/>
    <col min="2310" max="2310" width="2.5703125" style="375" customWidth="1"/>
    <col min="2311" max="2560" width="11.42578125" style="375"/>
    <col min="2561" max="2561" width="88" style="375" bestFit="1" customWidth="1"/>
    <col min="2562" max="2564" width="19.5703125" style="375" customWidth="1"/>
    <col min="2565" max="2565" width="14.28515625" style="375" customWidth="1"/>
    <col min="2566" max="2566" width="2.5703125" style="375" customWidth="1"/>
    <col min="2567" max="2816" width="11.42578125" style="375"/>
    <col min="2817" max="2817" width="88" style="375" bestFit="1" customWidth="1"/>
    <col min="2818" max="2820" width="19.5703125" style="375" customWidth="1"/>
    <col min="2821" max="2821" width="14.28515625" style="375" customWidth="1"/>
    <col min="2822" max="2822" width="2.5703125" style="375" customWidth="1"/>
    <col min="2823" max="3072" width="11.42578125" style="375"/>
    <col min="3073" max="3073" width="88" style="375" bestFit="1" customWidth="1"/>
    <col min="3074" max="3076" width="19.5703125" style="375" customWidth="1"/>
    <col min="3077" max="3077" width="14.28515625" style="375" customWidth="1"/>
    <col min="3078" max="3078" width="2.5703125" style="375" customWidth="1"/>
    <col min="3079" max="3328" width="11.42578125" style="375"/>
    <col min="3329" max="3329" width="88" style="375" bestFit="1" customWidth="1"/>
    <col min="3330" max="3332" width="19.5703125" style="375" customWidth="1"/>
    <col min="3333" max="3333" width="14.28515625" style="375" customWidth="1"/>
    <col min="3334" max="3334" width="2.5703125" style="375" customWidth="1"/>
    <col min="3335" max="3584" width="11.42578125" style="375"/>
    <col min="3585" max="3585" width="88" style="375" bestFit="1" customWidth="1"/>
    <col min="3586" max="3588" width="19.5703125" style="375" customWidth="1"/>
    <col min="3589" max="3589" width="14.28515625" style="375" customWidth="1"/>
    <col min="3590" max="3590" width="2.5703125" style="375" customWidth="1"/>
    <col min="3591" max="3840" width="11.42578125" style="375"/>
    <col min="3841" max="3841" width="88" style="375" bestFit="1" customWidth="1"/>
    <col min="3842" max="3844" width="19.5703125" style="375" customWidth="1"/>
    <col min="3845" max="3845" width="14.28515625" style="375" customWidth="1"/>
    <col min="3846" max="3846" width="2.5703125" style="375" customWidth="1"/>
    <col min="3847" max="4096" width="11.42578125" style="375"/>
    <col min="4097" max="4097" width="88" style="375" bestFit="1" customWidth="1"/>
    <col min="4098" max="4100" width="19.5703125" style="375" customWidth="1"/>
    <col min="4101" max="4101" width="14.28515625" style="375" customWidth="1"/>
    <col min="4102" max="4102" width="2.5703125" style="375" customWidth="1"/>
    <col min="4103" max="4352" width="11.42578125" style="375"/>
    <col min="4353" max="4353" width="88" style="375" bestFit="1" customWidth="1"/>
    <col min="4354" max="4356" width="19.5703125" style="375" customWidth="1"/>
    <col min="4357" max="4357" width="14.28515625" style="375" customWidth="1"/>
    <col min="4358" max="4358" width="2.5703125" style="375" customWidth="1"/>
    <col min="4359" max="4608" width="11.42578125" style="375"/>
    <col min="4609" max="4609" width="88" style="375" bestFit="1" customWidth="1"/>
    <col min="4610" max="4612" width="19.5703125" style="375" customWidth="1"/>
    <col min="4613" max="4613" width="14.28515625" style="375" customWidth="1"/>
    <col min="4614" max="4614" width="2.5703125" style="375" customWidth="1"/>
    <col min="4615" max="4864" width="11.42578125" style="375"/>
    <col min="4865" max="4865" width="88" style="375" bestFit="1" customWidth="1"/>
    <col min="4866" max="4868" width="19.5703125" style="375" customWidth="1"/>
    <col min="4869" max="4869" width="14.28515625" style="375" customWidth="1"/>
    <col min="4870" max="4870" width="2.5703125" style="375" customWidth="1"/>
    <col min="4871" max="5120" width="11.42578125" style="375"/>
    <col min="5121" max="5121" width="88" style="375" bestFit="1" customWidth="1"/>
    <col min="5122" max="5124" width="19.5703125" style="375" customWidth="1"/>
    <col min="5125" max="5125" width="14.28515625" style="375" customWidth="1"/>
    <col min="5126" max="5126" width="2.5703125" style="375" customWidth="1"/>
    <col min="5127" max="5376" width="11.42578125" style="375"/>
    <col min="5377" max="5377" width="88" style="375" bestFit="1" customWidth="1"/>
    <col min="5378" max="5380" width="19.5703125" style="375" customWidth="1"/>
    <col min="5381" max="5381" width="14.28515625" style="375" customWidth="1"/>
    <col min="5382" max="5382" width="2.5703125" style="375" customWidth="1"/>
    <col min="5383" max="5632" width="11.42578125" style="375"/>
    <col min="5633" max="5633" width="88" style="375" bestFit="1" customWidth="1"/>
    <col min="5634" max="5636" width="19.5703125" style="375" customWidth="1"/>
    <col min="5637" max="5637" width="14.28515625" style="375" customWidth="1"/>
    <col min="5638" max="5638" width="2.5703125" style="375" customWidth="1"/>
    <col min="5639" max="5888" width="11.42578125" style="375"/>
    <col min="5889" max="5889" width="88" style="375" bestFit="1" customWidth="1"/>
    <col min="5890" max="5892" width="19.5703125" style="375" customWidth="1"/>
    <col min="5893" max="5893" width="14.28515625" style="375" customWidth="1"/>
    <col min="5894" max="5894" width="2.5703125" style="375" customWidth="1"/>
    <col min="5895" max="6144" width="11.42578125" style="375"/>
    <col min="6145" max="6145" width="88" style="375" bestFit="1" customWidth="1"/>
    <col min="6146" max="6148" width="19.5703125" style="375" customWidth="1"/>
    <col min="6149" max="6149" width="14.28515625" style="375" customWidth="1"/>
    <col min="6150" max="6150" width="2.5703125" style="375" customWidth="1"/>
    <col min="6151" max="6400" width="11.42578125" style="375"/>
    <col min="6401" max="6401" width="88" style="375" bestFit="1" customWidth="1"/>
    <col min="6402" max="6404" width="19.5703125" style="375" customWidth="1"/>
    <col min="6405" max="6405" width="14.28515625" style="375" customWidth="1"/>
    <col min="6406" max="6406" width="2.5703125" style="375" customWidth="1"/>
    <col min="6407" max="6656" width="11.42578125" style="375"/>
    <col min="6657" max="6657" width="88" style="375" bestFit="1" customWidth="1"/>
    <col min="6658" max="6660" width="19.5703125" style="375" customWidth="1"/>
    <col min="6661" max="6661" width="14.28515625" style="375" customWidth="1"/>
    <col min="6662" max="6662" width="2.5703125" style="375" customWidth="1"/>
    <col min="6663" max="6912" width="11.42578125" style="375"/>
    <col min="6913" max="6913" width="88" style="375" bestFit="1" customWidth="1"/>
    <col min="6914" max="6916" width="19.5703125" style="375" customWidth="1"/>
    <col min="6917" max="6917" width="14.28515625" style="375" customWidth="1"/>
    <col min="6918" max="6918" width="2.5703125" style="375" customWidth="1"/>
    <col min="6919" max="7168" width="11.42578125" style="375"/>
    <col min="7169" max="7169" width="88" style="375" bestFit="1" customWidth="1"/>
    <col min="7170" max="7172" width="19.5703125" style="375" customWidth="1"/>
    <col min="7173" max="7173" width="14.28515625" style="375" customWidth="1"/>
    <col min="7174" max="7174" width="2.5703125" style="375" customWidth="1"/>
    <col min="7175" max="7424" width="11.42578125" style="375"/>
    <col min="7425" max="7425" width="88" style="375" bestFit="1" customWidth="1"/>
    <col min="7426" max="7428" width="19.5703125" style="375" customWidth="1"/>
    <col min="7429" max="7429" width="14.28515625" style="375" customWidth="1"/>
    <col min="7430" max="7430" width="2.5703125" style="375" customWidth="1"/>
    <col min="7431" max="7680" width="11.42578125" style="375"/>
    <col min="7681" max="7681" width="88" style="375" bestFit="1" customWidth="1"/>
    <col min="7682" max="7684" width="19.5703125" style="375" customWidth="1"/>
    <col min="7685" max="7685" width="14.28515625" style="375" customWidth="1"/>
    <col min="7686" max="7686" width="2.5703125" style="375" customWidth="1"/>
    <col min="7687" max="7936" width="11.42578125" style="375"/>
    <col min="7937" max="7937" width="88" style="375" bestFit="1" customWidth="1"/>
    <col min="7938" max="7940" width="19.5703125" style="375" customWidth="1"/>
    <col min="7941" max="7941" width="14.28515625" style="375" customWidth="1"/>
    <col min="7942" max="7942" width="2.5703125" style="375" customWidth="1"/>
    <col min="7943" max="8192" width="11.42578125" style="375"/>
    <col min="8193" max="8193" width="88" style="375" bestFit="1" customWidth="1"/>
    <col min="8194" max="8196" width="19.5703125" style="375" customWidth="1"/>
    <col min="8197" max="8197" width="14.28515625" style="375" customWidth="1"/>
    <col min="8198" max="8198" width="2.5703125" style="375" customWidth="1"/>
    <col min="8199" max="8448" width="11.42578125" style="375"/>
    <col min="8449" max="8449" width="88" style="375" bestFit="1" customWidth="1"/>
    <col min="8450" max="8452" width="19.5703125" style="375" customWidth="1"/>
    <col min="8453" max="8453" width="14.28515625" style="375" customWidth="1"/>
    <col min="8454" max="8454" width="2.5703125" style="375" customWidth="1"/>
    <col min="8455" max="8704" width="11.42578125" style="375"/>
    <col min="8705" max="8705" width="88" style="375" bestFit="1" customWidth="1"/>
    <col min="8706" max="8708" width="19.5703125" style="375" customWidth="1"/>
    <col min="8709" max="8709" width="14.28515625" style="375" customWidth="1"/>
    <col min="8710" max="8710" width="2.5703125" style="375" customWidth="1"/>
    <col min="8711" max="8960" width="11.42578125" style="375"/>
    <col min="8961" max="8961" width="88" style="375" bestFit="1" customWidth="1"/>
    <col min="8962" max="8964" width="19.5703125" style="375" customWidth="1"/>
    <col min="8965" max="8965" width="14.28515625" style="375" customWidth="1"/>
    <col min="8966" max="8966" width="2.5703125" style="375" customWidth="1"/>
    <col min="8967" max="9216" width="11.42578125" style="375"/>
    <col min="9217" max="9217" width="88" style="375" bestFit="1" customWidth="1"/>
    <col min="9218" max="9220" width="19.5703125" style="375" customWidth="1"/>
    <col min="9221" max="9221" width="14.28515625" style="375" customWidth="1"/>
    <col min="9222" max="9222" width="2.5703125" style="375" customWidth="1"/>
    <col min="9223" max="9472" width="11.42578125" style="375"/>
    <col min="9473" max="9473" width="88" style="375" bestFit="1" customWidth="1"/>
    <col min="9474" max="9476" width="19.5703125" style="375" customWidth="1"/>
    <col min="9477" max="9477" width="14.28515625" style="375" customWidth="1"/>
    <col min="9478" max="9478" width="2.5703125" style="375" customWidth="1"/>
    <col min="9479" max="9728" width="11.42578125" style="375"/>
    <col min="9729" max="9729" width="88" style="375" bestFit="1" customWidth="1"/>
    <col min="9730" max="9732" width="19.5703125" style="375" customWidth="1"/>
    <col min="9733" max="9733" width="14.28515625" style="375" customWidth="1"/>
    <col min="9734" max="9734" width="2.5703125" style="375" customWidth="1"/>
    <col min="9735" max="9984" width="11.42578125" style="375"/>
    <col min="9985" max="9985" width="88" style="375" bestFit="1" customWidth="1"/>
    <col min="9986" max="9988" width="19.5703125" style="375" customWidth="1"/>
    <col min="9989" max="9989" width="14.28515625" style="375" customWidth="1"/>
    <col min="9990" max="9990" width="2.5703125" style="375" customWidth="1"/>
    <col min="9991" max="10240" width="11.42578125" style="375"/>
    <col min="10241" max="10241" width="88" style="375" bestFit="1" customWidth="1"/>
    <col min="10242" max="10244" width="19.5703125" style="375" customWidth="1"/>
    <col min="10245" max="10245" width="14.28515625" style="375" customWidth="1"/>
    <col min="10246" max="10246" width="2.5703125" style="375" customWidth="1"/>
    <col min="10247" max="10496" width="11.42578125" style="375"/>
    <col min="10497" max="10497" width="88" style="375" bestFit="1" customWidth="1"/>
    <col min="10498" max="10500" width="19.5703125" style="375" customWidth="1"/>
    <col min="10501" max="10501" width="14.28515625" style="375" customWidth="1"/>
    <col min="10502" max="10502" width="2.5703125" style="375" customWidth="1"/>
    <col min="10503" max="10752" width="11.42578125" style="375"/>
    <col min="10753" max="10753" width="88" style="375" bestFit="1" customWidth="1"/>
    <col min="10754" max="10756" width="19.5703125" style="375" customWidth="1"/>
    <col min="10757" max="10757" width="14.28515625" style="375" customWidth="1"/>
    <col min="10758" max="10758" width="2.5703125" style="375" customWidth="1"/>
    <col min="10759" max="11008" width="11.42578125" style="375"/>
    <col min="11009" max="11009" width="88" style="375" bestFit="1" customWidth="1"/>
    <col min="11010" max="11012" width="19.5703125" style="375" customWidth="1"/>
    <col min="11013" max="11013" width="14.28515625" style="375" customWidth="1"/>
    <col min="11014" max="11014" width="2.5703125" style="375" customWidth="1"/>
    <col min="11015" max="11264" width="11.42578125" style="375"/>
    <col min="11265" max="11265" width="88" style="375" bestFit="1" customWidth="1"/>
    <col min="11266" max="11268" width="19.5703125" style="375" customWidth="1"/>
    <col min="11269" max="11269" width="14.28515625" style="375" customWidth="1"/>
    <col min="11270" max="11270" width="2.5703125" style="375" customWidth="1"/>
    <col min="11271" max="11520" width="11.42578125" style="375"/>
    <col min="11521" max="11521" width="88" style="375" bestFit="1" customWidth="1"/>
    <col min="11522" max="11524" width="19.5703125" style="375" customWidth="1"/>
    <col min="11525" max="11525" width="14.28515625" style="375" customWidth="1"/>
    <col min="11526" max="11526" width="2.5703125" style="375" customWidth="1"/>
    <col min="11527" max="11776" width="11.42578125" style="375"/>
    <col min="11777" max="11777" width="88" style="375" bestFit="1" customWidth="1"/>
    <col min="11778" max="11780" width="19.5703125" style="375" customWidth="1"/>
    <col min="11781" max="11781" width="14.28515625" style="375" customWidth="1"/>
    <col min="11782" max="11782" width="2.5703125" style="375" customWidth="1"/>
    <col min="11783" max="12032" width="11.42578125" style="375"/>
    <col min="12033" max="12033" width="88" style="375" bestFit="1" customWidth="1"/>
    <col min="12034" max="12036" width="19.5703125" style="375" customWidth="1"/>
    <col min="12037" max="12037" width="14.28515625" style="375" customWidth="1"/>
    <col min="12038" max="12038" width="2.5703125" style="375" customWidth="1"/>
    <col min="12039" max="12288" width="11.42578125" style="375"/>
    <col min="12289" max="12289" width="88" style="375" bestFit="1" customWidth="1"/>
    <col min="12290" max="12292" width="19.5703125" style="375" customWidth="1"/>
    <col min="12293" max="12293" width="14.28515625" style="375" customWidth="1"/>
    <col min="12294" max="12294" width="2.5703125" style="375" customWidth="1"/>
    <col min="12295" max="12544" width="11.42578125" style="375"/>
    <col min="12545" max="12545" width="88" style="375" bestFit="1" customWidth="1"/>
    <col min="12546" max="12548" width="19.5703125" style="375" customWidth="1"/>
    <col min="12549" max="12549" width="14.28515625" style="375" customWidth="1"/>
    <col min="12550" max="12550" width="2.5703125" style="375" customWidth="1"/>
    <col min="12551" max="12800" width="11.42578125" style="375"/>
    <col min="12801" max="12801" width="88" style="375" bestFit="1" customWidth="1"/>
    <col min="12802" max="12804" width="19.5703125" style="375" customWidth="1"/>
    <col min="12805" max="12805" width="14.28515625" style="375" customWidth="1"/>
    <col min="12806" max="12806" width="2.5703125" style="375" customWidth="1"/>
    <col min="12807" max="13056" width="11.42578125" style="375"/>
    <col min="13057" max="13057" width="88" style="375" bestFit="1" customWidth="1"/>
    <col min="13058" max="13060" width="19.5703125" style="375" customWidth="1"/>
    <col min="13061" max="13061" width="14.28515625" style="375" customWidth="1"/>
    <col min="13062" max="13062" width="2.5703125" style="375" customWidth="1"/>
    <col min="13063" max="13312" width="11.42578125" style="375"/>
    <col min="13313" max="13313" width="88" style="375" bestFit="1" customWidth="1"/>
    <col min="13314" max="13316" width="19.5703125" style="375" customWidth="1"/>
    <col min="13317" max="13317" width="14.28515625" style="375" customWidth="1"/>
    <col min="13318" max="13318" width="2.5703125" style="375" customWidth="1"/>
    <col min="13319" max="13568" width="11.42578125" style="375"/>
    <col min="13569" max="13569" width="88" style="375" bestFit="1" customWidth="1"/>
    <col min="13570" max="13572" width="19.5703125" style="375" customWidth="1"/>
    <col min="13573" max="13573" width="14.28515625" style="375" customWidth="1"/>
    <col min="13574" max="13574" width="2.5703125" style="375" customWidth="1"/>
    <col min="13575" max="13824" width="11.42578125" style="375"/>
    <col min="13825" max="13825" width="88" style="375" bestFit="1" customWidth="1"/>
    <col min="13826" max="13828" width="19.5703125" style="375" customWidth="1"/>
    <col min="13829" max="13829" width="14.28515625" style="375" customWidth="1"/>
    <col min="13830" max="13830" width="2.5703125" style="375" customWidth="1"/>
    <col min="13831" max="14080" width="11.42578125" style="375"/>
    <col min="14081" max="14081" width="88" style="375" bestFit="1" customWidth="1"/>
    <col min="14082" max="14084" width="19.5703125" style="375" customWidth="1"/>
    <col min="14085" max="14085" width="14.28515625" style="375" customWidth="1"/>
    <col min="14086" max="14086" width="2.5703125" style="375" customWidth="1"/>
    <col min="14087" max="14336" width="11.42578125" style="375"/>
    <col min="14337" max="14337" width="88" style="375" bestFit="1" customWidth="1"/>
    <col min="14338" max="14340" width="19.5703125" style="375" customWidth="1"/>
    <col min="14341" max="14341" width="14.28515625" style="375" customWidth="1"/>
    <col min="14342" max="14342" width="2.5703125" style="375" customWidth="1"/>
    <col min="14343" max="14592" width="11.42578125" style="375"/>
    <col min="14593" max="14593" width="88" style="375" bestFit="1" customWidth="1"/>
    <col min="14594" max="14596" width="19.5703125" style="375" customWidth="1"/>
    <col min="14597" max="14597" width="14.28515625" style="375" customWidth="1"/>
    <col min="14598" max="14598" width="2.5703125" style="375" customWidth="1"/>
    <col min="14599" max="14848" width="11.42578125" style="375"/>
    <col min="14849" max="14849" width="88" style="375" bestFit="1" customWidth="1"/>
    <col min="14850" max="14852" width="19.5703125" style="375" customWidth="1"/>
    <col min="14853" max="14853" width="14.28515625" style="375" customWidth="1"/>
    <col min="14854" max="14854" width="2.5703125" style="375" customWidth="1"/>
    <col min="14855" max="15104" width="11.42578125" style="375"/>
    <col min="15105" max="15105" width="88" style="375" bestFit="1" customWidth="1"/>
    <col min="15106" max="15108" width="19.5703125" style="375" customWidth="1"/>
    <col min="15109" max="15109" width="14.28515625" style="375" customWidth="1"/>
    <col min="15110" max="15110" width="2.5703125" style="375" customWidth="1"/>
    <col min="15111" max="15360" width="11.42578125" style="375"/>
    <col min="15361" max="15361" width="88" style="375" bestFit="1" customWidth="1"/>
    <col min="15362" max="15364" width="19.5703125" style="375" customWidth="1"/>
    <col min="15365" max="15365" width="14.28515625" style="375" customWidth="1"/>
    <col min="15366" max="15366" width="2.5703125" style="375" customWidth="1"/>
    <col min="15367" max="15616" width="11.42578125" style="375"/>
    <col min="15617" max="15617" width="88" style="375" bestFit="1" customWidth="1"/>
    <col min="15618" max="15620" width="19.5703125" style="375" customWidth="1"/>
    <col min="15621" max="15621" width="14.28515625" style="375" customWidth="1"/>
    <col min="15622" max="15622" width="2.5703125" style="375" customWidth="1"/>
    <col min="15623" max="15872" width="11.42578125" style="375"/>
    <col min="15873" max="15873" width="88" style="375" bestFit="1" customWidth="1"/>
    <col min="15874" max="15876" width="19.5703125" style="375" customWidth="1"/>
    <col min="15877" max="15877" width="14.28515625" style="375" customWidth="1"/>
    <col min="15878" max="15878" width="2.5703125" style="375" customWidth="1"/>
    <col min="15879" max="16128" width="11.42578125" style="375"/>
    <col min="16129" max="16129" width="88" style="375" bestFit="1" customWidth="1"/>
    <col min="16130" max="16132" width="19.5703125" style="375" customWidth="1"/>
    <col min="16133" max="16133" width="14.28515625" style="375" customWidth="1"/>
    <col min="16134" max="16134" width="2.5703125" style="375" customWidth="1"/>
    <col min="16135" max="16384" width="11.42578125" style="375"/>
  </cols>
  <sheetData>
    <row r="1" spans="1:25" s="1" customFormat="1" ht="3.75" hidden="1" customHeight="1">
      <c r="A1" s="133"/>
      <c r="B1" s="134"/>
      <c r="C1" s="134"/>
      <c r="D1" s="134"/>
      <c r="E1" s="582"/>
      <c r="F1" s="152"/>
    </row>
    <row r="2" spans="1:25" s="1" customFormat="1" ht="39" customHeight="1">
      <c r="A2" s="814" t="s">
        <v>548</v>
      </c>
      <c r="B2" s="814"/>
      <c r="C2" s="814"/>
      <c r="D2" s="814"/>
      <c r="E2" s="814"/>
      <c r="F2" s="152"/>
    </row>
    <row r="3" spans="1:25" s="1" customFormat="1" ht="23.25" customHeight="1">
      <c r="A3" s="814" t="s">
        <v>191</v>
      </c>
      <c r="B3" s="814"/>
      <c r="C3" s="814"/>
      <c r="D3" s="814"/>
      <c r="E3" s="814"/>
      <c r="F3" s="152"/>
    </row>
    <row r="4" spans="1:25" s="1" customFormat="1" ht="21.75" customHeight="1">
      <c r="A4" s="814" t="s">
        <v>923</v>
      </c>
      <c r="B4" s="814"/>
      <c r="C4" s="814"/>
      <c r="D4" s="814"/>
      <c r="E4" s="814"/>
      <c r="F4" s="152"/>
    </row>
    <row r="5" spans="1:25" s="1" customFormat="1" ht="25.5" customHeight="1">
      <c r="A5" s="868" t="s">
        <v>736</v>
      </c>
      <c r="B5" s="868"/>
      <c r="C5" s="868"/>
      <c r="D5" s="868"/>
      <c r="E5" s="868"/>
      <c r="F5" s="152"/>
    </row>
    <row r="6" spans="1:25" ht="1.5" customHeight="1">
      <c r="A6" s="107"/>
    </row>
    <row r="7" spans="1:25" ht="12" customHeight="1">
      <c r="A7" s="108"/>
      <c r="B7" s="135"/>
      <c r="C7" s="109"/>
      <c r="D7" s="110"/>
      <c r="E7" s="602"/>
      <c r="F7" s="153"/>
      <c r="G7" s="17"/>
      <c r="H7" s="17"/>
      <c r="I7" s="17"/>
      <c r="J7" s="17"/>
      <c r="K7" s="17"/>
    </row>
    <row r="8" spans="1:25" ht="40.5" customHeight="1" thickBot="1">
      <c r="A8" s="756" t="s">
        <v>950</v>
      </c>
      <c r="B8" s="406" t="s">
        <v>551</v>
      </c>
      <c r="C8" s="406" t="s">
        <v>550</v>
      </c>
      <c r="D8" s="334" t="s">
        <v>797</v>
      </c>
      <c r="E8" s="603" t="s">
        <v>11</v>
      </c>
      <c r="F8" s="153"/>
      <c r="T8" s="375">
        <v>1</v>
      </c>
      <c r="U8" s="375">
        <v>1</v>
      </c>
      <c r="X8" s="375">
        <v>1</v>
      </c>
      <c r="Y8" s="375">
        <v>1</v>
      </c>
    </row>
    <row r="9" spans="1:25" s="140" customFormat="1" ht="36" customHeight="1" thickTop="1">
      <c r="A9" s="246" t="s">
        <v>673</v>
      </c>
      <c r="B9" s="246">
        <v>1141054.3243399998</v>
      </c>
      <c r="C9" s="329">
        <v>681197.59970999998</v>
      </c>
      <c r="D9" s="246">
        <v>1822251.9240499998</v>
      </c>
      <c r="E9" s="407">
        <v>0.45662463108454859</v>
      </c>
      <c r="F9" s="291"/>
      <c r="G9" s="248"/>
      <c r="H9" s="248"/>
      <c r="I9" s="248"/>
      <c r="J9" s="248"/>
      <c r="K9" s="248"/>
    </row>
    <row r="10" spans="1:25" s="32" customFormat="1" ht="27" customHeight="1">
      <c r="A10" s="408" t="s">
        <v>192</v>
      </c>
      <c r="B10" s="408">
        <v>0</v>
      </c>
      <c r="C10" s="409">
        <v>0</v>
      </c>
      <c r="D10" s="408">
        <v>0</v>
      </c>
      <c r="E10" s="604">
        <v>0</v>
      </c>
      <c r="F10" s="410"/>
      <c r="G10" s="411"/>
      <c r="H10" s="411"/>
      <c r="I10" s="411"/>
      <c r="J10" s="411"/>
      <c r="K10" s="411"/>
    </row>
    <row r="11" spans="1:25" s="32" customFormat="1" ht="27" customHeight="1">
      <c r="A11" s="408" t="s">
        <v>674</v>
      </c>
      <c r="B11" s="408">
        <v>273009.33382</v>
      </c>
      <c r="C11" s="409">
        <v>140213.28099</v>
      </c>
      <c r="D11" s="408">
        <v>413222.61481</v>
      </c>
      <c r="E11" s="604">
        <v>0.10354639858140244</v>
      </c>
      <c r="F11" s="410"/>
      <c r="G11" s="411"/>
      <c r="H11" s="411"/>
      <c r="I11" s="411"/>
      <c r="J11" s="411"/>
      <c r="K11" s="411"/>
    </row>
    <row r="12" spans="1:25" s="32" customFormat="1" ht="27" customHeight="1">
      <c r="A12" s="408" t="s">
        <v>675</v>
      </c>
      <c r="B12" s="408">
        <v>0</v>
      </c>
      <c r="C12" s="409">
        <v>0</v>
      </c>
      <c r="D12" s="408">
        <v>0</v>
      </c>
      <c r="E12" s="604">
        <v>0</v>
      </c>
      <c r="F12" s="410"/>
      <c r="G12" s="411"/>
      <c r="H12" s="411"/>
      <c r="I12" s="411"/>
      <c r="J12" s="411"/>
      <c r="K12" s="411"/>
    </row>
    <row r="13" spans="1:25" s="32" customFormat="1" ht="27" customHeight="1">
      <c r="A13" s="408" t="s">
        <v>193</v>
      </c>
      <c r="B13" s="408">
        <v>271.34861000000001</v>
      </c>
      <c r="C13" s="409">
        <v>32052.315620000001</v>
      </c>
      <c r="D13" s="408">
        <v>32323.664230000002</v>
      </c>
      <c r="E13" s="604">
        <v>8.0997479325035319E-3</v>
      </c>
      <c r="F13" s="410"/>
      <c r="G13" s="411"/>
      <c r="H13" s="411"/>
      <c r="I13" s="411"/>
      <c r="J13" s="411"/>
      <c r="K13" s="411"/>
    </row>
    <row r="14" spans="1:25" s="32" customFormat="1" ht="27" customHeight="1">
      <c r="A14" s="408" t="s">
        <v>194</v>
      </c>
      <c r="B14" s="408">
        <v>0</v>
      </c>
      <c r="C14" s="409">
        <v>0</v>
      </c>
      <c r="D14" s="408">
        <v>0</v>
      </c>
      <c r="E14" s="604">
        <v>0</v>
      </c>
      <c r="F14" s="410"/>
      <c r="G14" s="411"/>
      <c r="H14" s="411"/>
      <c r="I14" s="411"/>
      <c r="J14" s="411"/>
      <c r="K14" s="411"/>
    </row>
    <row r="15" spans="1:25" s="32" customFormat="1" ht="27" customHeight="1">
      <c r="A15" s="408" t="s">
        <v>195</v>
      </c>
      <c r="B15" s="408">
        <v>179.90561</v>
      </c>
      <c r="C15" s="409">
        <v>16256.493400000001</v>
      </c>
      <c r="D15" s="408">
        <v>16436.399010000001</v>
      </c>
      <c r="E15" s="604">
        <v>4.1186756535940734E-3</v>
      </c>
      <c r="F15" s="410"/>
      <c r="G15" s="411"/>
      <c r="H15" s="411"/>
      <c r="I15" s="411"/>
      <c r="J15" s="411"/>
      <c r="K15" s="411"/>
    </row>
    <row r="16" spans="1:25" s="32" customFormat="1" ht="27" customHeight="1">
      <c r="A16" s="408" t="s">
        <v>196</v>
      </c>
      <c r="B16" s="408">
        <v>91.442999999999998</v>
      </c>
      <c r="C16" s="409">
        <v>15795.82222</v>
      </c>
      <c r="D16" s="408">
        <v>15887.265219999999</v>
      </c>
      <c r="E16" s="604">
        <v>3.9810722789094593E-3</v>
      </c>
      <c r="F16" s="410"/>
      <c r="G16" s="411"/>
      <c r="H16" s="411"/>
      <c r="I16" s="411"/>
      <c r="J16" s="411"/>
      <c r="K16" s="411"/>
    </row>
    <row r="17" spans="1:11" s="32" customFormat="1" ht="27" customHeight="1">
      <c r="A17" s="408" t="s">
        <v>197</v>
      </c>
      <c r="B17" s="408">
        <v>0</v>
      </c>
      <c r="C17" s="409">
        <v>0</v>
      </c>
      <c r="D17" s="408">
        <v>0</v>
      </c>
      <c r="E17" s="604">
        <v>0</v>
      </c>
      <c r="F17" s="410"/>
      <c r="G17" s="411"/>
      <c r="H17" s="411"/>
      <c r="I17" s="411"/>
      <c r="J17" s="411"/>
      <c r="K17" s="411"/>
    </row>
    <row r="18" spans="1:11" s="32" customFormat="1" ht="27" customHeight="1">
      <c r="A18" s="408" t="s">
        <v>676</v>
      </c>
      <c r="B18" s="408">
        <v>0</v>
      </c>
      <c r="C18" s="409">
        <v>0</v>
      </c>
      <c r="D18" s="408">
        <v>0</v>
      </c>
      <c r="E18" s="604">
        <v>0</v>
      </c>
      <c r="F18" s="410"/>
      <c r="G18" s="411"/>
      <c r="H18" s="411"/>
      <c r="I18" s="411"/>
      <c r="J18" s="411"/>
      <c r="K18" s="411"/>
    </row>
    <row r="19" spans="1:11" s="32" customFormat="1" ht="27" customHeight="1">
      <c r="A19" s="408" t="s">
        <v>198</v>
      </c>
      <c r="B19" s="408">
        <v>0</v>
      </c>
      <c r="C19" s="409">
        <v>0</v>
      </c>
      <c r="D19" s="408">
        <v>0</v>
      </c>
      <c r="E19" s="604">
        <v>0</v>
      </c>
      <c r="F19" s="410"/>
      <c r="G19" s="411"/>
      <c r="H19" s="411"/>
      <c r="I19" s="411"/>
      <c r="J19" s="411"/>
      <c r="K19" s="411"/>
    </row>
    <row r="20" spans="1:11" s="32" customFormat="1" ht="27" customHeight="1">
      <c r="A20" s="408" t="s">
        <v>677</v>
      </c>
      <c r="B20" s="408">
        <v>0</v>
      </c>
      <c r="C20" s="409">
        <v>0</v>
      </c>
      <c r="D20" s="408">
        <v>0</v>
      </c>
      <c r="E20" s="604">
        <v>0</v>
      </c>
      <c r="F20" s="410"/>
      <c r="G20" s="411"/>
      <c r="H20" s="411"/>
      <c r="I20" s="411"/>
      <c r="J20" s="411"/>
      <c r="K20" s="411"/>
    </row>
    <row r="21" spans="1:11" s="32" customFormat="1" ht="27" customHeight="1">
      <c r="A21" s="408" t="s">
        <v>678</v>
      </c>
      <c r="B21" s="408">
        <v>0</v>
      </c>
      <c r="C21" s="409">
        <v>0</v>
      </c>
      <c r="D21" s="408">
        <v>0</v>
      </c>
      <c r="E21" s="604">
        <v>0</v>
      </c>
      <c r="F21" s="410"/>
      <c r="G21" s="411"/>
      <c r="H21" s="411"/>
      <c r="I21" s="411"/>
      <c r="J21" s="411"/>
      <c r="K21" s="411"/>
    </row>
    <row r="22" spans="1:11" s="32" customFormat="1" ht="27" customHeight="1">
      <c r="A22" s="408" t="s">
        <v>199</v>
      </c>
      <c r="B22" s="408">
        <v>728396.96028</v>
      </c>
      <c r="C22" s="409">
        <v>55139.113159999994</v>
      </c>
      <c r="D22" s="408">
        <v>783536.07343999995</v>
      </c>
      <c r="E22" s="604">
        <v>0.1963405090997499</v>
      </c>
      <c r="F22" s="410"/>
      <c r="G22" s="411"/>
      <c r="H22" s="411"/>
      <c r="I22" s="411"/>
      <c r="J22" s="411"/>
      <c r="K22" s="411"/>
    </row>
    <row r="23" spans="1:11" s="32" customFormat="1" ht="27" customHeight="1">
      <c r="A23" s="408" t="s">
        <v>679</v>
      </c>
      <c r="B23" s="408">
        <v>16689.441999999999</v>
      </c>
      <c r="C23" s="409">
        <v>4992.58943</v>
      </c>
      <c r="D23" s="408">
        <v>21682.031429999999</v>
      </c>
      <c r="E23" s="604">
        <v>5.4331398816049106E-3</v>
      </c>
      <c r="F23" s="410"/>
      <c r="G23" s="411"/>
      <c r="H23" s="411"/>
      <c r="I23" s="411"/>
      <c r="J23" s="411"/>
      <c r="K23" s="411"/>
    </row>
    <row r="24" spans="1:11" s="32" customFormat="1" ht="27" customHeight="1">
      <c r="A24" s="408" t="s">
        <v>680</v>
      </c>
      <c r="B24" s="408">
        <v>0</v>
      </c>
      <c r="C24" s="409">
        <v>0</v>
      </c>
      <c r="D24" s="408">
        <v>0</v>
      </c>
      <c r="E24" s="604">
        <v>0</v>
      </c>
      <c r="F24" s="410"/>
      <c r="G24" s="411"/>
      <c r="H24" s="411"/>
      <c r="I24" s="411"/>
      <c r="J24" s="411"/>
      <c r="K24" s="411"/>
    </row>
    <row r="25" spans="1:11" s="32" customFormat="1" ht="27" customHeight="1">
      <c r="A25" s="408" t="s">
        <v>681</v>
      </c>
      <c r="B25" s="408">
        <v>0</v>
      </c>
      <c r="C25" s="409">
        <v>0</v>
      </c>
      <c r="D25" s="408">
        <v>0</v>
      </c>
      <c r="E25" s="604">
        <v>0</v>
      </c>
      <c r="F25" s="410"/>
      <c r="G25" s="411"/>
      <c r="H25" s="411"/>
      <c r="I25" s="411"/>
      <c r="J25" s="411"/>
      <c r="K25" s="411"/>
    </row>
    <row r="26" spans="1:11" s="32" customFormat="1" ht="27" customHeight="1">
      <c r="A26" s="408" t="s">
        <v>682</v>
      </c>
      <c r="B26" s="408">
        <v>5.5085899999999999</v>
      </c>
      <c r="C26" s="409">
        <v>15.159270000000001</v>
      </c>
      <c r="D26" s="408">
        <v>20.667860000000001</v>
      </c>
      <c r="E26" s="604">
        <v>5.1790061644342372E-6</v>
      </c>
      <c r="F26" s="410"/>
      <c r="G26" s="411"/>
      <c r="H26" s="411"/>
      <c r="I26" s="411"/>
      <c r="J26" s="411"/>
      <c r="K26" s="411"/>
    </row>
    <row r="27" spans="1:11" s="32" customFormat="1" ht="27" customHeight="1">
      <c r="A27" s="408" t="s">
        <v>683</v>
      </c>
      <c r="B27" s="408">
        <v>0</v>
      </c>
      <c r="C27" s="408">
        <v>0</v>
      </c>
      <c r="D27" s="408">
        <v>0</v>
      </c>
      <c r="E27" s="604">
        <v>0</v>
      </c>
      <c r="F27" s="412"/>
      <c r="G27" s="411"/>
      <c r="H27" s="411"/>
      <c r="I27" s="411"/>
      <c r="J27" s="411"/>
      <c r="K27" s="411"/>
    </row>
    <row r="28" spans="1:11" s="32" customFormat="1" ht="27" customHeight="1">
      <c r="A28" s="408" t="s">
        <v>684</v>
      </c>
      <c r="B28" s="408">
        <v>711702.00969000009</v>
      </c>
      <c r="C28" s="408">
        <v>50131.364460000004</v>
      </c>
      <c r="D28" s="408">
        <v>761833.37415000005</v>
      </c>
      <c r="E28" s="604">
        <v>0.19090219021198057</v>
      </c>
      <c r="F28" s="410"/>
      <c r="G28" s="411"/>
      <c r="H28" s="411"/>
      <c r="I28" s="411"/>
      <c r="J28" s="411"/>
      <c r="K28" s="411"/>
    </row>
    <row r="29" spans="1:11" s="415" customFormat="1" ht="27" customHeight="1">
      <c r="A29" s="408" t="s">
        <v>200</v>
      </c>
      <c r="B29" s="408">
        <v>854301.17211000004</v>
      </c>
      <c r="C29" s="408">
        <v>64465.570719999996</v>
      </c>
      <c r="D29" s="408">
        <v>918766.74283</v>
      </c>
      <c r="E29" s="604">
        <v>0.23022696228800349</v>
      </c>
      <c r="F29" s="413"/>
      <c r="G29" s="414"/>
      <c r="H29" s="414"/>
      <c r="I29" s="414"/>
      <c r="J29" s="414"/>
      <c r="K29" s="414"/>
    </row>
    <row r="30" spans="1:11" s="415" customFormat="1" ht="18">
      <c r="A30" s="408" t="s">
        <v>685</v>
      </c>
      <c r="B30" s="408">
        <v>0</v>
      </c>
      <c r="C30" s="408">
        <v>803.09900000000005</v>
      </c>
      <c r="D30" s="408">
        <v>803.09900000000005</v>
      </c>
      <c r="E30" s="604">
        <v>2.0124263816626259E-4</v>
      </c>
      <c r="F30" s="416"/>
      <c r="G30" s="417"/>
      <c r="H30" s="414"/>
      <c r="I30" s="414"/>
      <c r="J30" s="414"/>
      <c r="K30" s="414"/>
    </row>
    <row r="31" spans="1:11" s="32" customFormat="1" ht="27" customHeight="1">
      <c r="A31" s="408" t="s">
        <v>686</v>
      </c>
      <c r="B31" s="408">
        <v>854301.17211000004</v>
      </c>
      <c r="C31" s="409">
        <v>63662.471720000001</v>
      </c>
      <c r="D31" s="408">
        <v>917963.64383000007</v>
      </c>
      <c r="E31" s="604">
        <v>0.23002571964983723</v>
      </c>
      <c r="F31" s="410"/>
      <c r="G31" s="411"/>
      <c r="H31" s="411"/>
      <c r="I31" s="411"/>
      <c r="J31" s="411"/>
      <c r="K31" s="411"/>
    </row>
    <row r="32" spans="1:11" s="32" customFormat="1" ht="27" customHeight="1">
      <c r="A32" s="408" t="s">
        <v>634</v>
      </c>
      <c r="B32" s="408">
        <v>67.356200000000001</v>
      </c>
      <c r="C32" s="409">
        <v>0</v>
      </c>
      <c r="D32" s="408">
        <v>67.356200000000001</v>
      </c>
      <c r="E32" s="604">
        <v>1.6878291947635863E-5</v>
      </c>
      <c r="F32" s="410"/>
      <c r="G32" s="411"/>
      <c r="H32" s="411"/>
      <c r="I32" s="411"/>
      <c r="J32" s="411"/>
      <c r="K32" s="411"/>
    </row>
    <row r="33" spans="1:11" s="32" customFormat="1" ht="27" customHeight="1">
      <c r="A33" s="408" t="s">
        <v>635</v>
      </c>
      <c r="B33" s="408">
        <v>0</v>
      </c>
      <c r="C33" s="409">
        <v>0</v>
      </c>
      <c r="D33" s="408">
        <v>0</v>
      </c>
      <c r="E33" s="604">
        <v>0</v>
      </c>
      <c r="F33" s="410"/>
      <c r="G33" s="411"/>
      <c r="H33" s="411"/>
      <c r="I33" s="411"/>
      <c r="J33" s="411"/>
      <c r="K33" s="411"/>
    </row>
    <row r="34" spans="1:11" s="32" customFormat="1" ht="27" customHeight="1">
      <c r="A34" s="408" t="s">
        <v>636</v>
      </c>
      <c r="B34" s="408">
        <v>0</v>
      </c>
      <c r="C34" s="409">
        <v>0</v>
      </c>
      <c r="D34" s="408">
        <v>0</v>
      </c>
      <c r="E34" s="604">
        <v>0</v>
      </c>
      <c r="F34" s="410"/>
      <c r="G34" s="411"/>
      <c r="H34" s="411"/>
      <c r="I34" s="411"/>
      <c r="J34" s="411"/>
      <c r="K34" s="411"/>
    </row>
    <row r="35" spans="1:11" s="32" customFormat="1" ht="27" customHeight="1">
      <c r="A35" s="408" t="s">
        <v>637</v>
      </c>
      <c r="B35" s="408">
        <v>67.356200000000001</v>
      </c>
      <c r="C35" s="409">
        <v>0</v>
      </c>
      <c r="D35" s="408">
        <v>67.356200000000001</v>
      </c>
      <c r="E35" s="604">
        <v>1.6878291947635863E-5</v>
      </c>
      <c r="F35" s="410"/>
      <c r="G35" s="411"/>
      <c r="H35" s="411"/>
      <c r="I35" s="411"/>
      <c r="J35" s="411"/>
      <c r="K35" s="411"/>
    </row>
    <row r="36" spans="1:11" s="32" customFormat="1" ht="27" customHeight="1">
      <c r="A36" s="408" t="s">
        <v>638</v>
      </c>
      <c r="B36" s="408">
        <v>0</v>
      </c>
      <c r="C36" s="409">
        <v>0</v>
      </c>
      <c r="D36" s="408">
        <v>0</v>
      </c>
      <c r="E36" s="604">
        <v>0</v>
      </c>
      <c r="F36" s="410"/>
      <c r="G36" s="411"/>
      <c r="H36" s="411"/>
      <c r="I36" s="411"/>
      <c r="J36" s="411"/>
      <c r="K36" s="411"/>
    </row>
    <row r="37" spans="1:11" s="32" customFormat="1" ht="27" customHeight="1">
      <c r="A37" s="408" t="s">
        <v>639</v>
      </c>
      <c r="B37" s="408">
        <v>0</v>
      </c>
      <c r="C37" s="409">
        <v>0</v>
      </c>
      <c r="D37" s="408">
        <v>0</v>
      </c>
      <c r="E37" s="604">
        <v>0</v>
      </c>
      <c r="F37" s="410"/>
      <c r="G37" s="411"/>
      <c r="H37" s="411"/>
      <c r="I37" s="411"/>
      <c r="J37" s="411"/>
      <c r="K37" s="411"/>
    </row>
    <row r="38" spans="1:11" s="32" customFormat="1" ht="27" customHeight="1">
      <c r="A38" s="408" t="s">
        <v>640</v>
      </c>
      <c r="B38" s="408">
        <v>0</v>
      </c>
      <c r="C38" s="409">
        <v>0</v>
      </c>
      <c r="D38" s="408">
        <v>0</v>
      </c>
      <c r="E38" s="604">
        <v>0</v>
      </c>
      <c r="F38" s="410"/>
      <c r="G38" s="411"/>
      <c r="H38" s="411"/>
      <c r="I38" s="411"/>
      <c r="J38" s="411"/>
      <c r="K38" s="411"/>
    </row>
    <row r="39" spans="1:11" s="32" customFormat="1" ht="27" customHeight="1">
      <c r="A39" s="408" t="s">
        <v>641</v>
      </c>
      <c r="B39" s="408">
        <v>0</v>
      </c>
      <c r="C39" s="409">
        <v>0</v>
      </c>
      <c r="D39" s="408">
        <v>0</v>
      </c>
      <c r="E39" s="604">
        <v>0</v>
      </c>
      <c r="F39" s="410"/>
      <c r="G39" s="411"/>
      <c r="H39" s="411"/>
      <c r="I39" s="411"/>
      <c r="J39" s="411"/>
      <c r="K39" s="411"/>
    </row>
    <row r="40" spans="1:11" s="32" customFormat="1" ht="27" customHeight="1">
      <c r="A40" s="408" t="s">
        <v>642</v>
      </c>
      <c r="B40" s="408">
        <v>0</v>
      </c>
      <c r="C40" s="408">
        <v>0</v>
      </c>
      <c r="D40" s="408">
        <v>0</v>
      </c>
      <c r="E40" s="604">
        <v>0</v>
      </c>
      <c r="F40" s="412"/>
      <c r="G40" s="411"/>
      <c r="H40" s="411"/>
      <c r="I40" s="411"/>
      <c r="J40" s="411"/>
      <c r="K40" s="411"/>
    </row>
    <row r="41" spans="1:11" s="32" customFormat="1" ht="27" customHeight="1">
      <c r="A41" s="408" t="s">
        <v>643</v>
      </c>
      <c r="B41" s="408">
        <v>0</v>
      </c>
      <c r="C41" s="408">
        <v>0</v>
      </c>
      <c r="D41" s="408">
        <v>0</v>
      </c>
      <c r="E41" s="604">
        <v>0</v>
      </c>
      <c r="F41" s="410"/>
      <c r="G41" s="411"/>
      <c r="H41" s="411"/>
      <c r="I41" s="411"/>
      <c r="J41" s="411"/>
      <c r="K41" s="411"/>
    </row>
    <row r="42" spans="1:11" s="415" customFormat="1" ht="27" customHeight="1">
      <c r="A42" s="605" t="s">
        <v>201</v>
      </c>
      <c r="B42" s="408">
        <v>2997100.4953600001</v>
      </c>
      <c r="C42" s="408">
        <v>973067.88020000001</v>
      </c>
      <c r="D42" s="408">
        <v>3970168.3755600001</v>
      </c>
      <c r="E42" s="604">
        <v>0.99485512727815562</v>
      </c>
      <c r="F42" s="413"/>
      <c r="G42" s="414"/>
      <c r="H42" s="414"/>
      <c r="I42" s="414"/>
      <c r="J42" s="414"/>
      <c r="K42" s="414"/>
    </row>
    <row r="43" spans="1:11" s="415" customFormat="1" ht="18">
      <c r="A43" s="408" t="s">
        <v>687</v>
      </c>
      <c r="B43" s="408">
        <v>0</v>
      </c>
      <c r="C43" s="408">
        <v>20531.643670000001</v>
      </c>
      <c r="D43" s="408">
        <v>20531.643670000001</v>
      </c>
      <c r="E43" s="604">
        <v>5.1448727218443126E-3</v>
      </c>
      <c r="F43" s="416"/>
      <c r="G43" s="417"/>
      <c r="H43" s="414"/>
      <c r="I43" s="414"/>
      <c r="J43" s="414"/>
      <c r="K43" s="414"/>
    </row>
    <row r="44" spans="1:11" s="140" customFormat="1" ht="24" customHeight="1">
      <c r="A44" s="330" t="s">
        <v>745</v>
      </c>
      <c r="B44" s="331">
        <v>2997100.4953600001</v>
      </c>
      <c r="C44" s="331">
        <v>993599.52387000003</v>
      </c>
      <c r="D44" s="331">
        <v>3990700.0192300002</v>
      </c>
      <c r="E44" s="418">
        <v>1</v>
      </c>
      <c r="F44" s="291"/>
      <c r="G44" s="248"/>
      <c r="H44" s="248"/>
      <c r="I44" s="248"/>
      <c r="J44" s="248"/>
      <c r="K44" s="248"/>
    </row>
    <row r="45" spans="1:11" ht="27" customHeight="1">
      <c r="A45" s="419" t="s">
        <v>202</v>
      </c>
      <c r="B45" s="333">
        <v>0.75102124462321429</v>
      </c>
      <c r="C45" s="333">
        <v>0.24897875537678565</v>
      </c>
      <c r="D45" s="333">
        <v>1</v>
      </c>
      <c r="E45" s="149"/>
      <c r="F45" s="274"/>
      <c r="G45" s="17"/>
      <c r="H45" s="17"/>
      <c r="I45" s="17"/>
      <c r="J45" s="17"/>
      <c r="K45" s="17"/>
    </row>
    <row r="46" spans="1:11" ht="9" customHeight="1" thickBot="1">
      <c r="A46" s="264"/>
      <c r="B46" s="144"/>
      <c r="C46" s="145"/>
      <c r="D46" s="146"/>
      <c r="E46" s="147"/>
      <c r="F46" s="274"/>
      <c r="G46" s="17"/>
      <c r="H46" s="17"/>
      <c r="I46" s="17"/>
      <c r="J46" s="17"/>
      <c r="K46" s="17"/>
    </row>
    <row r="47" spans="1:11" ht="18" customHeight="1" thickTop="1">
      <c r="A47" s="275" t="s">
        <v>737</v>
      </c>
      <c r="C47" s="18"/>
      <c r="D47" s="17"/>
      <c r="E47" s="149"/>
      <c r="F47" s="274"/>
      <c r="G47" s="17"/>
      <c r="H47" s="17"/>
      <c r="I47" s="17"/>
      <c r="J47" s="17"/>
      <c r="K47" s="17"/>
    </row>
    <row r="48" spans="1:11">
      <c r="A48" s="275" t="s">
        <v>644</v>
      </c>
      <c r="C48" s="18"/>
      <c r="D48" s="17"/>
      <c r="E48" s="149"/>
      <c r="F48" s="274"/>
      <c r="G48" s="17"/>
      <c r="H48" s="17"/>
      <c r="I48" s="17"/>
      <c r="J48" s="17"/>
      <c r="K48" s="17"/>
    </row>
    <row r="49" spans="1:11">
      <c r="A49" s="275" t="s">
        <v>645</v>
      </c>
      <c r="B49" s="151"/>
      <c r="C49" s="18"/>
      <c r="D49" s="17"/>
      <c r="E49" s="149"/>
      <c r="F49" s="274"/>
      <c r="G49" s="17"/>
      <c r="H49" s="17"/>
      <c r="I49" s="17"/>
      <c r="J49" s="17"/>
      <c r="K49" s="17"/>
    </row>
    <row r="50" spans="1:11" ht="9" customHeight="1">
      <c r="A50" s="16"/>
      <c r="B50" s="151"/>
      <c r="C50" s="18"/>
      <c r="D50" s="17"/>
      <c r="E50" s="149"/>
      <c r="F50" s="274"/>
      <c r="G50" s="17"/>
      <c r="H50" s="17"/>
      <c r="I50" s="17"/>
      <c r="J50" s="17"/>
      <c r="K50" s="17"/>
    </row>
    <row r="51" spans="1:11" ht="9" customHeight="1">
      <c r="A51" s="16"/>
      <c r="B51" s="151"/>
      <c r="C51" s="18"/>
      <c r="D51" s="17"/>
      <c r="E51" s="149"/>
      <c r="F51" s="274"/>
      <c r="G51" s="17"/>
      <c r="H51" s="17"/>
      <c r="I51" s="17"/>
      <c r="J51" s="17"/>
      <c r="K51" s="17"/>
    </row>
    <row r="52" spans="1:11" ht="9" customHeight="1">
      <c r="A52" s="126"/>
      <c r="B52" s="151"/>
      <c r="C52" s="18"/>
      <c r="D52" s="17"/>
      <c r="E52" s="149"/>
      <c r="F52" s="274"/>
      <c r="G52" s="17"/>
      <c r="H52" s="17"/>
      <c r="I52" s="17"/>
      <c r="J52" s="17"/>
      <c r="K52" s="17"/>
    </row>
    <row r="53" spans="1:11" ht="9" customHeight="1">
      <c r="A53" s="16"/>
      <c r="B53" s="151"/>
      <c r="C53" s="18"/>
      <c r="D53" s="17"/>
      <c r="E53" s="149"/>
      <c r="F53" s="274"/>
      <c r="G53" s="17"/>
      <c r="H53" s="17"/>
      <c r="I53" s="17"/>
      <c r="J53" s="17"/>
      <c r="K53" s="17"/>
    </row>
    <row r="54" spans="1:11" ht="9" customHeight="1">
      <c r="A54" s="16"/>
      <c r="B54" s="151"/>
      <c r="C54" s="18"/>
      <c r="D54" s="17"/>
      <c r="E54" s="149"/>
      <c r="F54" s="274"/>
      <c r="G54" s="17"/>
      <c r="H54" s="17"/>
      <c r="I54" s="17"/>
      <c r="J54" s="17"/>
      <c r="K54" s="17"/>
    </row>
    <row r="55" spans="1:11" ht="9" customHeight="1">
      <c r="A55" s="16"/>
      <c r="B55" s="151"/>
      <c r="C55" s="18"/>
      <c r="D55" s="17"/>
      <c r="E55" s="149"/>
      <c r="F55" s="274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274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274"/>
      <c r="G57" s="17"/>
      <c r="H57" s="17"/>
      <c r="I57" s="17"/>
      <c r="J57" s="17"/>
      <c r="K57" s="17"/>
    </row>
    <row r="58" spans="1:11" ht="9" customHeight="1">
      <c r="A58" s="126"/>
      <c r="C58" s="18"/>
      <c r="D58" s="17"/>
      <c r="E58" s="149"/>
      <c r="F58" s="274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9"/>
      <c r="F59" s="274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9"/>
      <c r="F60" s="274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9"/>
      <c r="F61" s="274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9"/>
      <c r="F62" s="274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9"/>
      <c r="F63" s="274"/>
      <c r="G63" s="17"/>
      <c r="H63" s="17"/>
      <c r="I63" s="17"/>
      <c r="J63" s="17"/>
      <c r="K63" s="17"/>
    </row>
    <row r="64" spans="1:11" ht="9" customHeight="1">
      <c r="A64" s="126"/>
      <c r="C64" s="18"/>
      <c r="D64" s="17"/>
      <c r="E64" s="149"/>
      <c r="F64" s="274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274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274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9"/>
      <c r="F67" s="274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274"/>
      <c r="G68" s="17"/>
      <c r="H68" s="17"/>
      <c r="I68" s="17"/>
      <c r="J68" s="17"/>
      <c r="K68" s="17"/>
    </row>
    <row r="69" spans="1:11" ht="9" customHeight="1">
      <c r="A69" s="126"/>
      <c r="C69" s="18"/>
      <c r="D69" s="17"/>
      <c r="E69" s="149"/>
      <c r="F69" s="274"/>
      <c r="G69" s="17"/>
      <c r="H69" s="17"/>
      <c r="I69" s="17"/>
      <c r="J69" s="17"/>
      <c r="K69" s="17"/>
    </row>
    <row r="70" spans="1:11" ht="9" customHeight="1">
      <c r="A70" s="127"/>
      <c r="C70" s="18"/>
      <c r="D70" s="17"/>
      <c r="E70" s="149"/>
      <c r="F70" s="274"/>
      <c r="G70" s="17"/>
      <c r="H70" s="17"/>
      <c r="I70" s="17"/>
      <c r="J70" s="17"/>
      <c r="K70" s="17"/>
    </row>
    <row r="71" spans="1:11" ht="9" customHeight="1">
      <c r="A71" s="127"/>
      <c r="C71" s="18"/>
      <c r="D71" s="17"/>
      <c r="E71" s="149"/>
      <c r="F71" s="274"/>
      <c r="G71" s="17"/>
      <c r="H71" s="17"/>
      <c r="I71" s="17"/>
      <c r="J71" s="17"/>
      <c r="K71" s="17"/>
    </row>
    <row r="72" spans="1:11" ht="9" customHeight="1">
      <c r="A72" s="127"/>
      <c r="C72" s="18"/>
      <c r="D72" s="17"/>
      <c r="E72" s="149"/>
      <c r="F72" s="274"/>
      <c r="G72" s="17"/>
      <c r="H72" s="17"/>
      <c r="I72" s="17"/>
      <c r="J72" s="17"/>
      <c r="K72" s="17"/>
    </row>
    <row r="73" spans="1:11" ht="9" customHeight="1">
      <c r="A73" s="127"/>
      <c r="C73" s="18"/>
      <c r="D73" s="17"/>
      <c r="E73" s="149"/>
      <c r="F73" s="274"/>
      <c r="G73" s="17"/>
      <c r="H73" s="17"/>
      <c r="I73" s="17"/>
      <c r="J73" s="17"/>
      <c r="K73" s="17"/>
    </row>
    <row r="74" spans="1:11" ht="9" customHeight="1">
      <c r="A74" s="128"/>
      <c r="C74" s="18"/>
      <c r="D74" s="17"/>
      <c r="E74" s="149"/>
      <c r="F74" s="274"/>
      <c r="G74" s="17"/>
      <c r="H74" s="17"/>
      <c r="I74" s="17"/>
      <c r="J74" s="17"/>
      <c r="K74" s="17"/>
    </row>
    <row r="75" spans="1:11" ht="9" customHeight="1">
      <c r="A75" s="128"/>
      <c r="C75" s="18"/>
      <c r="D75" s="17"/>
      <c r="E75" s="149"/>
      <c r="F75" s="274"/>
      <c r="G75" s="17"/>
      <c r="H75" s="17"/>
      <c r="I75" s="17"/>
      <c r="J75" s="17"/>
      <c r="K75" s="17"/>
    </row>
    <row r="76" spans="1:11" ht="9" customHeight="1">
      <c r="A76" s="129"/>
      <c r="C76" s="18"/>
      <c r="D76" s="17"/>
      <c r="E76" s="149"/>
      <c r="F76" s="274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274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9"/>
      <c r="F78" s="274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9"/>
      <c r="F79" s="274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9"/>
      <c r="F80" s="274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274"/>
      <c r="G81" s="17"/>
      <c r="H81" s="17"/>
      <c r="I81" s="17"/>
      <c r="J81" s="17"/>
      <c r="K81" s="17"/>
    </row>
    <row r="82" spans="1:11" ht="9" customHeight="1">
      <c r="A82" s="129"/>
      <c r="C82" s="18"/>
      <c r="D82" s="17"/>
      <c r="E82" s="149"/>
      <c r="F82" s="274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9"/>
      <c r="F83" s="274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9"/>
      <c r="F84" s="274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9"/>
      <c r="F85" s="274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274"/>
      <c r="G86" s="17"/>
      <c r="H86" s="17"/>
      <c r="I86" s="17"/>
      <c r="J86" s="17"/>
      <c r="K86" s="17"/>
    </row>
    <row r="87" spans="1:11" ht="9" customHeight="1">
      <c r="A87" s="127"/>
      <c r="C87" s="18"/>
      <c r="D87" s="17"/>
      <c r="E87" s="149"/>
      <c r="F87" s="274"/>
      <c r="G87" s="17"/>
      <c r="H87" s="17"/>
      <c r="I87" s="17"/>
      <c r="J87" s="17"/>
      <c r="K87" s="17"/>
    </row>
    <row r="88" spans="1:11" ht="9" customHeight="1">
      <c r="A88" s="129"/>
      <c r="C88" s="18"/>
      <c r="D88" s="17"/>
      <c r="E88" s="149"/>
      <c r="F88" s="274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274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9"/>
      <c r="F90" s="274"/>
      <c r="G90" s="17"/>
      <c r="H90" s="17"/>
      <c r="I90" s="17"/>
      <c r="J90" s="17"/>
      <c r="K90" s="17"/>
    </row>
    <row r="91" spans="1:11" ht="9" customHeight="1">
      <c r="A91" s="16"/>
      <c r="C91" s="37"/>
    </row>
    <row r="92" spans="1:11" ht="9" customHeight="1">
      <c r="A92" s="16"/>
      <c r="C92" s="37"/>
    </row>
    <row r="93" spans="1:11" ht="9" customHeight="1">
      <c r="A93" s="16"/>
      <c r="C93" s="37"/>
    </row>
    <row r="94" spans="1:11" ht="9" customHeight="1">
      <c r="A94" s="16"/>
      <c r="C94" s="37"/>
    </row>
    <row r="95" spans="1:11" ht="9" customHeight="1">
      <c r="A95" s="16"/>
      <c r="C95" s="37"/>
    </row>
    <row r="96" spans="1:11" ht="9" customHeight="1">
      <c r="A96" s="16"/>
      <c r="C96" s="37"/>
    </row>
    <row r="97" spans="1:3" ht="9" customHeight="1">
      <c r="A97" s="127"/>
      <c r="C97" s="37"/>
    </row>
    <row r="98" spans="1:3" ht="9" customHeight="1">
      <c r="A98" s="129"/>
      <c r="C98" s="37"/>
    </row>
    <row r="99" spans="1:3" ht="9" customHeight="1">
      <c r="A99" s="16"/>
      <c r="C99" s="37"/>
    </row>
    <row r="100" spans="1:3" ht="9" customHeight="1">
      <c r="A100" s="16"/>
      <c r="C100" s="37"/>
    </row>
    <row r="101" spans="1:3" ht="9" customHeight="1">
      <c r="A101" s="16"/>
      <c r="C101" s="37"/>
    </row>
    <row r="102" spans="1:3" ht="9" customHeight="1">
      <c r="A102" s="16"/>
      <c r="C102" s="37"/>
    </row>
    <row r="103" spans="1:3" ht="9" customHeight="1">
      <c r="A103" s="16"/>
      <c r="C103" s="37"/>
    </row>
    <row r="104" spans="1:3" ht="9" customHeight="1">
      <c r="A104" s="16"/>
      <c r="C104" s="37"/>
    </row>
    <row r="105" spans="1:3" ht="9" customHeight="1">
      <c r="A105" s="16"/>
      <c r="C105" s="37"/>
    </row>
    <row r="106" spans="1:3" ht="9" customHeight="1">
      <c r="A106" s="16"/>
      <c r="C106" s="37"/>
    </row>
    <row r="107" spans="1:3" ht="9" customHeight="1">
      <c r="A107" s="16"/>
      <c r="C107" s="37"/>
    </row>
    <row r="108" spans="1:3" ht="9" customHeight="1">
      <c r="A108" s="129"/>
      <c r="C108" s="37"/>
    </row>
    <row r="109" spans="1:3" ht="9" customHeight="1">
      <c r="A109" s="16"/>
      <c r="C109" s="37"/>
    </row>
    <row r="110" spans="1:3" ht="9" customHeight="1">
      <c r="A110" s="16"/>
      <c r="C110" s="37"/>
    </row>
    <row r="111" spans="1:3" ht="9" customHeight="1">
      <c r="A111" s="16"/>
      <c r="C111" s="37"/>
    </row>
    <row r="112" spans="1:3">
      <c r="A112" s="130"/>
      <c r="C112" s="37"/>
    </row>
    <row r="113" spans="1:3">
      <c r="A113" s="130"/>
      <c r="C113" s="37"/>
    </row>
    <row r="114" spans="1:3">
      <c r="A114" s="130"/>
      <c r="C114" s="37"/>
    </row>
    <row r="115" spans="1:3">
      <c r="A115" s="130"/>
      <c r="C115" s="37"/>
    </row>
    <row r="116" spans="1:3">
      <c r="A116" s="130"/>
      <c r="C116" s="37"/>
    </row>
    <row r="117" spans="1:3">
      <c r="A117" s="130"/>
      <c r="C117" s="37"/>
    </row>
    <row r="118" spans="1:3">
      <c r="A118" s="130"/>
      <c r="C118" s="37"/>
    </row>
    <row r="119" spans="1:3" ht="15.75">
      <c r="A119" s="131"/>
      <c r="C119" s="37"/>
    </row>
    <row r="120" spans="1:3" ht="15.75">
      <c r="A120" s="131"/>
      <c r="C120" s="37"/>
    </row>
    <row r="121" spans="1:3" ht="15.75">
      <c r="A121" s="131"/>
      <c r="C121" s="37"/>
    </row>
    <row r="122" spans="1:3" ht="15.75">
      <c r="A122" s="131"/>
      <c r="C122" s="37"/>
    </row>
    <row r="123" spans="1:3" ht="15.75">
      <c r="A123" s="131"/>
      <c r="C123" s="37"/>
    </row>
    <row r="124" spans="1:3" ht="15.75">
      <c r="A124" s="131"/>
      <c r="C124" s="37"/>
    </row>
    <row r="125" spans="1:3" ht="15.75">
      <c r="A125" s="131"/>
      <c r="C125" s="37"/>
    </row>
    <row r="126" spans="1:3" ht="15.75">
      <c r="A126" s="131"/>
      <c r="C126" s="37"/>
    </row>
    <row r="127" spans="1:3" ht="15.75">
      <c r="A127" s="131"/>
      <c r="C127" s="37"/>
    </row>
    <row r="128" spans="1:3" ht="15.75">
      <c r="A128" s="131"/>
      <c r="C128" s="37"/>
    </row>
    <row r="129" spans="1:3" ht="15.75">
      <c r="A129" s="131"/>
      <c r="C129" s="37"/>
    </row>
    <row r="130" spans="1:3" ht="15.75">
      <c r="A130" s="131"/>
      <c r="C130" s="37"/>
    </row>
    <row r="131" spans="1:3" ht="15.75">
      <c r="A131" s="131"/>
      <c r="C131" s="37"/>
    </row>
    <row r="132" spans="1:3" ht="15.75">
      <c r="A132" s="131"/>
      <c r="C132" s="37"/>
    </row>
    <row r="133" spans="1:3" ht="15.75">
      <c r="A133" s="131"/>
      <c r="C133" s="37"/>
    </row>
    <row r="134" spans="1:3" ht="15.75">
      <c r="A134" s="131"/>
      <c r="C134" s="37"/>
    </row>
    <row r="135" spans="1:3" ht="15.75">
      <c r="A135" s="131"/>
      <c r="C135" s="37"/>
    </row>
    <row r="136" spans="1:3" ht="15.75">
      <c r="A136" s="131"/>
      <c r="C136" s="37"/>
    </row>
    <row r="137" spans="1:3" ht="15.75">
      <c r="A137" s="131"/>
      <c r="C137" s="37"/>
    </row>
    <row r="138" spans="1:3" ht="15.75">
      <c r="A138" s="131"/>
      <c r="C138" s="37"/>
    </row>
    <row r="139" spans="1:3" ht="15.75">
      <c r="A139" s="131"/>
      <c r="C139" s="37"/>
    </row>
    <row r="140" spans="1:3" ht="15.75">
      <c r="A140" s="131"/>
      <c r="C140" s="37"/>
    </row>
    <row r="141" spans="1:3" ht="15.75">
      <c r="A141" s="131"/>
      <c r="C141" s="37"/>
    </row>
    <row r="142" spans="1:3" ht="15.75">
      <c r="A142" s="131"/>
      <c r="C142" s="37"/>
    </row>
    <row r="143" spans="1:3" ht="15.75">
      <c r="A143" s="131"/>
      <c r="C143" s="37"/>
    </row>
    <row r="144" spans="1:3" ht="15.75">
      <c r="A144" s="131"/>
      <c r="C144" s="37"/>
    </row>
    <row r="145" spans="1:3" ht="15.75">
      <c r="A145" s="131"/>
      <c r="C145" s="37"/>
    </row>
    <row r="146" spans="1:3" ht="15.75">
      <c r="A146" s="131"/>
      <c r="C146" s="37"/>
    </row>
    <row r="147" spans="1:3" ht="15.75">
      <c r="A147" s="131"/>
      <c r="C147" s="37"/>
    </row>
    <row r="148" spans="1:3" ht="15.75">
      <c r="A148" s="131"/>
      <c r="C148" s="37"/>
    </row>
    <row r="149" spans="1:3" ht="15.75">
      <c r="A149" s="131"/>
      <c r="C149" s="37"/>
    </row>
    <row r="150" spans="1:3" ht="15.75">
      <c r="A150" s="131"/>
      <c r="C150" s="37"/>
    </row>
    <row r="151" spans="1:3" ht="15.75">
      <c r="A151" s="131"/>
      <c r="C151" s="37"/>
    </row>
    <row r="152" spans="1:3" ht="15.75">
      <c r="A152" s="131"/>
      <c r="C152" s="37"/>
    </row>
    <row r="153" spans="1:3" ht="15.75">
      <c r="A153" s="131"/>
      <c r="C153" s="37"/>
    </row>
    <row r="154" spans="1:3" ht="15.75">
      <c r="A154" s="131"/>
      <c r="C154" s="37"/>
    </row>
    <row r="155" spans="1:3" ht="15.75">
      <c r="A155" s="131"/>
      <c r="C155" s="37"/>
    </row>
    <row r="156" spans="1:3" ht="15.75">
      <c r="A156" s="131"/>
      <c r="C156" s="37"/>
    </row>
    <row r="157" spans="1:3" ht="15.75">
      <c r="A157" s="131"/>
      <c r="C157" s="37"/>
    </row>
    <row r="158" spans="1:3" ht="15.75">
      <c r="A158" s="131"/>
      <c r="C158" s="37"/>
    </row>
    <row r="159" spans="1:3" ht="15.75">
      <c r="A159" s="131"/>
      <c r="C159" s="37"/>
    </row>
    <row r="160" spans="1:3" ht="15.75">
      <c r="A160" s="131"/>
      <c r="C160" s="37"/>
    </row>
    <row r="161" spans="1:3" ht="15.75">
      <c r="A161" s="131"/>
      <c r="C161" s="37"/>
    </row>
    <row r="162" spans="1:3" ht="15.75">
      <c r="A162" s="131"/>
      <c r="C162" s="37"/>
    </row>
    <row r="163" spans="1:3" ht="15.75">
      <c r="A163" s="131"/>
      <c r="C163" s="37"/>
    </row>
    <row r="164" spans="1:3" ht="15.75">
      <c r="A164" s="131"/>
      <c r="C164" s="37"/>
    </row>
    <row r="165" spans="1:3" ht="15.75">
      <c r="A165" s="131"/>
      <c r="C165" s="37"/>
    </row>
    <row r="166" spans="1:3" ht="15.75">
      <c r="A166" s="131"/>
      <c r="C166" s="37"/>
    </row>
    <row r="167" spans="1:3" ht="15.75">
      <c r="A167" s="131"/>
      <c r="C167" s="37"/>
    </row>
    <row r="168" spans="1:3" ht="15.75">
      <c r="A168" s="131"/>
      <c r="C168" s="37"/>
    </row>
    <row r="169" spans="1:3" ht="15.75">
      <c r="A169" s="131"/>
      <c r="C169" s="37"/>
    </row>
    <row r="170" spans="1:3" ht="15.75">
      <c r="A170" s="131"/>
      <c r="C170" s="37"/>
    </row>
    <row r="171" spans="1:3" ht="15.75">
      <c r="A171" s="131"/>
      <c r="C171" s="37"/>
    </row>
    <row r="172" spans="1:3" ht="15.75">
      <c r="A172" s="131"/>
      <c r="C172" s="37"/>
    </row>
    <row r="173" spans="1:3" ht="15.75">
      <c r="A173" s="131"/>
      <c r="C173" s="37"/>
    </row>
    <row r="174" spans="1:3" ht="15.75">
      <c r="A174" s="131"/>
      <c r="C174" s="37"/>
    </row>
    <row r="175" spans="1:3" ht="15.75">
      <c r="A175" s="131"/>
      <c r="C175" s="37"/>
    </row>
    <row r="176" spans="1:3" ht="15.75">
      <c r="A176" s="131"/>
      <c r="C176" s="37"/>
    </row>
    <row r="177" spans="1:3" ht="15.75">
      <c r="A177" s="131"/>
      <c r="C177" s="37"/>
    </row>
    <row r="178" spans="1:3" ht="15.75">
      <c r="A178" s="131"/>
      <c r="C178" s="37"/>
    </row>
    <row r="179" spans="1:3" ht="15.75">
      <c r="A179" s="131"/>
      <c r="C179" s="37"/>
    </row>
    <row r="180" spans="1:3" ht="15.75">
      <c r="A180" s="131"/>
      <c r="C180" s="37"/>
    </row>
    <row r="181" spans="1:3" ht="15.75">
      <c r="A181" s="131"/>
      <c r="C181" s="37"/>
    </row>
    <row r="182" spans="1:3" ht="15.75">
      <c r="A182" s="131"/>
      <c r="C182" s="37"/>
    </row>
    <row r="183" spans="1:3" ht="15.75">
      <c r="A183" s="131"/>
      <c r="C183" s="37"/>
    </row>
    <row r="184" spans="1:3" ht="15.75">
      <c r="A184" s="131"/>
      <c r="C184" s="37"/>
    </row>
    <row r="185" spans="1:3" ht="15.75">
      <c r="A185" s="131"/>
      <c r="C185" s="37"/>
    </row>
    <row r="186" spans="1:3" ht="15.75">
      <c r="A186" s="131"/>
      <c r="C186" s="37"/>
    </row>
    <row r="187" spans="1:3" ht="15.75">
      <c r="A187" s="131"/>
      <c r="C187" s="37"/>
    </row>
    <row r="188" spans="1:3" ht="15.75">
      <c r="A188" s="131"/>
      <c r="C188" s="37"/>
    </row>
    <row r="189" spans="1:3" ht="15.75">
      <c r="A189" s="131"/>
      <c r="C189" s="37"/>
    </row>
    <row r="190" spans="1:3" ht="15.75">
      <c r="A190" s="131"/>
      <c r="C190" s="37"/>
    </row>
    <row r="191" spans="1:3" ht="15.75">
      <c r="A191" s="131"/>
      <c r="C191" s="37"/>
    </row>
    <row r="192" spans="1:3" ht="15.75">
      <c r="A192" s="131"/>
      <c r="C192" s="37"/>
    </row>
    <row r="193" spans="1:3" ht="15.75">
      <c r="A193" s="131"/>
      <c r="C193" s="37"/>
    </row>
    <row r="194" spans="1:3" ht="15.75">
      <c r="A194" s="131"/>
      <c r="C194" s="37"/>
    </row>
    <row r="195" spans="1:3" ht="15.75">
      <c r="A195" s="131"/>
      <c r="C195" s="37"/>
    </row>
    <row r="196" spans="1:3" ht="15.75">
      <c r="A196" s="131"/>
      <c r="C196" s="37"/>
    </row>
    <row r="197" spans="1:3" ht="15.75">
      <c r="A197" s="131"/>
      <c r="C197" s="37"/>
    </row>
    <row r="198" spans="1:3" ht="15.75">
      <c r="A198" s="131"/>
      <c r="C198" s="37"/>
    </row>
    <row r="199" spans="1:3" ht="15.75">
      <c r="A199" s="131"/>
      <c r="C199" s="37"/>
    </row>
    <row r="200" spans="1:3" ht="15.75">
      <c r="A200" s="131"/>
      <c r="C200" s="37"/>
    </row>
    <row r="201" spans="1:3" ht="15.75">
      <c r="A201" s="131"/>
      <c r="C201" s="37"/>
    </row>
    <row r="202" spans="1:3" ht="15.75">
      <c r="A202" s="131"/>
      <c r="C202" s="37"/>
    </row>
    <row r="203" spans="1:3" ht="15.75">
      <c r="A203" s="131"/>
      <c r="C203" s="37"/>
    </row>
    <row r="204" spans="1:3" ht="15.75">
      <c r="A204" s="131"/>
      <c r="C204" s="37"/>
    </row>
    <row r="205" spans="1:3" ht="15.75">
      <c r="A205" s="131"/>
      <c r="C205" s="37"/>
    </row>
    <row r="206" spans="1:3" ht="15.75">
      <c r="A206" s="131"/>
      <c r="C206" s="37"/>
    </row>
    <row r="207" spans="1:3" ht="15.75">
      <c r="A207" s="131"/>
      <c r="C207" s="37"/>
    </row>
    <row r="208" spans="1:3" ht="15.75">
      <c r="A208" s="131"/>
      <c r="C208" s="37"/>
    </row>
    <row r="209" spans="1:3" ht="15.75">
      <c r="A209" s="131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2"/>
  <sheetViews>
    <sheetView showGridLines="0" topLeftCell="A2" zoomScale="85" zoomScaleNormal="85" workbookViewId="0">
      <selection activeCell="K14" sqref="K14"/>
    </sheetView>
  </sheetViews>
  <sheetFormatPr baseColWidth="10" defaultRowHeight="15"/>
  <cols>
    <col min="1" max="1" width="89.42578125" style="20" customWidth="1"/>
    <col min="2" max="4" width="17.28515625" style="457" customWidth="1"/>
    <col min="5" max="5" width="2.5703125" style="132" customWidth="1"/>
    <col min="6" max="256" width="11.42578125" style="375"/>
    <col min="257" max="257" width="89.42578125" style="375" customWidth="1"/>
    <col min="258" max="260" width="17.28515625" style="375" customWidth="1"/>
    <col min="261" max="261" width="2.5703125" style="375" customWidth="1"/>
    <col min="262" max="512" width="11.42578125" style="375"/>
    <col min="513" max="513" width="89.42578125" style="375" customWidth="1"/>
    <col min="514" max="516" width="17.28515625" style="375" customWidth="1"/>
    <col min="517" max="517" width="2.5703125" style="375" customWidth="1"/>
    <col min="518" max="768" width="11.42578125" style="375"/>
    <col min="769" max="769" width="89.42578125" style="375" customWidth="1"/>
    <col min="770" max="772" width="17.28515625" style="375" customWidth="1"/>
    <col min="773" max="773" width="2.5703125" style="375" customWidth="1"/>
    <col min="774" max="1024" width="11.42578125" style="375"/>
    <col min="1025" max="1025" width="89.42578125" style="375" customWidth="1"/>
    <col min="1026" max="1028" width="17.28515625" style="375" customWidth="1"/>
    <col min="1029" max="1029" width="2.5703125" style="375" customWidth="1"/>
    <col min="1030" max="1280" width="11.42578125" style="375"/>
    <col min="1281" max="1281" width="89.42578125" style="375" customWidth="1"/>
    <col min="1282" max="1284" width="17.28515625" style="375" customWidth="1"/>
    <col min="1285" max="1285" width="2.5703125" style="375" customWidth="1"/>
    <col min="1286" max="1536" width="11.42578125" style="375"/>
    <col min="1537" max="1537" width="89.42578125" style="375" customWidth="1"/>
    <col min="1538" max="1540" width="17.28515625" style="375" customWidth="1"/>
    <col min="1541" max="1541" width="2.5703125" style="375" customWidth="1"/>
    <col min="1542" max="1792" width="11.42578125" style="375"/>
    <col min="1793" max="1793" width="89.42578125" style="375" customWidth="1"/>
    <col min="1794" max="1796" width="17.28515625" style="375" customWidth="1"/>
    <col min="1797" max="1797" width="2.5703125" style="375" customWidth="1"/>
    <col min="1798" max="2048" width="11.42578125" style="375"/>
    <col min="2049" max="2049" width="89.42578125" style="375" customWidth="1"/>
    <col min="2050" max="2052" width="17.28515625" style="375" customWidth="1"/>
    <col min="2053" max="2053" width="2.5703125" style="375" customWidth="1"/>
    <col min="2054" max="2304" width="11.42578125" style="375"/>
    <col min="2305" max="2305" width="89.42578125" style="375" customWidth="1"/>
    <col min="2306" max="2308" width="17.28515625" style="375" customWidth="1"/>
    <col min="2309" max="2309" width="2.5703125" style="375" customWidth="1"/>
    <col min="2310" max="2560" width="11.42578125" style="375"/>
    <col min="2561" max="2561" width="89.42578125" style="375" customWidth="1"/>
    <col min="2562" max="2564" width="17.28515625" style="375" customWidth="1"/>
    <col min="2565" max="2565" width="2.5703125" style="375" customWidth="1"/>
    <col min="2566" max="2816" width="11.42578125" style="375"/>
    <col min="2817" max="2817" width="89.42578125" style="375" customWidth="1"/>
    <col min="2818" max="2820" width="17.28515625" style="375" customWidth="1"/>
    <col min="2821" max="2821" width="2.5703125" style="375" customWidth="1"/>
    <col min="2822" max="3072" width="11.42578125" style="375"/>
    <col min="3073" max="3073" width="89.42578125" style="375" customWidth="1"/>
    <col min="3074" max="3076" width="17.28515625" style="375" customWidth="1"/>
    <col min="3077" max="3077" width="2.5703125" style="375" customWidth="1"/>
    <col min="3078" max="3328" width="11.42578125" style="375"/>
    <col min="3329" max="3329" width="89.42578125" style="375" customWidth="1"/>
    <col min="3330" max="3332" width="17.28515625" style="375" customWidth="1"/>
    <col min="3333" max="3333" width="2.5703125" style="375" customWidth="1"/>
    <col min="3334" max="3584" width="11.42578125" style="375"/>
    <col min="3585" max="3585" width="89.42578125" style="375" customWidth="1"/>
    <col min="3586" max="3588" width="17.28515625" style="375" customWidth="1"/>
    <col min="3589" max="3589" width="2.5703125" style="375" customWidth="1"/>
    <col min="3590" max="3840" width="11.42578125" style="375"/>
    <col min="3841" max="3841" width="89.42578125" style="375" customWidth="1"/>
    <col min="3842" max="3844" width="17.28515625" style="375" customWidth="1"/>
    <col min="3845" max="3845" width="2.5703125" style="375" customWidth="1"/>
    <col min="3846" max="4096" width="11.42578125" style="375"/>
    <col min="4097" max="4097" width="89.42578125" style="375" customWidth="1"/>
    <col min="4098" max="4100" width="17.28515625" style="375" customWidth="1"/>
    <col min="4101" max="4101" width="2.5703125" style="375" customWidth="1"/>
    <col min="4102" max="4352" width="11.42578125" style="375"/>
    <col min="4353" max="4353" width="89.42578125" style="375" customWidth="1"/>
    <col min="4354" max="4356" width="17.28515625" style="375" customWidth="1"/>
    <col min="4357" max="4357" width="2.5703125" style="375" customWidth="1"/>
    <col min="4358" max="4608" width="11.42578125" style="375"/>
    <col min="4609" max="4609" width="89.42578125" style="375" customWidth="1"/>
    <col min="4610" max="4612" width="17.28515625" style="375" customWidth="1"/>
    <col min="4613" max="4613" width="2.5703125" style="375" customWidth="1"/>
    <col min="4614" max="4864" width="11.42578125" style="375"/>
    <col min="4865" max="4865" width="89.42578125" style="375" customWidth="1"/>
    <col min="4866" max="4868" width="17.28515625" style="375" customWidth="1"/>
    <col min="4869" max="4869" width="2.5703125" style="375" customWidth="1"/>
    <col min="4870" max="5120" width="11.42578125" style="375"/>
    <col min="5121" max="5121" width="89.42578125" style="375" customWidth="1"/>
    <col min="5122" max="5124" width="17.28515625" style="375" customWidth="1"/>
    <col min="5125" max="5125" width="2.5703125" style="375" customWidth="1"/>
    <col min="5126" max="5376" width="11.42578125" style="375"/>
    <col min="5377" max="5377" width="89.42578125" style="375" customWidth="1"/>
    <col min="5378" max="5380" width="17.28515625" style="375" customWidth="1"/>
    <col min="5381" max="5381" width="2.5703125" style="375" customWidth="1"/>
    <col min="5382" max="5632" width="11.42578125" style="375"/>
    <col min="5633" max="5633" width="89.42578125" style="375" customWidth="1"/>
    <col min="5634" max="5636" width="17.28515625" style="375" customWidth="1"/>
    <col min="5637" max="5637" width="2.5703125" style="375" customWidth="1"/>
    <col min="5638" max="5888" width="11.42578125" style="375"/>
    <col min="5889" max="5889" width="89.42578125" style="375" customWidth="1"/>
    <col min="5890" max="5892" width="17.28515625" style="375" customWidth="1"/>
    <col min="5893" max="5893" width="2.5703125" style="375" customWidth="1"/>
    <col min="5894" max="6144" width="11.42578125" style="375"/>
    <col min="6145" max="6145" width="89.42578125" style="375" customWidth="1"/>
    <col min="6146" max="6148" width="17.28515625" style="375" customWidth="1"/>
    <col min="6149" max="6149" width="2.5703125" style="375" customWidth="1"/>
    <col min="6150" max="6400" width="11.42578125" style="375"/>
    <col min="6401" max="6401" width="89.42578125" style="375" customWidth="1"/>
    <col min="6402" max="6404" width="17.28515625" style="375" customWidth="1"/>
    <col min="6405" max="6405" width="2.5703125" style="375" customWidth="1"/>
    <col min="6406" max="6656" width="11.42578125" style="375"/>
    <col min="6657" max="6657" width="89.42578125" style="375" customWidth="1"/>
    <col min="6658" max="6660" width="17.28515625" style="375" customWidth="1"/>
    <col min="6661" max="6661" width="2.5703125" style="375" customWidth="1"/>
    <col min="6662" max="6912" width="11.42578125" style="375"/>
    <col min="6913" max="6913" width="89.42578125" style="375" customWidth="1"/>
    <col min="6914" max="6916" width="17.28515625" style="375" customWidth="1"/>
    <col min="6917" max="6917" width="2.5703125" style="375" customWidth="1"/>
    <col min="6918" max="7168" width="11.42578125" style="375"/>
    <col min="7169" max="7169" width="89.42578125" style="375" customWidth="1"/>
    <col min="7170" max="7172" width="17.28515625" style="375" customWidth="1"/>
    <col min="7173" max="7173" width="2.5703125" style="375" customWidth="1"/>
    <col min="7174" max="7424" width="11.42578125" style="375"/>
    <col min="7425" max="7425" width="89.42578125" style="375" customWidth="1"/>
    <col min="7426" max="7428" width="17.28515625" style="375" customWidth="1"/>
    <col min="7429" max="7429" width="2.5703125" style="375" customWidth="1"/>
    <col min="7430" max="7680" width="11.42578125" style="375"/>
    <col min="7681" max="7681" width="89.42578125" style="375" customWidth="1"/>
    <col min="7682" max="7684" width="17.28515625" style="375" customWidth="1"/>
    <col min="7685" max="7685" width="2.5703125" style="375" customWidth="1"/>
    <col min="7686" max="7936" width="11.42578125" style="375"/>
    <col min="7937" max="7937" width="89.42578125" style="375" customWidth="1"/>
    <col min="7938" max="7940" width="17.28515625" style="375" customWidth="1"/>
    <col min="7941" max="7941" width="2.5703125" style="375" customWidth="1"/>
    <col min="7942" max="8192" width="11.42578125" style="375"/>
    <col min="8193" max="8193" width="89.42578125" style="375" customWidth="1"/>
    <col min="8194" max="8196" width="17.28515625" style="375" customWidth="1"/>
    <col min="8197" max="8197" width="2.5703125" style="375" customWidth="1"/>
    <col min="8198" max="8448" width="11.42578125" style="375"/>
    <col min="8449" max="8449" width="89.42578125" style="375" customWidth="1"/>
    <col min="8450" max="8452" width="17.28515625" style="375" customWidth="1"/>
    <col min="8453" max="8453" width="2.5703125" style="375" customWidth="1"/>
    <col min="8454" max="8704" width="11.42578125" style="375"/>
    <col min="8705" max="8705" width="89.42578125" style="375" customWidth="1"/>
    <col min="8706" max="8708" width="17.28515625" style="375" customWidth="1"/>
    <col min="8709" max="8709" width="2.5703125" style="375" customWidth="1"/>
    <col min="8710" max="8960" width="11.42578125" style="375"/>
    <col min="8961" max="8961" width="89.42578125" style="375" customWidth="1"/>
    <col min="8962" max="8964" width="17.28515625" style="375" customWidth="1"/>
    <col min="8965" max="8965" width="2.5703125" style="375" customWidth="1"/>
    <col min="8966" max="9216" width="11.42578125" style="375"/>
    <col min="9217" max="9217" width="89.42578125" style="375" customWidth="1"/>
    <col min="9218" max="9220" width="17.28515625" style="375" customWidth="1"/>
    <col min="9221" max="9221" width="2.5703125" style="375" customWidth="1"/>
    <col min="9222" max="9472" width="11.42578125" style="375"/>
    <col min="9473" max="9473" width="89.42578125" style="375" customWidth="1"/>
    <col min="9474" max="9476" width="17.28515625" style="375" customWidth="1"/>
    <col min="9477" max="9477" width="2.5703125" style="375" customWidth="1"/>
    <col min="9478" max="9728" width="11.42578125" style="375"/>
    <col min="9729" max="9729" width="89.42578125" style="375" customWidth="1"/>
    <col min="9730" max="9732" width="17.28515625" style="375" customWidth="1"/>
    <col min="9733" max="9733" width="2.5703125" style="375" customWidth="1"/>
    <col min="9734" max="9984" width="11.42578125" style="375"/>
    <col min="9985" max="9985" width="89.42578125" style="375" customWidth="1"/>
    <col min="9986" max="9988" width="17.28515625" style="375" customWidth="1"/>
    <col min="9989" max="9989" width="2.5703125" style="375" customWidth="1"/>
    <col min="9990" max="10240" width="11.42578125" style="375"/>
    <col min="10241" max="10241" width="89.42578125" style="375" customWidth="1"/>
    <col min="10242" max="10244" width="17.28515625" style="375" customWidth="1"/>
    <col min="10245" max="10245" width="2.5703125" style="375" customWidth="1"/>
    <col min="10246" max="10496" width="11.42578125" style="375"/>
    <col min="10497" max="10497" width="89.42578125" style="375" customWidth="1"/>
    <col min="10498" max="10500" width="17.28515625" style="375" customWidth="1"/>
    <col min="10501" max="10501" width="2.5703125" style="375" customWidth="1"/>
    <col min="10502" max="10752" width="11.42578125" style="375"/>
    <col min="10753" max="10753" width="89.42578125" style="375" customWidth="1"/>
    <col min="10754" max="10756" width="17.28515625" style="375" customWidth="1"/>
    <col min="10757" max="10757" width="2.5703125" style="375" customWidth="1"/>
    <col min="10758" max="11008" width="11.42578125" style="375"/>
    <col min="11009" max="11009" width="89.42578125" style="375" customWidth="1"/>
    <col min="11010" max="11012" width="17.28515625" style="375" customWidth="1"/>
    <col min="11013" max="11013" width="2.5703125" style="375" customWidth="1"/>
    <col min="11014" max="11264" width="11.42578125" style="375"/>
    <col min="11265" max="11265" width="89.42578125" style="375" customWidth="1"/>
    <col min="11266" max="11268" width="17.28515625" style="375" customWidth="1"/>
    <col min="11269" max="11269" width="2.5703125" style="375" customWidth="1"/>
    <col min="11270" max="11520" width="11.42578125" style="375"/>
    <col min="11521" max="11521" width="89.42578125" style="375" customWidth="1"/>
    <col min="11522" max="11524" width="17.28515625" style="375" customWidth="1"/>
    <col min="11525" max="11525" width="2.5703125" style="375" customWidth="1"/>
    <col min="11526" max="11776" width="11.42578125" style="375"/>
    <col min="11777" max="11777" width="89.42578125" style="375" customWidth="1"/>
    <col min="11778" max="11780" width="17.28515625" style="375" customWidth="1"/>
    <col min="11781" max="11781" width="2.5703125" style="375" customWidth="1"/>
    <col min="11782" max="12032" width="11.42578125" style="375"/>
    <col min="12033" max="12033" width="89.42578125" style="375" customWidth="1"/>
    <col min="12034" max="12036" width="17.28515625" style="375" customWidth="1"/>
    <col min="12037" max="12037" width="2.5703125" style="375" customWidth="1"/>
    <col min="12038" max="12288" width="11.42578125" style="375"/>
    <col min="12289" max="12289" width="89.42578125" style="375" customWidth="1"/>
    <col min="12290" max="12292" width="17.28515625" style="375" customWidth="1"/>
    <col min="12293" max="12293" width="2.5703125" style="375" customWidth="1"/>
    <col min="12294" max="12544" width="11.42578125" style="375"/>
    <col min="12545" max="12545" width="89.42578125" style="375" customWidth="1"/>
    <col min="12546" max="12548" width="17.28515625" style="375" customWidth="1"/>
    <col min="12549" max="12549" width="2.5703125" style="375" customWidth="1"/>
    <col min="12550" max="12800" width="11.42578125" style="375"/>
    <col min="12801" max="12801" width="89.42578125" style="375" customWidth="1"/>
    <col min="12802" max="12804" width="17.28515625" style="375" customWidth="1"/>
    <col min="12805" max="12805" width="2.5703125" style="375" customWidth="1"/>
    <col min="12806" max="13056" width="11.42578125" style="375"/>
    <col min="13057" max="13057" width="89.42578125" style="375" customWidth="1"/>
    <col min="13058" max="13060" width="17.28515625" style="375" customWidth="1"/>
    <col min="13061" max="13061" width="2.5703125" style="375" customWidth="1"/>
    <col min="13062" max="13312" width="11.42578125" style="375"/>
    <col min="13313" max="13313" width="89.42578125" style="375" customWidth="1"/>
    <col min="13314" max="13316" width="17.28515625" style="375" customWidth="1"/>
    <col min="13317" max="13317" width="2.5703125" style="375" customWidth="1"/>
    <col min="13318" max="13568" width="11.42578125" style="375"/>
    <col min="13569" max="13569" width="89.42578125" style="375" customWidth="1"/>
    <col min="13570" max="13572" width="17.28515625" style="375" customWidth="1"/>
    <col min="13573" max="13573" width="2.5703125" style="375" customWidth="1"/>
    <col min="13574" max="13824" width="11.42578125" style="375"/>
    <col min="13825" max="13825" width="89.42578125" style="375" customWidth="1"/>
    <col min="13826" max="13828" width="17.28515625" style="375" customWidth="1"/>
    <col min="13829" max="13829" width="2.5703125" style="375" customWidth="1"/>
    <col min="13830" max="14080" width="11.42578125" style="375"/>
    <col min="14081" max="14081" width="89.42578125" style="375" customWidth="1"/>
    <col min="14082" max="14084" width="17.28515625" style="375" customWidth="1"/>
    <col min="14085" max="14085" width="2.5703125" style="375" customWidth="1"/>
    <col min="14086" max="14336" width="11.42578125" style="375"/>
    <col min="14337" max="14337" width="89.42578125" style="375" customWidth="1"/>
    <col min="14338" max="14340" width="17.28515625" style="375" customWidth="1"/>
    <col min="14341" max="14341" width="2.5703125" style="375" customWidth="1"/>
    <col min="14342" max="14592" width="11.42578125" style="375"/>
    <col min="14593" max="14593" width="89.42578125" style="375" customWidth="1"/>
    <col min="14594" max="14596" width="17.28515625" style="375" customWidth="1"/>
    <col min="14597" max="14597" width="2.5703125" style="375" customWidth="1"/>
    <col min="14598" max="14848" width="11.42578125" style="375"/>
    <col min="14849" max="14849" width="89.42578125" style="375" customWidth="1"/>
    <col min="14850" max="14852" width="17.28515625" style="375" customWidth="1"/>
    <col min="14853" max="14853" width="2.5703125" style="375" customWidth="1"/>
    <col min="14854" max="15104" width="11.42578125" style="375"/>
    <col min="15105" max="15105" width="89.42578125" style="375" customWidth="1"/>
    <col min="15106" max="15108" width="17.28515625" style="375" customWidth="1"/>
    <col min="15109" max="15109" width="2.5703125" style="375" customWidth="1"/>
    <col min="15110" max="15360" width="11.42578125" style="375"/>
    <col min="15361" max="15361" width="89.42578125" style="375" customWidth="1"/>
    <col min="15362" max="15364" width="17.28515625" style="375" customWidth="1"/>
    <col min="15365" max="15365" width="2.5703125" style="375" customWidth="1"/>
    <col min="15366" max="15616" width="11.42578125" style="375"/>
    <col min="15617" max="15617" width="89.42578125" style="375" customWidth="1"/>
    <col min="15618" max="15620" width="17.28515625" style="375" customWidth="1"/>
    <col min="15621" max="15621" width="2.5703125" style="375" customWidth="1"/>
    <col min="15622" max="15872" width="11.42578125" style="375"/>
    <col min="15873" max="15873" width="89.42578125" style="375" customWidth="1"/>
    <col min="15874" max="15876" width="17.28515625" style="375" customWidth="1"/>
    <col min="15877" max="15877" width="2.5703125" style="375" customWidth="1"/>
    <col min="15878" max="16128" width="11.42578125" style="375"/>
    <col min="16129" max="16129" width="89.42578125" style="375" customWidth="1"/>
    <col min="16130" max="16132" width="17.28515625" style="375" customWidth="1"/>
    <col min="16133" max="16133" width="2.5703125" style="375" customWidth="1"/>
    <col min="16134" max="16384" width="11.42578125" style="375"/>
  </cols>
  <sheetData>
    <row r="1" spans="1:25" s="1" customFormat="1" ht="3.75" hidden="1" customHeight="1">
      <c r="A1" s="133"/>
      <c r="B1" s="466"/>
      <c r="C1" s="466"/>
      <c r="D1" s="466"/>
      <c r="E1" s="152"/>
    </row>
    <row r="2" spans="1:25" s="1" customFormat="1" ht="39" customHeight="1">
      <c r="A2" s="814" t="s">
        <v>548</v>
      </c>
      <c r="B2" s="814"/>
      <c r="C2" s="814"/>
      <c r="D2" s="814"/>
      <c r="E2" s="152"/>
    </row>
    <row r="3" spans="1:25" s="1" customFormat="1" ht="35.25" customHeight="1">
      <c r="A3" s="814" t="s">
        <v>203</v>
      </c>
      <c r="B3" s="814"/>
      <c r="C3" s="814"/>
      <c r="D3" s="814"/>
      <c r="E3" s="152"/>
    </row>
    <row r="4" spans="1:25" s="1" customFormat="1" ht="24.75" customHeight="1">
      <c r="A4" s="814" t="s">
        <v>923</v>
      </c>
      <c r="B4" s="814"/>
      <c r="C4" s="814"/>
      <c r="D4" s="814"/>
      <c r="E4" s="152"/>
    </row>
    <row r="5" spans="1:25" s="1" customFormat="1" ht="39" customHeight="1">
      <c r="A5" s="868" t="s">
        <v>736</v>
      </c>
      <c r="B5" s="868"/>
      <c r="C5" s="868"/>
      <c r="D5" s="868"/>
      <c r="E5" s="152"/>
    </row>
    <row r="6" spans="1:25" ht="7.5" customHeight="1">
      <c r="A6" s="107"/>
    </row>
    <row r="7" spans="1:25" ht="10.5" customHeight="1">
      <c r="A7" s="108"/>
      <c r="B7" s="467"/>
      <c r="C7" s="109"/>
      <c r="D7" s="458"/>
      <c r="E7" s="153"/>
      <c r="F7" s="17"/>
      <c r="G7" s="17"/>
      <c r="H7" s="17"/>
      <c r="I7" s="17"/>
      <c r="J7" s="17"/>
    </row>
    <row r="8" spans="1:25" ht="38.25" customHeight="1" thickBot="1">
      <c r="A8" s="756" t="s">
        <v>932</v>
      </c>
      <c r="B8" s="406" t="s">
        <v>551</v>
      </c>
      <c r="C8" s="406" t="s">
        <v>550</v>
      </c>
      <c r="D8" s="757" t="s">
        <v>256</v>
      </c>
      <c r="E8" s="153"/>
      <c r="V8" s="375">
        <v>1</v>
      </c>
      <c r="W8" s="375">
        <v>1</v>
      </c>
      <c r="X8" s="375">
        <v>1</v>
      </c>
      <c r="Y8" s="375">
        <v>1</v>
      </c>
    </row>
    <row r="9" spans="1:25" ht="27" customHeight="1" thickTop="1">
      <c r="A9" s="265" t="s">
        <v>951</v>
      </c>
      <c r="B9" s="266">
        <v>0</v>
      </c>
      <c r="C9" s="266">
        <v>21196.693199999998</v>
      </c>
      <c r="D9" s="266">
        <f t="shared" ref="D9:D57" si="0">SUM(B9:C9)</f>
        <v>21196.693199999998</v>
      </c>
      <c r="E9" s="290"/>
      <c r="F9" s="17"/>
      <c r="G9" s="17"/>
      <c r="H9" s="17"/>
      <c r="I9" s="17"/>
      <c r="J9" s="17"/>
    </row>
    <row r="10" spans="1:25" ht="27" customHeight="1">
      <c r="A10" s="113" t="s">
        <v>771</v>
      </c>
      <c r="B10" s="114">
        <v>0</v>
      </c>
      <c r="C10" s="114">
        <v>12680.009460000001</v>
      </c>
      <c r="D10" s="114">
        <f t="shared" si="0"/>
        <v>12680.009460000001</v>
      </c>
      <c r="E10" s="290"/>
      <c r="F10" s="17"/>
      <c r="G10" s="17"/>
      <c r="H10" s="17"/>
      <c r="I10" s="17"/>
      <c r="J10" s="17"/>
    </row>
    <row r="11" spans="1:25" ht="27" customHeight="1">
      <c r="A11" s="113" t="s">
        <v>204</v>
      </c>
      <c r="B11" s="114">
        <v>0</v>
      </c>
      <c r="C11" s="114">
        <v>0</v>
      </c>
      <c r="D11" s="114">
        <f t="shared" si="0"/>
        <v>0</v>
      </c>
      <c r="E11" s="290"/>
      <c r="F11" s="17"/>
      <c r="G11" s="17"/>
      <c r="H11" s="17"/>
      <c r="I11" s="17"/>
      <c r="J11" s="17"/>
    </row>
    <row r="12" spans="1:25" ht="27" customHeight="1">
      <c r="A12" s="113" t="s">
        <v>205</v>
      </c>
      <c r="B12" s="114">
        <v>0</v>
      </c>
      <c r="C12" s="114">
        <v>12680.009460000001</v>
      </c>
      <c r="D12" s="114">
        <f t="shared" si="0"/>
        <v>12680.009460000001</v>
      </c>
      <c r="E12" s="290"/>
      <c r="F12" s="17"/>
      <c r="G12" s="17"/>
      <c r="H12" s="17"/>
      <c r="I12" s="17"/>
      <c r="J12" s="17"/>
    </row>
    <row r="13" spans="1:25" ht="27" customHeight="1">
      <c r="A13" s="113" t="s">
        <v>206</v>
      </c>
      <c r="B13" s="114">
        <v>0</v>
      </c>
      <c r="C13" s="114">
        <v>8516.6837400000004</v>
      </c>
      <c r="D13" s="114">
        <f t="shared" si="0"/>
        <v>8516.6837400000004</v>
      </c>
      <c r="E13" s="290"/>
      <c r="F13" s="17"/>
      <c r="G13" s="17"/>
      <c r="H13" s="17"/>
      <c r="I13" s="17"/>
      <c r="J13" s="17"/>
    </row>
    <row r="14" spans="1:25" ht="27" customHeight="1">
      <c r="A14" s="113" t="s">
        <v>204</v>
      </c>
      <c r="B14" s="114">
        <v>0</v>
      </c>
      <c r="C14" s="114">
        <v>0</v>
      </c>
      <c r="D14" s="114">
        <f t="shared" si="0"/>
        <v>0</v>
      </c>
      <c r="E14" s="290"/>
      <c r="F14" s="17"/>
      <c r="G14" s="17"/>
      <c r="H14" s="17"/>
      <c r="I14" s="17"/>
      <c r="J14" s="17"/>
    </row>
    <row r="15" spans="1:25" ht="27" customHeight="1">
      <c r="A15" s="113" t="s">
        <v>205</v>
      </c>
      <c r="B15" s="114">
        <v>0</v>
      </c>
      <c r="C15" s="114">
        <v>8516.6837400000004</v>
      </c>
      <c r="D15" s="114">
        <f t="shared" si="0"/>
        <v>8516.6837400000004</v>
      </c>
      <c r="E15" s="290"/>
      <c r="F15" s="17"/>
      <c r="G15" s="17"/>
      <c r="H15" s="17"/>
      <c r="I15" s="17"/>
      <c r="J15" s="17"/>
    </row>
    <row r="16" spans="1:25" ht="27" customHeight="1">
      <c r="A16" s="265" t="s">
        <v>952</v>
      </c>
      <c r="B16" s="266">
        <v>103578.31923000001</v>
      </c>
      <c r="C16" s="266">
        <v>274644.73499000003</v>
      </c>
      <c r="D16" s="266">
        <f t="shared" si="0"/>
        <v>378223.05422000005</v>
      </c>
      <c r="E16" s="290"/>
      <c r="F16" s="17"/>
      <c r="G16" s="17"/>
      <c r="H16" s="17"/>
      <c r="I16" s="17"/>
      <c r="J16" s="17"/>
    </row>
    <row r="17" spans="1:10" ht="27" customHeight="1">
      <c r="A17" s="113" t="s">
        <v>771</v>
      </c>
      <c r="B17" s="114">
        <v>52635.079990000006</v>
      </c>
      <c r="C17" s="114">
        <v>156364.93699000002</v>
      </c>
      <c r="D17" s="114">
        <f t="shared" si="0"/>
        <v>209000.01698000001</v>
      </c>
      <c r="E17" s="290"/>
      <c r="F17" s="17"/>
      <c r="G17" s="17"/>
      <c r="H17" s="17"/>
      <c r="I17" s="17"/>
      <c r="J17" s="17"/>
    </row>
    <row r="18" spans="1:10" ht="27" customHeight="1">
      <c r="A18" s="113" t="s">
        <v>204</v>
      </c>
      <c r="B18" s="114">
        <v>52581.527130000002</v>
      </c>
      <c r="C18" s="114">
        <v>50753.953889999997</v>
      </c>
      <c r="D18" s="114">
        <f t="shared" si="0"/>
        <v>103335.48102000001</v>
      </c>
      <c r="E18" s="290"/>
      <c r="F18" s="17"/>
      <c r="G18" s="17"/>
      <c r="H18" s="17"/>
      <c r="I18" s="17"/>
      <c r="J18" s="17"/>
    </row>
    <row r="19" spans="1:10" ht="27" customHeight="1">
      <c r="A19" s="113" t="s">
        <v>205</v>
      </c>
      <c r="B19" s="114">
        <v>53.552860000000003</v>
      </c>
      <c r="C19" s="114">
        <v>105610.9831</v>
      </c>
      <c r="D19" s="114">
        <f t="shared" si="0"/>
        <v>105664.53595999999</v>
      </c>
      <c r="E19" s="290"/>
      <c r="F19" s="17"/>
      <c r="G19" s="17"/>
      <c r="H19" s="17"/>
      <c r="I19" s="17"/>
      <c r="J19" s="17"/>
    </row>
    <row r="20" spans="1:10" ht="27" customHeight="1">
      <c r="A20" s="113" t="s">
        <v>206</v>
      </c>
      <c r="B20" s="114">
        <v>50943.239240000003</v>
      </c>
      <c r="C20" s="114">
        <v>118279.798</v>
      </c>
      <c r="D20" s="114">
        <f t="shared" si="0"/>
        <v>169223.03724000001</v>
      </c>
      <c r="E20" s="290"/>
      <c r="F20" s="17"/>
      <c r="G20" s="17"/>
      <c r="H20" s="17"/>
      <c r="I20" s="17"/>
      <c r="J20" s="17"/>
    </row>
    <row r="21" spans="1:10" ht="27" customHeight="1">
      <c r="A21" s="113" t="s">
        <v>204</v>
      </c>
      <c r="B21" s="114">
        <v>49918.485289999997</v>
      </c>
      <c r="C21" s="114">
        <v>64283.577929999999</v>
      </c>
      <c r="D21" s="114">
        <f t="shared" si="0"/>
        <v>114202.06322</v>
      </c>
      <c r="E21" s="290"/>
      <c r="F21" s="17"/>
      <c r="G21" s="17"/>
      <c r="H21" s="17"/>
      <c r="I21" s="17"/>
      <c r="J21" s="17"/>
    </row>
    <row r="22" spans="1:10" ht="27" customHeight="1">
      <c r="A22" s="113" t="s">
        <v>205</v>
      </c>
      <c r="B22" s="114">
        <v>1024.75395</v>
      </c>
      <c r="C22" s="114">
        <v>53996.220070000003</v>
      </c>
      <c r="D22" s="114">
        <f t="shared" si="0"/>
        <v>55020.974020000001</v>
      </c>
      <c r="E22" s="290"/>
      <c r="F22" s="17"/>
      <c r="G22" s="17"/>
      <c r="H22" s="17"/>
      <c r="I22" s="17"/>
      <c r="J22" s="17"/>
    </row>
    <row r="23" spans="1:10" ht="27" customHeight="1">
      <c r="A23" s="265" t="s">
        <v>207</v>
      </c>
      <c r="B23" s="266">
        <v>2252900.2094800002</v>
      </c>
      <c r="C23" s="266">
        <v>546882.12797999999</v>
      </c>
      <c r="D23" s="266">
        <f t="shared" si="0"/>
        <v>2799782.3374600001</v>
      </c>
      <c r="E23" s="290"/>
      <c r="F23" s="17"/>
      <c r="G23" s="17"/>
      <c r="H23" s="17"/>
      <c r="I23" s="17"/>
      <c r="J23" s="17"/>
    </row>
    <row r="24" spans="1:10" ht="27" customHeight="1">
      <c r="A24" s="113" t="s">
        <v>771</v>
      </c>
      <c r="B24" s="114">
        <v>1309403.1381199998</v>
      </c>
      <c r="C24" s="114">
        <v>265047.54269999999</v>
      </c>
      <c r="D24" s="114">
        <f t="shared" si="0"/>
        <v>1574450.6808199999</v>
      </c>
      <c r="E24" s="290"/>
      <c r="F24" s="17"/>
      <c r="G24" s="17"/>
      <c r="H24" s="17"/>
      <c r="I24" s="17"/>
      <c r="J24" s="17"/>
    </row>
    <row r="25" spans="1:10" ht="27" customHeight="1">
      <c r="A25" s="113" t="s">
        <v>204</v>
      </c>
      <c r="B25" s="114">
        <v>1256633.57865</v>
      </c>
      <c r="C25" s="114">
        <v>210429.65640000001</v>
      </c>
      <c r="D25" s="114">
        <f t="shared" si="0"/>
        <v>1467063.23505</v>
      </c>
      <c r="E25" s="290"/>
      <c r="F25" s="17"/>
      <c r="G25" s="17"/>
      <c r="H25" s="17"/>
      <c r="I25" s="17"/>
      <c r="J25" s="17"/>
    </row>
    <row r="26" spans="1:10" ht="27" customHeight="1">
      <c r="A26" s="113" t="s">
        <v>205</v>
      </c>
      <c r="B26" s="114">
        <v>52769.55947</v>
      </c>
      <c r="C26" s="114">
        <v>54617.886299999998</v>
      </c>
      <c r="D26" s="114">
        <f t="shared" si="0"/>
        <v>107387.44576999999</v>
      </c>
      <c r="E26" s="290"/>
      <c r="F26" s="17"/>
      <c r="G26" s="17"/>
      <c r="H26" s="17"/>
      <c r="I26" s="17"/>
      <c r="J26" s="17"/>
    </row>
    <row r="27" spans="1:10" ht="27" customHeight="1">
      <c r="A27" s="113" t="s">
        <v>206</v>
      </c>
      <c r="B27" s="114">
        <v>943497.07136000006</v>
      </c>
      <c r="C27" s="114">
        <v>281834.58528</v>
      </c>
      <c r="D27" s="114">
        <f t="shared" si="0"/>
        <v>1225331.6566400002</v>
      </c>
      <c r="E27" s="290"/>
      <c r="F27" s="17"/>
      <c r="G27" s="17"/>
      <c r="H27" s="17"/>
      <c r="I27" s="17"/>
      <c r="J27" s="17"/>
    </row>
    <row r="28" spans="1:10" ht="27" customHeight="1">
      <c r="A28" s="113" t="s">
        <v>204</v>
      </c>
      <c r="B28" s="114">
        <v>863659.59216999996</v>
      </c>
      <c r="C28" s="114">
        <v>177214.40531</v>
      </c>
      <c r="D28" s="114">
        <f t="shared" si="0"/>
        <v>1040873.9974799999</v>
      </c>
      <c r="E28" s="290"/>
      <c r="F28" s="17"/>
      <c r="G28" s="17"/>
      <c r="H28" s="17"/>
      <c r="I28" s="17"/>
      <c r="J28" s="17"/>
    </row>
    <row r="29" spans="1:10" ht="27" customHeight="1">
      <c r="A29" s="113" t="s">
        <v>205</v>
      </c>
      <c r="B29" s="114">
        <v>79837.479189999998</v>
      </c>
      <c r="C29" s="114">
        <v>104620.17997</v>
      </c>
      <c r="D29" s="114">
        <f t="shared" si="0"/>
        <v>184457.65915999998</v>
      </c>
      <c r="E29" s="290"/>
      <c r="F29" s="17"/>
      <c r="G29" s="17"/>
      <c r="H29" s="17"/>
      <c r="I29" s="17"/>
      <c r="J29" s="17"/>
    </row>
    <row r="30" spans="1:10" ht="27" customHeight="1">
      <c r="A30" s="265" t="s">
        <v>208</v>
      </c>
      <c r="B30" s="266">
        <v>245426.35788999998</v>
      </c>
      <c r="C30" s="266">
        <v>101959.20831999999</v>
      </c>
      <c r="D30" s="266">
        <f t="shared" si="0"/>
        <v>347385.56620999996</v>
      </c>
      <c r="E30" s="290"/>
      <c r="F30" s="17"/>
      <c r="G30" s="17"/>
      <c r="H30" s="17"/>
      <c r="I30" s="17"/>
      <c r="J30" s="17"/>
    </row>
    <row r="31" spans="1:10" ht="27" customHeight="1">
      <c r="A31" s="113" t="s">
        <v>209</v>
      </c>
      <c r="B31" s="114">
        <v>212524.59874000002</v>
      </c>
      <c r="C31" s="114">
        <v>94366.415349999996</v>
      </c>
      <c r="D31" s="114">
        <f t="shared" si="0"/>
        <v>306891.01409000001</v>
      </c>
      <c r="E31" s="290"/>
      <c r="F31" s="17"/>
      <c r="G31" s="17"/>
      <c r="H31" s="17"/>
      <c r="I31" s="17"/>
      <c r="J31" s="17"/>
    </row>
    <row r="32" spans="1:10" ht="27" customHeight="1">
      <c r="A32" s="113" t="s">
        <v>210</v>
      </c>
      <c r="B32" s="114">
        <v>5061.4205599999996</v>
      </c>
      <c r="C32" s="114">
        <v>8590.3659900000002</v>
      </c>
      <c r="D32" s="114">
        <f t="shared" si="0"/>
        <v>13651.786550000001</v>
      </c>
      <c r="E32" s="290"/>
      <c r="F32" s="17"/>
      <c r="G32" s="17"/>
      <c r="H32" s="17"/>
      <c r="I32" s="17"/>
      <c r="J32" s="17"/>
    </row>
    <row r="33" spans="1:10" ht="27" customHeight="1">
      <c r="A33" s="113" t="s">
        <v>211</v>
      </c>
      <c r="B33" s="114">
        <v>107240.48867000001</v>
      </c>
      <c r="C33" s="114">
        <v>25522.497050000002</v>
      </c>
      <c r="D33" s="114">
        <f t="shared" si="0"/>
        <v>132762.98572</v>
      </c>
      <c r="E33" s="290"/>
      <c r="F33" s="17"/>
      <c r="G33" s="17"/>
      <c r="H33" s="17"/>
      <c r="I33" s="17"/>
      <c r="J33" s="17"/>
    </row>
    <row r="34" spans="1:10" ht="27" customHeight="1">
      <c r="A34" s="113" t="s">
        <v>212</v>
      </c>
      <c r="B34" s="114">
        <v>31816.257819999999</v>
      </c>
      <c r="C34" s="114">
        <v>51935.979439999996</v>
      </c>
      <c r="D34" s="114">
        <f t="shared" si="0"/>
        <v>83752.237259999994</v>
      </c>
      <c r="E34" s="290"/>
      <c r="F34" s="17"/>
      <c r="G34" s="17"/>
      <c r="H34" s="17"/>
      <c r="I34" s="17"/>
      <c r="J34" s="17"/>
    </row>
    <row r="35" spans="1:10" ht="27" customHeight="1">
      <c r="A35" s="113" t="s">
        <v>213</v>
      </c>
      <c r="B35" s="114">
        <v>68406.431689999998</v>
      </c>
      <c r="C35" s="114">
        <v>8317.57287</v>
      </c>
      <c r="D35" s="114">
        <f t="shared" si="0"/>
        <v>76724.004560000001</v>
      </c>
      <c r="E35" s="290"/>
      <c r="F35" s="17"/>
      <c r="G35" s="17"/>
      <c r="H35" s="17"/>
      <c r="I35" s="17"/>
      <c r="J35" s="17"/>
    </row>
    <row r="36" spans="1:10" ht="27" customHeight="1">
      <c r="A36" s="113" t="s">
        <v>18</v>
      </c>
      <c r="B36" s="114">
        <v>11268.232619999999</v>
      </c>
      <c r="C36" s="114">
        <v>496.74221999999997</v>
      </c>
      <c r="D36" s="114">
        <f t="shared" si="0"/>
        <v>11764.974839999999</v>
      </c>
      <c r="E36" s="290"/>
      <c r="F36" s="17"/>
      <c r="G36" s="17"/>
      <c r="H36" s="17"/>
      <c r="I36" s="17"/>
      <c r="J36" s="17"/>
    </row>
    <row r="37" spans="1:10" ht="27" customHeight="1">
      <c r="A37" s="113" t="s">
        <v>211</v>
      </c>
      <c r="B37" s="114">
        <v>2555.91903</v>
      </c>
      <c r="C37" s="114">
        <v>280.69284999999996</v>
      </c>
      <c r="D37" s="114">
        <f t="shared" si="0"/>
        <v>2836.6118799999999</v>
      </c>
      <c r="E37" s="290"/>
      <c r="F37" s="17"/>
      <c r="G37" s="17"/>
      <c r="H37" s="17"/>
      <c r="I37" s="17"/>
      <c r="J37" s="17"/>
    </row>
    <row r="38" spans="1:10" ht="27" customHeight="1">
      <c r="A38" s="113" t="s">
        <v>213</v>
      </c>
      <c r="B38" s="114">
        <v>8492.4225200000001</v>
      </c>
      <c r="C38" s="114">
        <v>216.04936999999998</v>
      </c>
      <c r="D38" s="114">
        <f t="shared" si="0"/>
        <v>8708.4718900000007</v>
      </c>
      <c r="E38" s="290"/>
      <c r="F38" s="17"/>
      <c r="G38" s="17"/>
      <c r="H38" s="17"/>
      <c r="I38" s="17"/>
      <c r="J38" s="17"/>
    </row>
    <row r="39" spans="1:10" ht="27" customHeight="1">
      <c r="A39" s="113" t="s">
        <v>214</v>
      </c>
      <c r="B39" s="114">
        <v>219.89107000000001</v>
      </c>
      <c r="C39" s="114">
        <v>0</v>
      </c>
      <c r="D39" s="114">
        <f t="shared" si="0"/>
        <v>219.89107000000001</v>
      </c>
      <c r="E39" s="290"/>
      <c r="F39" s="17"/>
      <c r="G39" s="17"/>
      <c r="H39" s="17"/>
      <c r="I39" s="17"/>
      <c r="J39" s="17"/>
    </row>
    <row r="40" spans="1:10" ht="27" customHeight="1">
      <c r="A40" s="113" t="s">
        <v>215</v>
      </c>
      <c r="B40" s="114">
        <v>0</v>
      </c>
      <c r="C40" s="114">
        <v>0</v>
      </c>
      <c r="D40" s="114">
        <f t="shared" si="0"/>
        <v>0</v>
      </c>
      <c r="E40" s="290"/>
      <c r="F40" s="17"/>
      <c r="G40" s="17"/>
      <c r="H40" s="17"/>
      <c r="I40" s="17"/>
      <c r="J40" s="17"/>
    </row>
    <row r="41" spans="1:10" ht="27" customHeight="1">
      <c r="A41" s="113" t="s">
        <v>211</v>
      </c>
      <c r="B41" s="114">
        <v>0</v>
      </c>
      <c r="C41" s="114">
        <v>0</v>
      </c>
      <c r="D41" s="114">
        <f t="shared" si="0"/>
        <v>0</v>
      </c>
      <c r="E41" s="290"/>
      <c r="F41" s="17"/>
      <c r="G41" s="17"/>
      <c r="H41" s="17"/>
      <c r="I41" s="17"/>
      <c r="J41" s="17"/>
    </row>
    <row r="42" spans="1:10" ht="27" customHeight="1">
      <c r="A42" s="113" t="s">
        <v>213</v>
      </c>
      <c r="B42" s="114">
        <v>0</v>
      </c>
      <c r="C42" s="114">
        <v>0</v>
      </c>
      <c r="D42" s="114">
        <f t="shared" si="0"/>
        <v>0</v>
      </c>
      <c r="E42" s="290"/>
      <c r="F42" s="17"/>
      <c r="G42" s="17"/>
      <c r="H42" s="17"/>
      <c r="I42" s="17"/>
      <c r="J42" s="17"/>
    </row>
    <row r="43" spans="1:10" ht="27" customHeight="1">
      <c r="A43" s="113" t="s">
        <v>188</v>
      </c>
      <c r="B43" s="114">
        <v>21590.777109999999</v>
      </c>
      <c r="C43" s="114">
        <v>7096.0507500000003</v>
      </c>
      <c r="D43" s="114">
        <f t="shared" si="0"/>
        <v>28686.827859999998</v>
      </c>
      <c r="E43" s="290"/>
      <c r="F43" s="17"/>
      <c r="G43" s="17"/>
      <c r="H43" s="17"/>
      <c r="I43" s="17"/>
      <c r="J43" s="17"/>
    </row>
    <row r="44" spans="1:10" ht="27" customHeight="1">
      <c r="A44" s="113" t="s">
        <v>210</v>
      </c>
      <c r="B44" s="114">
        <v>1881.4111799999998</v>
      </c>
      <c r="C44" s="114">
        <v>744.21222999999998</v>
      </c>
      <c r="D44" s="114">
        <f t="shared" si="0"/>
        <v>2625.6234099999997</v>
      </c>
      <c r="E44" s="290"/>
      <c r="F44" s="17"/>
      <c r="G44" s="17"/>
      <c r="H44" s="17"/>
      <c r="I44" s="17"/>
      <c r="J44" s="17"/>
    </row>
    <row r="45" spans="1:10" ht="27" customHeight="1">
      <c r="A45" s="113" t="s">
        <v>211</v>
      </c>
      <c r="B45" s="114">
        <v>8134.36582</v>
      </c>
      <c r="C45" s="114">
        <v>1194.0256100000001</v>
      </c>
      <c r="D45" s="114">
        <f t="shared" si="0"/>
        <v>9328.3914299999997</v>
      </c>
      <c r="E45" s="290"/>
      <c r="F45" s="17"/>
      <c r="G45" s="17"/>
      <c r="H45" s="17"/>
      <c r="I45" s="17"/>
      <c r="J45" s="17"/>
    </row>
    <row r="46" spans="1:10" ht="27" customHeight="1">
      <c r="A46" s="113" t="s">
        <v>212</v>
      </c>
      <c r="B46" s="114">
        <v>7775.5947200000001</v>
      </c>
      <c r="C46" s="114">
        <v>4909.4627699999992</v>
      </c>
      <c r="D46" s="114">
        <f t="shared" si="0"/>
        <v>12685.057489999999</v>
      </c>
      <c r="E46" s="290"/>
      <c r="F46" s="17"/>
      <c r="G46" s="17"/>
      <c r="H46" s="17"/>
      <c r="I46" s="17"/>
      <c r="J46" s="17"/>
    </row>
    <row r="47" spans="1:10" ht="27" customHeight="1">
      <c r="A47" s="113" t="s">
        <v>213</v>
      </c>
      <c r="B47" s="114">
        <v>3799.4053900000004</v>
      </c>
      <c r="C47" s="114">
        <v>248.35014000000001</v>
      </c>
      <c r="D47" s="114">
        <f t="shared" si="0"/>
        <v>4047.7555300000004</v>
      </c>
      <c r="E47" s="290"/>
      <c r="F47" s="17"/>
      <c r="G47" s="17"/>
      <c r="H47" s="17"/>
      <c r="I47" s="17"/>
      <c r="J47" s="17"/>
    </row>
    <row r="48" spans="1:10" ht="29.25" customHeight="1">
      <c r="A48" s="267" t="s">
        <v>20</v>
      </c>
      <c r="B48" s="114">
        <v>42.749420000000001</v>
      </c>
      <c r="C48" s="114">
        <v>0</v>
      </c>
      <c r="D48" s="114">
        <f t="shared" si="0"/>
        <v>42.749420000000001</v>
      </c>
      <c r="E48" s="290"/>
      <c r="F48" s="17"/>
      <c r="G48" s="17"/>
      <c r="H48" s="17"/>
      <c r="I48" s="17"/>
      <c r="J48" s="17"/>
    </row>
    <row r="49" spans="1:10" ht="27" customHeight="1">
      <c r="A49" s="113" t="s">
        <v>211</v>
      </c>
      <c r="B49" s="114">
        <v>15.744440000000001</v>
      </c>
      <c r="C49" s="114">
        <v>0</v>
      </c>
      <c r="D49" s="114">
        <f t="shared" si="0"/>
        <v>15.744440000000001</v>
      </c>
      <c r="E49" s="290"/>
      <c r="F49" s="17"/>
      <c r="G49" s="17"/>
      <c r="H49" s="17"/>
      <c r="I49" s="17"/>
      <c r="J49" s="17"/>
    </row>
    <row r="50" spans="1:10" ht="27" customHeight="1">
      <c r="A50" s="113" t="s">
        <v>213</v>
      </c>
      <c r="B50" s="114">
        <v>27.00498</v>
      </c>
      <c r="C50" s="114">
        <v>0</v>
      </c>
      <c r="D50" s="114">
        <f t="shared" si="0"/>
        <v>27.00498</v>
      </c>
      <c r="E50" s="290"/>
      <c r="F50" s="17"/>
      <c r="G50" s="17"/>
      <c r="H50" s="17"/>
      <c r="I50" s="17"/>
      <c r="J50" s="17"/>
    </row>
    <row r="51" spans="1:10" ht="27" customHeight="1">
      <c r="A51" s="113" t="s">
        <v>214</v>
      </c>
      <c r="B51" s="114">
        <v>0</v>
      </c>
      <c r="C51" s="114">
        <v>0</v>
      </c>
      <c r="D51" s="114">
        <f t="shared" si="0"/>
        <v>0</v>
      </c>
      <c r="E51" s="290"/>
      <c r="F51" s="17"/>
      <c r="G51" s="17"/>
      <c r="H51" s="17"/>
      <c r="I51" s="17"/>
      <c r="J51" s="17"/>
    </row>
    <row r="52" spans="1:10" ht="27" customHeight="1">
      <c r="A52" s="265" t="s">
        <v>216</v>
      </c>
      <c r="B52" s="266">
        <v>395195.60826999997</v>
      </c>
      <c r="C52" s="266">
        <v>48916.757960000003</v>
      </c>
      <c r="D52" s="266">
        <f t="shared" si="0"/>
        <v>444112.36622999999</v>
      </c>
      <c r="E52" s="290"/>
      <c r="F52" s="17"/>
      <c r="G52" s="17"/>
      <c r="H52" s="17"/>
      <c r="I52" s="17"/>
      <c r="J52" s="17"/>
    </row>
    <row r="53" spans="1:10" ht="27" customHeight="1">
      <c r="A53" s="113" t="s">
        <v>217</v>
      </c>
      <c r="B53" s="114">
        <v>48333.499149999996</v>
      </c>
      <c r="C53" s="114">
        <v>3341.84</v>
      </c>
      <c r="D53" s="114">
        <f t="shared" si="0"/>
        <v>51675.33915</v>
      </c>
      <c r="E53" s="290"/>
      <c r="F53" s="17"/>
      <c r="G53" s="17"/>
      <c r="H53" s="17"/>
      <c r="I53" s="17"/>
      <c r="J53" s="17"/>
    </row>
    <row r="54" spans="1:10" ht="27" customHeight="1">
      <c r="A54" s="113" t="s">
        <v>218</v>
      </c>
      <c r="B54" s="114">
        <v>7012.37255</v>
      </c>
      <c r="C54" s="114">
        <v>2458.2972799999998</v>
      </c>
      <c r="D54" s="114">
        <f t="shared" si="0"/>
        <v>9470.6698299999989</v>
      </c>
      <c r="E54" s="290"/>
      <c r="F54" s="17"/>
      <c r="G54" s="17"/>
      <c r="H54" s="17"/>
      <c r="I54" s="17"/>
      <c r="J54" s="17"/>
    </row>
    <row r="55" spans="1:10" ht="27" customHeight="1">
      <c r="A55" s="113" t="s">
        <v>219</v>
      </c>
      <c r="B55" s="114">
        <v>339849.73657000001</v>
      </c>
      <c r="C55" s="114">
        <v>43116.62068</v>
      </c>
      <c r="D55" s="114">
        <f t="shared" si="0"/>
        <v>382966.35725</v>
      </c>
      <c r="E55" s="290"/>
      <c r="F55" s="17"/>
      <c r="G55" s="17"/>
      <c r="H55" s="17"/>
      <c r="I55" s="17"/>
      <c r="J55" s="17"/>
    </row>
    <row r="56" spans="1:10" s="140" customFormat="1" ht="36" customHeight="1">
      <c r="A56" s="119" t="s">
        <v>220</v>
      </c>
      <c r="B56" s="139">
        <v>0</v>
      </c>
      <c r="C56" s="139">
        <v>0</v>
      </c>
      <c r="D56" s="139">
        <f t="shared" si="0"/>
        <v>0</v>
      </c>
      <c r="E56" s="291"/>
      <c r="F56" s="248"/>
      <c r="G56" s="248"/>
      <c r="H56" s="248"/>
      <c r="I56" s="248"/>
      <c r="J56" s="248"/>
    </row>
    <row r="57" spans="1:10" s="140" customFormat="1" ht="24" customHeight="1">
      <c r="A57" s="292" t="s">
        <v>165</v>
      </c>
      <c r="B57" s="687">
        <v>2997100.4948700001</v>
      </c>
      <c r="C57" s="687">
        <v>993599.52245000005</v>
      </c>
      <c r="D57" s="687">
        <f t="shared" si="0"/>
        <v>3990700.0173200001</v>
      </c>
      <c r="E57" s="291"/>
      <c r="F57" s="248"/>
      <c r="G57" s="248"/>
      <c r="H57" s="248"/>
      <c r="I57" s="248"/>
      <c r="J57" s="248"/>
    </row>
    <row r="58" spans="1:10" ht="27" customHeight="1">
      <c r="A58" s="142"/>
      <c r="B58" s="115"/>
      <c r="C58" s="115"/>
      <c r="D58" s="115"/>
      <c r="E58" s="290"/>
      <c r="F58" s="17"/>
      <c r="G58" s="17"/>
      <c r="H58" s="17"/>
      <c r="I58" s="17"/>
      <c r="J58" s="17"/>
    </row>
    <row r="59" spans="1:10" ht="9" customHeight="1" thickBot="1">
      <c r="A59" s="298"/>
      <c r="B59" s="758"/>
      <c r="C59" s="299"/>
      <c r="D59" s="759"/>
      <c r="E59" s="274"/>
      <c r="F59" s="17"/>
      <c r="G59" s="17"/>
      <c r="H59" s="17"/>
      <c r="I59" s="17"/>
      <c r="J59" s="17"/>
    </row>
    <row r="60" spans="1:10">
      <c r="A60" s="34" t="s">
        <v>737</v>
      </c>
      <c r="B60" s="471"/>
      <c r="C60" s="148"/>
      <c r="D60" s="148"/>
      <c r="E60" s="293"/>
      <c r="F60" s="149"/>
      <c r="G60" s="17"/>
      <c r="H60" s="17"/>
      <c r="I60" s="17"/>
      <c r="J60" s="17"/>
    </row>
    <row r="61" spans="1:10">
      <c r="A61" s="34" t="s">
        <v>772</v>
      </c>
      <c r="C61" s="18"/>
      <c r="D61" s="464"/>
      <c r="E61" s="274"/>
      <c r="F61" s="17"/>
      <c r="G61" s="17"/>
      <c r="H61" s="17"/>
      <c r="I61" s="17"/>
      <c r="J61" s="17"/>
    </row>
    <row r="62" spans="1:10" ht="9" customHeight="1">
      <c r="A62" s="16"/>
      <c r="C62" s="18"/>
      <c r="D62" s="464"/>
      <c r="E62" s="274"/>
      <c r="F62" s="17"/>
      <c r="G62" s="17"/>
      <c r="H62" s="17"/>
      <c r="I62" s="17"/>
      <c r="J62" s="17"/>
    </row>
    <row r="63" spans="1:10" ht="9" customHeight="1">
      <c r="A63" s="129"/>
      <c r="C63" s="18"/>
      <c r="D63" s="464"/>
      <c r="E63" s="274"/>
      <c r="F63" s="17"/>
      <c r="G63" s="17"/>
      <c r="H63" s="17"/>
      <c r="I63" s="17"/>
      <c r="J63" s="17"/>
    </row>
    <row r="64" spans="1:10" ht="9" customHeight="1">
      <c r="A64" s="16"/>
      <c r="C64" s="18"/>
      <c r="D64" s="464"/>
      <c r="E64" s="274"/>
      <c r="F64" s="17"/>
      <c r="G64" s="17"/>
      <c r="H64" s="17"/>
      <c r="I64" s="17"/>
      <c r="J64" s="17"/>
    </row>
    <row r="65" spans="1:10" ht="9" customHeight="1">
      <c r="A65" s="16"/>
      <c r="C65" s="18"/>
      <c r="D65" s="464"/>
      <c r="E65" s="274"/>
      <c r="F65" s="17"/>
      <c r="G65" s="17"/>
      <c r="H65" s="17"/>
      <c r="I65" s="17"/>
      <c r="J65" s="17"/>
    </row>
    <row r="66" spans="1:10" ht="9" customHeight="1">
      <c r="A66" s="16"/>
      <c r="B66" s="472"/>
      <c r="C66" s="18"/>
      <c r="D66" s="464"/>
      <c r="E66" s="274"/>
      <c r="F66" s="17"/>
      <c r="G66" s="17"/>
      <c r="H66" s="17"/>
      <c r="I66" s="17"/>
      <c r="J66" s="17"/>
    </row>
    <row r="67" spans="1:10" ht="9" customHeight="1">
      <c r="A67" s="16"/>
      <c r="B67" s="472"/>
      <c r="C67" s="18"/>
      <c r="D67" s="464"/>
      <c r="E67" s="274"/>
      <c r="F67" s="17"/>
      <c r="G67" s="17"/>
      <c r="H67" s="17"/>
      <c r="I67" s="17"/>
      <c r="J67" s="17"/>
    </row>
    <row r="68" spans="1:10" ht="9" customHeight="1">
      <c r="A68" s="16"/>
      <c r="B68" s="472"/>
      <c r="C68" s="18"/>
      <c r="D68" s="464"/>
      <c r="E68" s="274"/>
      <c r="F68" s="17"/>
      <c r="G68" s="17"/>
      <c r="H68" s="17"/>
      <c r="I68" s="17"/>
      <c r="J68" s="17"/>
    </row>
    <row r="69" spans="1:10" ht="9" customHeight="1">
      <c r="A69" s="126"/>
      <c r="B69" s="472"/>
      <c r="C69" s="18"/>
      <c r="D69" s="464"/>
      <c r="E69" s="274"/>
      <c r="F69" s="17"/>
      <c r="G69" s="17"/>
      <c r="H69" s="17"/>
      <c r="I69" s="17"/>
      <c r="J69" s="17"/>
    </row>
    <row r="70" spans="1:10" ht="9" customHeight="1">
      <c r="A70" s="16"/>
      <c r="B70" s="472"/>
      <c r="C70" s="18"/>
      <c r="D70" s="464"/>
      <c r="E70" s="274"/>
      <c r="F70" s="17"/>
      <c r="G70" s="17"/>
      <c r="H70" s="17"/>
      <c r="I70" s="17"/>
      <c r="J70" s="17"/>
    </row>
    <row r="71" spans="1:10" ht="9" customHeight="1">
      <c r="A71" s="16"/>
      <c r="B71" s="472"/>
      <c r="C71" s="18"/>
      <c r="D71" s="464"/>
      <c r="E71" s="274"/>
      <c r="F71" s="17"/>
      <c r="G71" s="17"/>
      <c r="H71" s="17"/>
      <c r="I71" s="17"/>
      <c r="J71" s="17"/>
    </row>
    <row r="72" spans="1:10" ht="9" customHeight="1">
      <c r="A72" s="16"/>
      <c r="B72" s="472"/>
      <c r="C72" s="18"/>
      <c r="D72" s="464"/>
      <c r="E72" s="274"/>
      <c r="F72" s="17"/>
      <c r="G72" s="17"/>
      <c r="H72" s="17"/>
      <c r="I72" s="17"/>
      <c r="J72" s="17"/>
    </row>
    <row r="73" spans="1:10" ht="9" customHeight="1">
      <c r="A73" s="16"/>
      <c r="C73" s="18"/>
      <c r="D73" s="464"/>
      <c r="E73" s="274"/>
      <c r="F73" s="17"/>
      <c r="G73" s="17"/>
      <c r="H73" s="17"/>
      <c r="I73" s="17"/>
      <c r="J73" s="17"/>
    </row>
    <row r="74" spans="1:10" ht="9" customHeight="1">
      <c r="A74" s="16"/>
      <c r="C74" s="18"/>
      <c r="D74" s="464"/>
      <c r="E74" s="274"/>
      <c r="F74" s="17"/>
      <c r="G74" s="17"/>
      <c r="H74" s="17"/>
      <c r="I74" s="17"/>
      <c r="J74" s="17"/>
    </row>
    <row r="75" spans="1:10" ht="9" customHeight="1">
      <c r="A75" s="126"/>
      <c r="C75" s="18"/>
      <c r="D75" s="464"/>
      <c r="E75" s="274"/>
      <c r="F75" s="17"/>
      <c r="G75" s="17"/>
      <c r="H75" s="17"/>
      <c r="I75" s="17"/>
      <c r="J75" s="17"/>
    </row>
    <row r="76" spans="1:10" ht="9" customHeight="1">
      <c r="A76" s="16"/>
      <c r="C76" s="18"/>
      <c r="D76" s="464"/>
      <c r="E76" s="274"/>
      <c r="F76" s="17"/>
      <c r="G76" s="17"/>
      <c r="H76" s="17"/>
      <c r="I76" s="17"/>
      <c r="J76" s="17"/>
    </row>
    <row r="77" spans="1:10" ht="9" customHeight="1">
      <c r="A77" s="16"/>
      <c r="C77" s="18"/>
      <c r="D77" s="464"/>
      <c r="E77" s="274"/>
      <c r="F77" s="17"/>
      <c r="G77" s="17"/>
      <c r="H77" s="17"/>
      <c r="I77" s="17"/>
      <c r="J77" s="17"/>
    </row>
    <row r="78" spans="1:10" ht="9" customHeight="1">
      <c r="A78" s="16"/>
      <c r="C78" s="18"/>
      <c r="D78" s="464"/>
      <c r="E78" s="274"/>
      <c r="F78" s="17"/>
      <c r="G78" s="17"/>
      <c r="H78" s="17"/>
      <c r="I78" s="17"/>
      <c r="J78" s="17"/>
    </row>
    <row r="79" spans="1:10" ht="9" customHeight="1">
      <c r="A79" s="16"/>
      <c r="C79" s="18"/>
      <c r="D79" s="464"/>
      <c r="E79" s="274"/>
      <c r="F79" s="17"/>
      <c r="G79" s="17"/>
      <c r="H79" s="17"/>
      <c r="I79" s="17"/>
      <c r="J79" s="17"/>
    </row>
    <row r="80" spans="1:10" ht="9" customHeight="1">
      <c r="A80" s="16"/>
      <c r="C80" s="18"/>
      <c r="D80" s="464"/>
      <c r="E80" s="274"/>
      <c r="F80" s="17"/>
      <c r="G80" s="17"/>
      <c r="H80" s="17"/>
      <c r="I80" s="17"/>
      <c r="J80" s="17"/>
    </row>
    <row r="81" spans="1:10" ht="9" customHeight="1">
      <c r="A81" s="126"/>
      <c r="C81" s="18"/>
      <c r="D81" s="464"/>
      <c r="E81" s="274"/>
      <c r="F81" s="17"/>
      <c r="G81" s="17"/>
      <c r="H81" s="17"/>
      <c r="I81" s="17"/>
      <c r="J81" s="17"/>
    </row>
    <row r="82" spans="1:10" ht="9" customHeight="1">
      <c r="A82" s="16"/>
      <c r="C82" s="18"/>
      <c r="D82" s="464"/>
      <c r="E82" s="274"/>
      <c r="F82" s="17"/>
      <c r="G82" s="17"/>
      <c r="H82" s="17"/>
      <c r="I82" s="17"/>
      <c r="J82" s="17"/>
    </row>
    <row r="83" spans="1:10" ht="9" customHeight="1">
      <c r="A83" s="16"/>
      <c r="C83" s="18"/>
      <c r="D83" s="464"/>
      <c r="E83" s="274"/>
      <c r="F83" s="17"/>
      <c r="G83" s="17"/>
      <c r="H83" s="17"/>
      <c r="I83" s="17"/>
      <c r="J83" s="17"/>
    </row>
    <row r="84" spans="1:10" ht="9" customHeight="1">
      <c r="A84" s="16"/>
      <c r="C84" s="18"/>
      <c r="D84" s="464"/>
      <c r="E84" s="274"/>
      <c r="F84" s="17"/>
      <c r="G84" s="17"/>
      <c r="H84" s="17"/>
      <c r="I84" s="17"/>
      <c r="J84" s="17"/>
    </row>
    <row r="85" spans="1:10" ht="9" customHeight="1">
      <c r="A85" s="16"/>
      <c r="C85" s="18"/>
      <c r="D85" s="464"/>
      <c r="E85" s="274"/>
      <c r="F85" s="17"/>
      <c r="G85" s="17"/>
      <c r="H85" s="17"/>
      <c r="I85" s="17"/>
      <c r="J85" s="17"/>
    </row>
    <row r="86" spans="1:10" ht="9" customHeight="1">
      <c r="A86" s="126"/>
      <c r="C86" s="18"/>
      <c r="D86" s="464"/>
      <c r="E86" s="274"/>
      <c r="F86" s="17"/>
      <c r="G86" s="17"/>
      <c r="H86" s="17"/>
      <c r="I86" s="17"/>
      <c r="J86" s="17"/>
    </row>
    <row r="87" spans="1:10" ht="9" customHeight="1">
      <c r="A87" s="127"/>
      <c r="C87" s="18"/>
      <c r="D87" s="464"/>
      <c r="E87" s="274"/>
      <c r="F87" s="17"/>
      <c r="G87" s="17"/>
      <c r="H87" s="17"/>
      <c r="I87" s="17"/>
      <c r="J87" s="17"/>
    </row>
    <row r="88" spans="1:10" ht="9" customHeight="1">
      <c r="A88" s="127"/>
      <c r="C88" s="18"/>
      <c r="D88" s="464"/>
      <c r="E88" s="274"/>
      <c r="F88" s="17"/>
      <c r="G88" s="17"/>
      <c r="H88" s="17"/>
      <c r="I88" s="17"/>
      <c r="J88" s="17"/>
    </row>
    <row r="89" spans="1:10" ht="9" customHeight="1">
      <c r="A89" s="127"/>
      <c r="C89" s="18"/>
      <c r="D89" s="464"/>
      <c r="E89" s="274"/>
      <c r="F89" s="17"/>
      <c r="G89" s="17"/>
      <c r="H89" s="17"/>
      <c r="I89" s="17"/>
      <c r="J89" s="17"/>
    </row>
    <row r="90" spans="1:10" ht="9" customHeight="1">
      <c r="A90" s="127"/>
      <c r="C90" s="18"/>
      <c r="D90" s="464"/>
      <c r="E90" s="274"/>
      <c r="F90" s="17"/>
      <c r="G90" s="17"/>
      <c r="H90" s="17"/>
      <c r="I90" s="17"/>
      <c r="J90" s="17"/>
    </row>
    <row r="91" spans="1:10" ht="9" customHeight="1">
      <c r="A91" s="128"/>
      <c r="C91" s="18"/>
      <c r="D91" s="464"/>
      <c r="E91" s="274"/>
      <c r="F91" s="17"/>
      <c r="G91" s="17"/>
      <c r="H91" s="17"/>
      <c r="I91" s="17"/>
      <c r="J91" s="17"/>
    </row>
    <row r="92" spans="1:10" ht="9" customHeight="1">
      <c r="A92" s="128"/>
      <c r="C92" s="18"/>
      <c r="D92" s="464"/>
      <c r="E92" s="274"/>
      <c r="F92" s="17"/>
      <c r="G92" s="17"/>
      <c r="H92" s="17"/>
      <c r="I92" s="17"/>
      <c r="J92" s="17"/>
    </row>
    <row r="93" spans="1:10" ht="9" customHeight="1">
      <c r="A93" s="129"/>
      <c r="C93" s="18"/>
      <c r="D93" s="464"/>
      <c r="E93" s="274"/>
      <c r="F93" s="17"/>
      <c r="G93" s="17"/>
      <c r="H93" s="17"/>
      <c r="I93" s="17"/>
      <c r="J93" s="17"/>
    </row>
    <row r="94" spans="1:10" ht="9" customHeight="1">
      <c r="A94" s="16"/>
      <c r="C94" s="18"/>
      <c r="D94" s="464"/>
      <c r="E94" s="274"/>
      <c r="F94" s="17"/>
      <c r="G94" s="17"/>
      <c r="H94" s="17"/>
      <c r="I94" s="17"/>
      <c r="J94" s="17"/>
    </row>
    <row r="95" spans="1:10" ht="9" customHeight="1">
      <c r="A95" s="16"/>
      <c r="C95" s="18"/>
      <c r="D95" s="464"/>
      <c r="E95" s="274"/>
      <c r="F95" s="17"/>
      <c r="G95" s="17"/>
      <c r="H95" s="17"/>
      <c r="I95" s="17"/>
      <c r="J95" s="17"/>
    </row>
    <row r="96" spans="1:10" ht="9" customHeight="1">
      <c r="A96" s="16"/>
      <c r="C96" s="18"/>
      <c r="D96" s="464"/>
      <c r="E96" s="274"/>
      <c r="F96" s="17"/>
      <c r="G96" s="17"/>
      <c r="H96" s="17"/>
      <c r="I96" s="17"/>
      <c r="J96" s="17"/>
    </row>
    <row r="97" spans="1:10" ht="9" customHeight="1">
      <c r="A97" s="16"/>
      <c r="C97" s="18"/>
      <c r="D97" s="464"/>
      <c r="E97" s="274"/>
      <c r="F97" s="17"/>
      <c r="G97" s="17"/>
      <c r="H97" s="17"/>
      <c r="I97" s="17"/>
      <c r="J97" s="17"/>
    </row>
    <row r="98" spans="1:10" ht="9" customHeight="1">
      <c r="A98" s="127"/>
      <c r="C98" s="18"/>
      <c r="D98" s="464"/>
      <c r="E98" s="274"/>
      <c r="F98" s="17"/>
      <c r="G98" s="17"/>
      <c r="H98" s="17"/>
      <c r="I98" s="17"/>
      <c r="J98" s="17"/>
    </row>
    <row r="99" spans="1:10" ht="9" customHeight="1">
      <c r="A99" s="129"/>
      <c r="C99" s="18"/>
      <c r="D99" s="464"/>
      <c r="E99" s="274"/>
      <c r="F99" s="17"/>
      <c r="G99" s="17"/>
      <c r="H99" s="17"/>
      <c r="I99" s="17"/>
      <c r="J99" s="17"/>
    </row>
    <row r="100" spans="1:10" ht="9" customHeight="1">
      <c r="A100" s="16"/>
      <c r="C100" s="18"/>
      <c r="D100" s="464"/>
      <c r="E100" s="274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464"/>
      <c r="E101" s="274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464"/>
      <c r="E102" s="274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464"/>
      <c r="E103" s="274"/>
      <c r="F103" s="17"/>
      <c r="G103" s="17"/>
      <c r="H103" s="17"/>
      <c r="I103" s="17"/>
      <c r="J103" s="17"/>
    </row>
    <row r="104" spans="1:10" ht="9" customHeight="1">
      <c r="A104" s="127"/>
      <c r="C104" s="18"/>
      <c r="D104" s="464"/>
      <c r="E104" s="274"/>
      <c r="F104" s="17"/>
      <c r="G104" s="17"/>
      <c r="H104" s="17"/>
      <c r="I104" s="17"/>
      <c r="J104" s="17"/>
    </row>
    <row r="105" spans="1:10" ht="9" customHeight="1">
      <c r="A105" s="129"/>
      <c r="C105" s="18"/>
      <c r="D105" s="464"/>
      <c r="E105" s="274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464"/>
      <c r="E106" s="274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464"/>
      <c r="E107" s="274"/>
      <c r="F107" s="17"/>
      <c r="G107" s="17"/>
      <c r="H107" s="17"/>
      <c r="I107" s="17"/>
      <c r="J107" s="17"/>
    </row>
    <row r="108" spans="1:10" ht="9" customHeight="1">
      <c r="A108" s="16"/>
      <c r="C108" s="465"/>
    </row>
    <row r="109" spans="1:10" ht="9" customHeight="1">
      <c r="A109" s="16"/>
      <c r="C109" s="465"/>
    </row>
    <row r="110" spans="1:10" ht="9" customHeight="1">
      <c r="A110" s="16"/>
      <c r="C110" s="465"/>
    </row>
    <row r="111" spans="1:10" ht="9" customHeight="1">
      <c r="A111" s="16"/>
      <c r="C111" s="465"/>
    </row>
    <row r="112" spans="1:10" ht="9" customHeight="1">
      <c r="A112" s="16"/>
      <c r="C112" s="465"/>
    </row>
    <row r="113" spans="1:3" ht="9" customHeight="1">
      <c r="A113" s="16"/>
      <c r="C113" s="465"/>
    </row>
    <row r="114" spans="1:3" ht="9" customHeight="1">
      <c r="A114" s="127"/>
      <c r="C114" s="465"/>
    </row>
    <row r="115" spans="1:3" ht="9" customHeight="1">
      <c r="A115" s="129"/>
      <c r="C115" s="465"/>
    </row>
    <row r="116" spans="1:3" ht="9" customHeight="1">
      <c r="A116" s="16"/>
      <c r="C116" s="465"/>
    </row>
    <row r="117" spans="1:3" ht="9" customHeight="1">
      <c r="A117" s="16"/>
      <c r="C117" s="465"/>
    </row>
    <row r="118" spans="1:3" ht="9" customHeight="1">
      <c r="A118" s="16"/>
      <c r="C118" s="465"/>
    </row>
    <row r="119" spans="1:3" ht="9" customHeight="1">
      <c r="A119" s="16"/>
      <c r="C119" s="465"/>
    </row>
    <row r="120" spans="1:3" ht="9" customHeight="1">
      <c r="A120" s="16"/>
      <c r="C120" s="465"/>
    </row>
    <row r="121" spans="1:3" ht="9" customHeight="1">
      <c r="A121" s="16"/>
      <c r="C121" s="465"/>
    </row>
    <row r="122" spans="1:3" ht="9" customHeight="1">
      <c r="A122" s="16"/>
      <c r="C122" s="465"/>
    </row>
    <row r="123" spans="1:3" ht="9" customHeight="1">
      <c r="A123" s="16"/>
      <c r="C123" s="465"/>
    </row>
    <row r="124" spans="1:3" ht="9" customHeight="1">
      <c r="A124" s="16"/>
      <c r="C124" s="465"/>
    </row>
    <row r="125" spans="1:3" ht="9" customHeight="1">
      <c r="A125" s="129"/>
      <c r="C125" s="465"/>
    </row>
    <row r="126" spans="1:3" ht="9" customHeight="1">
      <c r="A126" s="16"/>
      <c r="C126" s="465"/>
    </row>
    <row r="127" spans="1:3" ht="9" customHeight="1">
      <c r="A127" s="16"/>
      <c r="C127" s="465"/>
    </row>
    <row r="128" spans="1:3" ht="9" customHeight="1">
      <c r="A128" s="16"/>
      <c r="C128" s="465"/>
    </row>
    <row r="129" spans="1:3">
      <c r="A129" s="130"/>
      <c r="C129" s="465"/>
    </row>
    <row r="130" spans="1:3">
      <c r="A130" s="130"/>
      <c r="C130" s="465"/>
    </row>
    <row r="131" spans="1:3">
      <c r="A131" s="130"/>
      <c r="C131" s="465"/>
    </row>
    <row r="132" spans="1:3">
      <c r="A132" s="130"/>
      <c r="C132" s="465"/>
    </row>
    <row r="133" spans="1:3">
      <c r="A133" s="130"/>
      <c r="C133" s="465"/>
    </row>
    <row r="134" spans="1:3">
      <c r="A134" s="130"/>
      <c r="C134" s="465"/>
    </row>
    <row r="135" spans="1:3">
      <c r="A135" s="130"/>
      <c r="C135" s="465"/>
    </row>
    <row r="136" spans="1:3" ht="15.75">
      <c r="A136" s="131"/>
      <c r="C136" s="465"/>
    </row>
    <row r="137" spans="1:3" ht="15.75">
      <c r="A137" s="131"/>
      <c r="C137" s="465"/>
    </row>
    <row r="138" spans="1:3" ht="15.75">
      <c r="A138" s="131"/>
      <c r="C138" s="465"/>
    </row>
    <row r="139" spans="1:3" ht="15.75">
      <c r="A139" s="131"/>
      <c r="C139" s="465"/>
    </row>
    <row r="140" spans="1:3" ht="15.75">
      <c r="A140" s="131"/>
      <c r="C140" s="465"/>
    </row>
    <row r="141" spans="1:3" ht="15.75">
      <c r="A141" s="131"/>
      <c r="C141" s="465"/>
    </row>
    <row r="142" spans="1:3" ht="15.75">
      <c r="A142" s="131"/>
      <c r="C142" s="465"/>
    </row>
    <row r="143" spans="1:3" ht="15.75">
      <c r="A143" s="131"/>
      <c r="C143" s="465"/>
    </row>
    <row r="144" spans="1:3" ht="15.75">
      <c r="A144" s="131"/>
      <c r="C144" s="465"/>
    </row>
    <row r="145" spans="1:3" ht="15.75">
      <c r="A145" s="131"/>
      <c r="C145" s="465"/>
    </row>
    <row r="146" spans="1:3" ht="15.75">
      <c r="A146" s="131"/>
      <c r="C146" s="465"/>
    </row>
    <row r="147" spans="1:3" ht="15.75">
      <c r="A147" s="131"/>
      <c r="C147" s="465"/>
    </row>
    <row r="148" spans="1:3" ht="15.75">
      <c r="A148" s="131"/>
      <c r="C148" s="465"/>
    </row>
    <row r="149" spans="1:3" ht="15.75">
      <c r="A149" s="131"/>
      <c r="C149" s="465"/>
    </row>
    <row r="150" spans="1:3" ht="15.75">
      <c r="A150" s="131"/>
      <c r="C150" s="465"/>
    </row>
    <row r="151" spans="1:3" ht="15.75">
      <c r="A151" s="131"/>
      <c r="C151" s="465"/>
    </row>
    <row r="152" spans="1:3" ht="15.75">
      <c r="A152" s="131"/>
      <c r="C152" s="465"/>
    </row>
    <row r="153" spans="1:3" ht="15.75">
      <c r="A153" s="131"/>
      <c r="C153" s="465"/>
    </row>
    <row r="154" spans="1:3" ht="15.75">
      <c r="A154" s="131"/>
      <c r="C154" s="465"/>
    </row>
    <row r="155" spans="1:3" ht="15.75">
      <c r="A155" s="131"/>
      <c r="C155" s="465"/>
    </row>
    <row r="156" spans="1:3" ht="15.75">
      <c r="A156" s="131"/>
      <c r="C156" s="465"/>
    </row>
    <row r="157" spans="1:3" ht="15.75">
      <c r="A157" s="131"/>
      <c r="C157" s="465"/>
    </row>
    <row r="158" spans="1:3" ht="15.75">
      <c r="A158" s="131"/>
      <c r="C158" s="465"/>
    </row>
    <row r="159" spans="1:3" ht="15.75">
      <c r="A159" s="131"/>
      <c r="C159" s="465"/>
    </row>
    <row r="160" spans="1:3" ht="15.75">
      <c r="A160" s="131"/>
      <c r="C160" s="465"/>
    </row>
    <row r="161" spans="1:3" ht="15.75">
      <c r="A161" s="131"/>
      <c r="C161" s="465"/>
    </row>
    <row r="162" spans="1:3" ht="15.75">
      <c r="A162" s="131"/>
      <c r="C162" s="465"/>
    </row>
    <row r="163" spans="1:3" ht="15.75">
      <c r="A163" s="131"/>
      <c r="C163" s="465"/>
    </row>
    <row r="164" spans="1:3" ht="15.75">
      <c r="A164" s="131"/>
      <c r="C164" s="465"/>
    </row>
    <row r="165" spans="1:3" ht="15.75">
      <c r="A165" s="131"/>
      <c r="C165" s="465"/>
    </row>
    <row r="166" spans="1:3" ht="15.75">
      <c r="A166" s="131"/>
      <c r="C166" s="465"/>
    </row>
    <row r="167" spans="1:3" ht="15.75">
      <c r="A167" s="131"/>
      <c r="C167" s="465"/>
    </row>
    <row r="168" spans="1:3" ht="15.75">
      <c r="A168" s="131"/>
      <c r="C168" s="465"/>
    </row>
    <row r="169" spans="1:3" ht="15.75">
      <c r="A169" s="131"/>
      <c r="C169" s="465"/>
    </row>
    <row r="170" spans="1:3" ht="15.75">
      <c r="A170" s="131"/>
      <c r="C170" s="465"/>
    </row>
    <row r="171" spans="1:3" ht="15.75">
      <c r="A171" s="131"/>
      <c r="C171" s="465"/>
    </row>
    <row r="172" spans="1:3" ht="15.75">
      <c r="A172" s="131"/>
      <c r="C172" s="465"/>
    </row>
    <row r="173" spans="1:3" ht="15.75">
      <c r="A173" s="131"/>
      <c r="C173" s="465"/>
    </row>
    <row r="174" spans="1:3" ht="15.75">
      <c r="A174" s="131"/>
      <c r="C174" s="465"/>
    </row>
    <row r="175" spans="1:3" ht="15.75">
      <c r="A175" s="131"/>
      <c r="C175" s="465"/>
    </row>
    <row r="176" spans="1:3" ht="15.75">
      <c r="A176" s="131"/>
      <c r="C176" s="465"/>
    </row>
    <row r="177" spans="1:3" ht="15.75">
      <c r="A177" s="131"/>
      <c r="C177" s="465"/>
    </row>
    <row r="178" spans="1:3" ht="15.75">
      <c r="A178" s="131"/>
      <c r="C178" s="465"/>
    </row>
    <row r="179" spans="1:3" ht="15.75">
      <c r="A179" s="131"/>
      <c r="C179" s="465"/>
    </row>
    <row r="180" spans="1:3" ht="15.75">
      <c r="A180" s="131"/>
      <c r="C180" s="465"/>
    </row>
    <row r="181" spans="1:3" ht="15.75">
      <c r="A181" s="131"/>
      <c r="C181" s="465"/>
    </row>
    <row r="182" spans="1:3" ht="15.75">
      <c r="A182" s="131"/>
      <c r="C182" s="465"/>
    </row>
    <row r="183" spans="1:3" ht="15.75">
      <c r="A183" s="131"/>
      <c r="C183" s="465"/>
    </row>
    <row r="184" spans="1:3" ht="15.75">
      <c r="A184" s="131"/>
      <c r="C184" s="465"/>
    </row>
    <row r="185" spans="1:3" ht="15.75">
      <c r="A185" s="131"/>
      <c r="C185" s="465"/>
    </row>
    <row r="186" spans="1:3" ht="15.75">
      <c r="A186" s="131"/>
      <c r="C186" s="465"/>
    </row>
    <row r="187" spans="1:3" ht="15.75">
      <c r="A187" s="131"/>
      <c r="C187" s="465"/>
    </row>
    <row r="188" spans="1:3" ht="15.75">
      <c r="A188" s="131"/>
      <c r="C188" s="465"/>
    </row>
    <row r="189" spans="1:3" ht="15.75">
      <c r="A189" s="131"/>
      <c r="C189" s="465"/>
    </row>
    <row r="190" spans="1:3" ht="15.75">
      <c r="A190" s="131"/>
      <c r="C190" s="465"/>
    </row>
    <row r="191" spans="1:3" ht="15.75">
      <c r="A191" s="131"/>
      <c r="C191" s="465"/>
    </row>
    <row r="192" spans="1:3" ht="15.75">
      <c r="A192" s="131"/>
      <c r="C192" s="465"/>
    </row>
    <row r="193" spans="1:3" ht="15.75">
      <c r="A193" s="131"/>
      <c r="C193" s="465"/>
    </row>
    <row r="194" spans="1:3" ht="15.75">
      <c r="A194" s="131"/>
      <c r="C194" s="465"/>
    </row>
    <row r="195" spans="1:3" ht="15.75">
      <c r="A195" s="131"/>
      <c r="C195" s="465"/>
    </row>
    <row r="196" spans="1:3" ht="15.75">
      <c r="A196" s="131"/>
      <c r="C196" s="465"/>
    </row>
    <row r="197" spans="1:3" ht="15.75">
      <c r="A197" s="131"/>
      <c r="C197" s="465"/>
    </row>
    <row r="198" spans="1:3" ht="15.75">
      <c r="A198" s="131"/>
      <c r="C198" s="465"/>
    </row>
    <row r="199" spans="1:3" ht="15.75">
      <c r="A199" s="131"/>
      <c r="C199" s="465"/>
    </row>
    <row r="200" spans="1:3" ht="15.75">
      <c r="A200" s="131"/>
      <c r="C200" s="465"/>
    </row>
    <row r="201" spans="1:3" ht="15.75">
      <c r="A201" s="131"/>
      <c r="C201" s="465"/>
    </row>
    <row r="202" spans="1:3" ht="15.75">
      <c r="A202" s="131"/>
      <c r="C202" s="465"/>
    </row>
    <row r="203" spans="1:3" ht="15.75">
      <c r="A203" s="131"/>
      <c r="C203" s="465"/>
    </row>
    <row r="204" spans="1:3" ht="15.75">
      <c r="A204" s="131"/>
      <c r="C204" s="465"/>
    </row>
    <row r="205" spans="1:3" ht="15.75">
      <c r="A205" s="131"/>
      <c r="C205" s="465"/>
    </row>
    <row r="206" spans="1:3" ht="15.75">
      <c r="A206" s="131"/>
      <c r="C206" s="465"/>
    </row>
    <row r="207" spans="1:3" ht="15.75">
      <c r="A207" s="131"/>
      <c r="C207" s="465"/>
    </row>
    <row r="208" spans="1:3" ht="15.75">
      <c r="A208" s="131"/>
      <c r="C208" s="465"/>
    </row>
    <row r="209" spans="1:3" ht="15.75">
      <c r="A209" s="131"/>
      <c r="C209" s="465"/>
    </row>
    <row r="210" spans="1:3" ht="15.75">
      <c r="A210" s="131"/>
      <c r="C210" s="465"/>
    </row>
    <row r="211" spans="1:3" ht="15.75">
      <c r="A211" s="131"/>
      <c r="C211" s="465"/>
    </row>
    <row r="212" spans="1:3" ht="15.75">
      <c r="A212" s="131"/>
      <c r="C212" s="465"/>
    </row>
    <row r="213" spans="1:3" ht="15.75">
      <c r="A213" s="131"/>
      <c r="C213" s="465"/>
    </row>
    <row r="214" spans="1:3" ht="15.75">
      <c r="A214" s="131"/>
      <c r="C214" s="465"/>
    </row>
    <row r="215" spans="1:3" ht="15.75">
      <c r="A215" s="131"/>
      <c r="C215" s="465"/>
    </row>
    <row r="216" spans="1:3" ht="15.75">
      <c r="A216" s="131"/>
      <c r="C216" s="465"/>
    </row>
    <row r="217" spans="1:3" ht="15.75">
      <c r="A217" s="131"/>
      <c r="C217" s="465"/>
    </row>
    <row r="218" spans="1:3" ht="15.75">
      <c r="A218" s="131"/>
      <c r="C218" s="465"/>
    </row>
    <row r="219" spans="1:3" ht="15.75">
      <c r="A219" s="131"/>
      <c r="C219" s="465"/>
    </row>
    <row r="220" spans="1:3" ht="15.75">
      <c r="A220" s="131"/>
      <c r="C220" s="465"/>
    </row>
    <row r="221" spans="1:3" ht="15.75">
      <c r="A221" s="131"/>
      <c r="C221" s="465"/>
    </row>
    <row r="222" spans="1:3" ht="15.75">
      <c r="A222" s="131"/>
      <c r="C222" s="465"/>
    </row>
    <row r="223" spans="1:3" ht="15.75">
      <c r="A223" s="131"/>
      <c r="C223" s="465"/>
    </row>
    <row r="224" spans="1:3" ht="15.75">
      <c r="A224" s="131"/>
      <c r="C224" s="465"/>
    </row>
    <row r="225" spans="1:3" ht="15.75">
      <c r="A225" s="131"/>
      <c r="C225" s="465"/>
    </row>
    <row r="226" spans="1:3" ht="15.75">
      <c r="A226" s="131"/>
      <c r="C226" s="465"/>
    </row>
    <row r="227" spans="1:3" ht="15.75">
      <c r="A227" s="19"/>
      <c r="C227" s="465"/>
    </row>
    <row r="228" spans="1:3" ht="15.75">
      <c r="A228" s="19"/>
      <c r="C228" s="465"/>
    </row>
    <row r="229" spans="1:3" ht="15.75">
      <c r="A229" s="19"/>
      <c r="C229" s="465"/>
    </row>
    <row r="230" spans="1:3" ht="15.75">
      <c r="A230" s="19"/>
      <c r="C230" s="465"/>
    </row>
    <row r="231" spans="1:3" ht="15.75">
      <c r="A231" s="19"/>
      <c r="C231" s="465"/>
    </row>
    <row r="232" spans="1:3" ht="15.75">
      <c r="A232" s="19"/>
      <c r="C232" s="465"/>
    </row>
    <row r="233" spans="1:3" ht="15.75">
      <c r="A233" s="19"/>
      <c r="C233" s="465"/>
    </row>
    <row r="234" spans="1:3" ht="15.75">
      <c r="A234" s="19"/>
      <c r="C234" s="465"/>
    </row>
    <row r="235" spans="1:3" ht="15.75">
      <c r="A235" s="19"/>
      <c r="C235" s="465"/>
    </row>
    <row r="236" spans="1:3" ht="15.75">
      <c r="A236" s="19"/>
      <c r="C236" s="465"/>
    </row>
    <row r="237" spans="1:3" ht="15.75">
      <c r="A237" s="19"/>
      <c r="C237" s="465"/>
    </row>
    <row r="238" spans="1:3" ht="15.75">
      <c r="A238" s="19"/>
      <c r="C238" s="465"/>
    </row>
    <row r="239" spans="1:3" ht="15.75">
      <c r="A239" s="19"/>
      <c r="C239" s="465"/>
    </row>
    <row r="240" spans="1:3" ht="15.75">
      <c r="A240" s="19"/>
      <c r="C240" s="465"/>
    </row>
    <row r="241" spans="1:3" ht="15.75">
      <c r="A241" s="19"/>
      <c r="C241" s="465"/>
    </row>
    <row r="242" spans="1:3" ht="15.75">
      <c r="A242" s="19"/>
      <c r="C242" s="465"/>
    </row>
    <row r="243" spans="1:3" ht="15.75">
      <c r="A243" s="19"/>
      <c r="C243" s="465"/>
    </row>
    <row r="244" spans="1:3" ht="15.75">
      <c r="A244" s="19"/>
      <c r="C244" s="465"/>
    </row>
    <row r="245" spans="1:3" ht="15.75">
      <c r="A245" s="19"/>
      <c r="C245" s="465"/>
    </row>
    <row r="246" spans="1:3" ht="15.75">
      <c r="A246" s="19"/>
      <c r="C246" s="465"/>
    </row>
    <row r="247" spans="1:3" ht="15.75">
      <c r="A247" s="19"/>
      <c r="C247" s="465"/>
    </row>
    <row r="248" spans="1:3" ht="15.75">
      <c r="A248" s="19"/>
      <c r="C248" s="465"/>
    </row>
    <row r="249" spans="1:3" ht="15.75">
      <c r="A249" s="19"/>
      <c r="C249" s="465"/>
    </row>
    <row r="250" spans="1:3" ht="15.75">
      <c r="A250" s="19"/>
      <c r="C250" s="465"/>
    </row>
    <row r="251" spans="1:3" ht="15.75">
      <c r="A251" s="19"/>
      <c r="C251" s="465"/>
    </row>
    <row r="252" spans="1:3" ht="15.75">
      <c r="A252" s="19"/>
      <c r="C252" s="465"/>
    </row>
    <row r="253" spans="1:3" ht="15.75">
      <c r="A253" s="19"/>
      <c r="C253" s="465"/>
    </row>
    <row r="254" spans="1:3" ht="15.75">
      <c r="A254" s="19"/>
      <c r="C254" s="465"/>
    </row>
    <row r="255" spans="1:3" ht="15.75">
      <c r="A255" s="19"/>
      <c r="C255" s="465"/>
    </row>
    <row r="256" spans="1:3" ht="15.75">
      <c r="A256" s="19"/>
      <c r="C256" s="465"/>
    </row>
    <row r="257" spans="1:3" ht="15.75">
      <c r="A257" s="19"/>
      <c r="C257" s="465"/>
    </row>
    <row r="258" spans="1:3" ht="15.75">
      <c r="A258" s="19"/>
      <c r="C258" s="465"/>
    </row>
    <row r="259" spans="1:3" ht="15.75">
      <c r="A259" s="19"/>
      <c r="C259" s="465"/>
    </row>
    <row r="260" spans="1:3" ht="15.75">
      <c r="A260" s="19"/>
      <c r="C260" s="465"/>
    </row>
    <row r="261" spans="1:3" ht="15.75">
      <c r="A261" s="19"/>
      <c r="C261" s="465"/>
    </row>
    <row r="262" spans="1:3" ht="15.75">
      <c r="A262" s="19"/>
      <c r="C262" s="465"/>
    </row>
    <row r="263" spans="1:3" ht="15.75">
      <c r="A263" s="19"/>
      <c r="C263" s="465"/>
    </row>
    <row r="264" spans="1:3" ht="15.75">
      <c r="A264" s="19"/>
      <c r="C264" s="465"/>
    </row>
    <row r="265" spans="1:3" ht="15.75">
      <c r="A265" s="19"/>
      <c r="C265" s="465"/>
    </row>
    <row r="266" spans="1:3" ht="15.75">
      <c r="A266" s="19"/>
      <c r="C266" s="465"/>
    </row>
    <row r="267" spans="1:3" ht="15.75">
      <c r="A267" s="19"/>
      <c r="C267" s="465"/>
    </row>
    <row r="268" spans="1:3" ht="15.75">
      <c r="A268" s="19"/>
      <c r="C268" s="465"/>
    </row>
    <row r="269" spans="1:3" ht="15.75">
      <c r="A269" s="19"/>
      <c r="C269" s="465"/>
    </row>
    <row r="270" spans="1:3" ht="15.75">
      <c r="A270" s="19"/>
      <c r="C270" s="465"/>
    </row>
    <row r="271" spans="1:3" ht="15.75">
      <c r="A271" s="19"/>
      <c r="C271" s="465"/>
    </row>
    <row r="272" spans="1:3" ht="15.75">
      <c r="A272" s="19"/>
      <c r="C272" s="465"/>
    </row>
    <row r="273" spans="1:3" ht="15.75">
      <c r="A273" s="19"/>
      <c r="C273" s="465"/>
    </row>
    <row r="274" spans="1:3" ht="15.75">
      <c r="A274" s="19"/>
      <c r="C274" s="465"/>
    </row>
    <row r="275" spans="1:3" ht="15.75">
      <c r="A275" s="19"/>
      <c r="C275" s="465"/>
    </row>
    <row r="276" spans="1:3" ht="15.75">
      <c r="A276" s="19"/>
      <c r="C276" s="465"/>
    </row>
    <row r="277" spans="1:3" ht="15.75">
      <c r="A277" s="19"/>
      <c r="C277" s="465"/>
    </row>
    <row r="278" spans="1:3" ht="15.75">
      <c r="A278" s="19"/>
      <c r="C278" s="465"/>
    </row>
    <row r="279" spans="1:3" ht="15.75">
      <c r="A279" s="19"/>
      <c r="C279" s="465"/>
    </row>
    <row r="280" spans="1:3" ht="15.75">
      <c r="A280" s="19"/>
      <c r="C280" s="465"/>
    </row>
    <row r="281" spans="1:3" ht="15.75">
      <c r="A281" s="19"/>
      <c r="C281" s="465"/>
    </row>
    <row r="282" spans="1:3" ht="15.75">
      <c r="A282" s="19"/>
      <c r="C282" s="465"/>
    </row>
    <row r="283" spans="1:3" ht="15.75">
      <c r="A283" s="19"/>
      <c r="C283" s="465"/>
    </row>
    <row r="284" spans="1:3" ht="15.75">
      <c r="A284" s="19"/>
      <c r="C284" s="465"/>
    </row>
    <row r="285" spans="1:3" ht="15.75">
      <c r="A285" s="19"/>
      <c r="C285" s="465"/>
    </row>
    <row r="286" spans="1:3" ht="15.75">
      <c r="A286" s="19"/>
      <c r="C286" s="465"/>
    </row>
    <row r="287" spans="1:3" ht="15.75">
      <c r="A287" s="19"/>
      <c r="C287" s="465"/>
    </row>
    <row r="288" spans="1:3" ht="15.75">
      <c r="A288" s="19"/>
      <c r="C288" s="465"/>
    </row>
    <row r="289" spans="1:3" ht="15.75">
      <c r="A289" s="19"/>
      <c r="C289" s="465"/>
    </row>
    <row r="290" spans="1:3" ht="15.75">
      <c r="A290" s="19"/>
      <c r="C290" s="465"/>
    </row>
    <row r="291" spans="1:3" ht="15.75">
      <c r="A291" s="19"/>
      <c r="C291" s="465"/>
    </row>
    <row r="292" spans="1:3" ht="15.75">
      <c r="A292" s="19"/>
      <c r="C292" s="465"/>
    </row>
    <row r="293" spans="1:3" ht="15.75">
      <c r="A293" s="19"/>
      <c r="C293" s="465"/>
    </row>
    <row r="294" spans="1:3" ht="15.75">
      <c r="A294" s="19"/>
      <c r="C294" s="465"/>
    </row>
    <row r="295" spans="1:3" ht="15.75">
      <c r="A295" s="19"/>
      <c r="C295" s="465"/>
    </row>
    <row r="296" spans="1:3" ht="15.75">
      <c r="A296" s="19"/>
      <c r="C296" s="465"/>
    </row>
    <row r="297" spans="1:3" ht="15.75">
      <c r="A297" s="19"/>
      <c r="C297" s="465"/>
    </row>
    <row r="298" spans="1:3" ht="15.75">
      <c r="A298" s="19"/>
      <c r="C298" s="465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zoomScale="55" zoomScaleNormal="55" workbookViewId="0">
      <selection activeCell="X15" sqref="X15"/>
    </sheetView>
  </sheetViews>
  <sheetFormatPr baseColWidth="10" defaultRowHeight="15"/>
  <cols>
    <col min="1" max="1" width="66.42578125" style="20" customWidth="1"/>
    <col min="2" max="2" width="34.7109375" style="375" customWidth="1"/>
    <col min="3" max="4" width="30" style="375" customWidth="1"/>
    <col min="5" max="5" width="27" style="375" customWidth="1"/>
    <col min="6" max="6" width="2.5703125" style="132" customWidth="1"/>
    <col min="7" max="256" width="11.42578125" style="375"/>
    <col min="257" max="257" width="66.42578125" style="375" customWidth="1"/>
    <col min="258" max="260" width="30" style="375" customWidth="1"/>
    <col min="261" max="261" width="27" style="375" customWidth="1"/>
    <col min="262" max="262" width="2.5703125" style="375" customWidth="1"/>
    <col min="263" max="512" width="11.42578125" style="375"/>
    <col min="513" max="513" width="66.42578125" style="375" customWidth="1"/>
    <col min="514" max="516" width="30" style="375" customWidth="1"/>
    <col min="517" max="517" width="27" style="375" customWidth="1"/>
    <col min="518" max="518" width="2.5703125" style="375" customWidth="1"/>
    <col min="519" max="768" width="11.42578125" style="375"/>
    <col min="769" max="769" width="66.42578125" style="375" customWidth="1"/>
    <col min="770" max="772" width="30" style="375" customWidth="1"/>
    <col min="773" max="773" width="27" style="375" customWidth="1"/>
    <col min="774" max="774" width="2.5703125" style="375" customWidth="1"/>
    <col min="775" max="1024" width="11.42578125" style="375"/>
    <col min="1025" max="1025" width="66.42578125" style="375" customWidth="1"/>
    <col min="1026" max="1028" width="30" style="375" customWidth="1"/>
    <col min="1029" max="1029" width="27" style="375" customWidth="1"/>
    <col min="1030" max="1030" width="2.5703125" style="375" customWidth="1"/>
    <col min="1031" max="1280" width="11.42578125" style="375"/>
    <col min="1281" max="1281" width="66.42578125" style="375" customWidth="1"/>
    <col min="1282" max="1284" width="30" style="375" customWidth="1"/>
    <col min="1285" max="1285" width="27" style="375" customWidth="1"/>
    <col min="1286" max="1286" width="2.5703125" style="375" customWidth="1"/>
    <col min="1287" max="1536" width="11.42578125" style="375"/>
    <col min="1537" max="1537" width="66.42578125" style="375" customWidth="1"/>
    <col min="1538" max="1540" width="30" style="375" customWidth="1"/>
    <col min="1541" max="1541" width="27" style="375" customWidth="1"/>
    <col min="1542" max="1542" width="2.5703125" style="375" customWidth="1"/>
    <col min="1543" max="1792" width="11.42578125" style="375"/>
    <col min="1793" max="1793" width="66.42578125" style="375" customWidth="1"/>
    <col min="1794" max="1796" width="30" style="375" customWidth="1"/>
    <col min="1797" max="1797" width="27" style="375" customWidth="1"/>
    <col min="1798" max="1798" width="2.5703125" style="375" customWidth="1"/>
    <col min="1799" max="2048" width="11.42578125" style="375"/>
    <col min="2049" max="2049" width="66.42578125" style="375" customWidth="1"/>
    <col min="2050" max="2052" width="30" style="375" customWidth="1"/>
    <col min="2053" max="2053" width="27" style="375" customWidth="1"/>
    <col min="2054" max="2054" width="2.5703125" style="375" customWidth="1"/>
    <col min="2055" max="2304" width="11.42578125" style="375"/>
    <col min="2305" max="2305" width="66.42578125" style="375" customWidth="1"/>
    <col min="2306" max="2308" width="30" style="375" customWidth="1"/>
    <col min="2309" max="2309" width="27" style="375" customWidth="1"/>
    <col min="2310" max="2310" width="2.5703125" style="375" customWidth="1"/>
    <col min="2311" max="2560" width="11.42578125" style="375"/>
    <col min="2561" max="2561" width="66.42578125" style="375" customWidth="1"/>
    <col min="2562" max="2564" width="30" style="375" customWidth="1"/>
    <col min="2565" max="2565" width="27" style="375" customWidth="1"/>
    <col min="2566" max="2566" width="2.5703125" style="375" customWidth="1"/>
    <col min="2567" max="2816" width="11.42578125" style="375"/>
    <col min="2817" max="2817" width="66.42578125" style="375" customWidth="1"/>
    <col min="2818" max="2820" width="30" style="375" customWidth="1"/>
    <col min="2821" max="2821" width="27" style="375" customWidth="1"/>
    <col min="2822" max="2822" width="2.5703125" style="375" customWidth="1"/>
    <col min="2823" max="3072" width="11.42578125" style="375"/>
    <col min="3073" max="3073" width="66.42578125" style="375" customWidth="1"/>
    <col min="3074" max="3076" width="30" style="375" customWidth="1"/>
    <col min="3077" max="3077" width="27" style="375" customWidth="1"/>
    <col min="3078" max="3078" width="2.5703125" style="375" customWidth="1"/>
    <col min="3079" max="3328" width="11.42578125" style="375"/>
    <col min="3329" max="3329" width="66.42578125" style="375" customWidth="1"/>
    <col min="3330" max="3332" width="30" style="375" customWidth="1"/>
    <col min="3333" max="3333" width="27" style="375" customWidth="1"/>
    <col min="3334" max="3334" width="2.5703125" style="375" customWidth="1"/>
    <col min="3335" max="3584" width="11.42578125" style="375"/>
    <col min="3585" max="3585" width="66.42578125" style="375" customWidth="1"/>
    <col min="3586" max="3588" width="30" style="375" customWidth="1"/>
    <col min="3589" max="3589" width="27" style="375" customWidth="1"/>
    <col min="3590" max="3590" width="2.5703125" style="375" customWidth="1"/>
    <col min="3591" max="3840" width="11.42578125" style="375"/>
    <col min="3841" max="3841" width="66.42578125" style="375" customWidth="1"/>
    <col min="3842" max="3844" width="30" style="375" customWidth="1"/>
    <col min="3845" max="3845" width="27" style="375" customWidth="1"/>
    <col min="3846" max="3846" width="2.5703125" style="375" customWidth="1"/>
    <col min="3847" max="4096" width="11.42578125" style="375"/>
    <col min="4097" max="4097" width="66.42578125" style="375" customWidth="1"/>
    <col min="4098" max="4100" width="30" style="375" customWidth="1"/>
    <col min="4101" max="4101" width="27" style="375" customWidth="1"/>
    <col min="4102" max="4102" width="2.5703125" style="375" customWidth="1"/>
    <col min="4103" max="4352" width="11.42578125" style="375"/>
    <col min="4353" max="4353" width="66.42578125" style="375" customWidth="1"/>
    <col min="4354" max="4356" width="30" style="375" customWidth="1"/>
    <col min="4357" max="4357" width="27" style="375" customWidth="1"/>
    <col min="4358" max="4358" width="2.5703125" style="375" customWidth="1"/>
    <col min="4359" max="4608" width="11.42578125" style="375"/>
    <col min="4609" max="4609" width="66.42578125" style="375" customWidth="1"/>
    <col min="4610" max="4612" width="30" style="375" customWidth="1"/>
    <col min="4613" max="4613" width="27" style="375" customWidth="1"/>
    <col min="4614" max="4614" width="2.5703125" style="375" customWidth="1"/>
    <col min="4615" max="4864" width="11.42578125" style="375"/>
    <col min="4865" max="4865" width="66.42578125" style="375" customWidth="1"/>
    <col min="4866" max="4868" width="30" style="375" customWidth="1"/>
    <col min="4869" max="4869" width="27" style="375" customWidth="1"/>
    <col min="4870" max="4870" width="2.5703125" style="375" customWidth="1"/>
    <col min="4871" max="5120" width="11.42578125" style="375"/>
    <col min="5121" max="5121" width="66.42578125" style="375" customWidth="1"/>
    <col min="5122" max="5124" width="30" style="375" customWidth="1"/>
    <col min="5125" max="5125" width="27" style="375" customWidth="1"/>
    <col min="5126" max="5126" width="2.5703125" style="375" customWidth="1"/>
    <col min="5127" max="5376" width="11.42578125" style="375"/>
    <col min="5377" max="5377" width="66.42578125" style="375" customWidth="1"/>
    <col min="5378" max="5380" width="30" style="375" customWidth="1"/>
    <col min="5381" max="5381" width="27" style="375" customWidth="1"/>
    <col min="5382" max="5382" width="2.5703125" style="375" customWidth="1"/>
    <col min="5383" max="5632" width="11.42578125" style="375"/>
    <col min="5633" max="5633" width="66.42578125" style="375" customWidth="1"/>
    <col min="5634" max="5636" width="30" style="375" customWidth="1"/>
    <col min="5637" max="5637" width="27" style="375" customWidth="1"/>
    <col min="5638" max="5638" width="2.5703125" style="375" customWidth="1"/>
    <col min="5639" max="5888" width="11.42578125" style="375"/>
    <col min="5889" max="5889" width="66.42578125" style="375" customWidth="1"/>
    <col min="5890" max="5892" width="30" style="375" customWidth="1"/>
    <col min="5893" max="5893" width="27" style="375" customWidth="1"/>
    <col min="5894" max="5894" width="2.5703125" style="375" customWidth="1"/>
    <col min="5895" max="6144" width="11.42578125" style="375"/>
    <col min="6145" max="6145" width="66.42578125" style="375" customWidth="1"/>
    <col min="6146" max="6148" width="30" style="375" customWidth="1"/>
    <col min="6149" max="6149" width="27" style="375" customWidth="1"/>
    <col min="6150" max="6150" width="2.5703125" style="375" customWidth="1"/>
    <col min="6151" max="6400" width="11.42578125" style="375"/>
    <col min="6401" max="6401" width="66.42578125" style="375" customWidth="1"/>
    <col min="6402" max="6404" width="30" style="375" customWidth="1"/>
    <col min="6405" max="6405" width="27" style="375" customWidth="1"/>
    <col min="6406" max="6406" width="2.5703125" style="375" customWidth="1"/>
    <col min="6407" max="6656" width="11.42578125" style="375"/>
    <col min="6657" max="6657" width="66.42578125" style="375" customWidth="1"/>
    <col min="6658" max="6660" width="30" style="375" customWidth="1"/>
    <col min="6661" max="6661" width="27" style="375" customWidth="1"/>
    <col min="6662" max="6662" width="2.5703125" style="375" customWidth="1"/>
    <col min="6663" max="6912" width="11.42578125" style="375"/>
    <col min="6913" max="6913" width="66.42578125" style="375" customWidth="1"/>
    <col min="6914" max="6916" width="30" style="375" customWidth="1"/>
    <col min="6917" max="6917" width="27" style="375" customWidth="1"/>
    <col min="6918" max="6918" width="2.5703125" style="375" customWidth="1"/>
    <col min="6919" max="7168" width="11.42578125" style="375"/>
    <col min="7169" max="7169" width="66.42578125" style="375" customWidth="1"/>
    <col min="7170" max="7172" width="30" style="375" customWidth="1"/>
    <col min="7173" max="7173" width="27" style="375" customWidth="1"/>
    <col min="7174" max="7174" width="2.5703125" style="375" customWidth="1"/>
    <col min="7175" max="7424" width="11.42578125" style="375"/>
    <col min="7425" max="7425" width="66.42578125" style="375" customWidth="1"/>
    <col min="7426" max="7428" width="30" style="375" customWidth="1"/>
    <col min="7429" max="7429" width="27" style="375" customWidth="1"/>
    <col min="7430" max="7430" width="2.5703125" style="375" customWidth="1"/>
    <col min="7431" max="7680" width="11.42578125" style="375"/>
    <col min="7681" max="7681" width="66.42578125" style="375" customWidth="1"/>
    <col min="7682" max="7684" width="30" style="375" customWidth="1"/>
    <col min="7685" max="7685" width="27" style="375" customWidth="1"/>
    <col min="7686" max="7686" width="2.5703125" style="375" customWidth="1"/>
    <col min="7687" max="7936" width="11.42578125" style="375"/>
    <col min="7937" max="7937" width="66.42578125" style="375" customWidth="1"/>
    <col min="7938" max="7940" width="30" style="375" customWidth="1"/>
    <col min="7941" max="7941" width="27" style="375" customWidth="1"/>
    <col min="7942" max="7942" width="2.5703125" style="375" customWidth="1"/>
    <col min="7943" max="8192" width="11.42578125" style="375"/>
    <col min="8193" max="8193" width="66.42578125" style="375" customWidth="1"/>
    <col min="8194" max="8196" width="30" style="375" customWidth="1"/>
    <col min="8197" max="8197" width="27" style="375" customWidth="1"/>
    <col min="8198" max="8198" width="2.5703125" style="375" customWidth="1"/>
    <col min="8199" max="8448" width="11.42578125" style="375"/>
    <col min="8449" max="8449" width="66.42578125" style="375" customWidth="1"/>
    <col min="8450" max="8452" width="30" style="375" customWidth="1"/>
    <col min="8453" max="8453" width="27" style="375" customWidth="1"/>
    <col min="8454" max="8454" width="2.5703125" style="375" customWidth="1"/>
    <col min="8455" max="8704" width="11.42578125" style="375"/>
    <col min="8705" max="8705" width="66.42578125" style="375" customWidth="1"/>
    <col min="8706" max="8708" width="30" style="375" customWidth="1"/>
    <col min="8709" max="8709" width="27" style="375" customWidth="1"/>
    <col min="8710" max="8710" width="2.5703125" style="375" customWidth="1"/>
    <col min="8711" max="8960" width="11.42578125" style="375"/>
    <col min="8961" max="8961" width="66.42578125" style="375" customWidth="1"/>
    <col min="8962" max="8964" width="30" style="375" customWidth="1"/>
    <col min="8965" max="8965" width="27" style="375" customWidth="1"/>
    <col min="8966" max="8966" width="2.5703125" style="375" customWidth="1"/>
    <col min="8967" max="9216" width="11.42578125" style="375"/>
    <col min="9217" max="9217" width="66.42578125" style="375" customWidth="1"/>
    <col min="9218" max="9220" width="30" style="375" customWidth="1"/>
    <col min="9221" max="9221" width="27" style="375" customWidth="1"/>
    <col min="9222" max="9222" width="2.5703125" style="375" customWidth="1"/>
    <col min="9223" max="9472" width="11.42578125" style="375"/>
    <col min="9473" max="9473" width="66.42578125" style="375" customWidth="1"/>
    <col min="9474" max="9476" width="30" style="375" customWidth="1"/>
    <col min="9477" max="9477" width="27" style="375" customWidth="1"/>
    <col min="9478" max="9478" width="2.5703125" style="375" customWidth="1"/>
    <col min="9479" max="9728" width="11.42578125" style="375"/>
    <col min="9729" max="9729" width="66.42578125" style="375" customWidth="1"/>
    <col min="9730" max="9732" width="30" style="375" customWidth="1"/>
    <col min="9733" max="9733" width="27" style="375" customWidth="1"/>
    <col min="9734" max="9734" width="2.5703125" style="375" customWidth="1"/>
    <col min="9735" max="9984" width="11.42578125" style="375"/>
    <col min="9985" max="9985" width="66.42578125" style="375" customWidth="1"/>
    <col min="9986" max="9988" width="30" style="375" customWidth="1"/>
    <col min="9989" max="9989" width="27" style="375" customWidth="1"/>
    <col min="9990" max="9990" width="2.5703125" style="375" customWidth="1"/>
    <col min="9991" max="10240" width="11.42578125" style="375"/>
    <col min="10241" max="10241" width="66.42578125" style="375" customWidth="1"/>
    <col min="10242" max="10244" width="30" style="375" customWidth="1"/>
    <col min="10245" max="10245" width="27" style="375" customWidth="1"/>
    <col min="10246" max="10246" width="2.5703125" style="375" customWidth="1"/>
    <col min="10247" max="10496" width="11.42578125" style="375"/>
    <col min="10497" max="10497" width="66.42578125" style="375" customWidth="1"/>
    <col min="10498" max="10500" width="30" style="375" customWidth="1"/>
    <col min="10501" max="10501" width="27" style="375" customWidth="1"/>
    <col min="10502" max="10502" width="2.5703125" style="375" customWidth="1"/>
    <col min="10503" max="10752" width="11.42578125" style="375"/>
    <col min="10753" max="10753" width="66.42578125" style="375" customWidth="1"/>
    <col min="10754" max="10756" width="30" style="375" customWidth="1"/>
    <col min="10757" max="10757" width="27" style="375" customWidth="1"/>
    <col min="10758" max="10758" width="2.5703125" style="375" customWidth="1"/>
    <col min="10759" max="11008" width="11.42578125" style="375"/>
    <col min="11009" max="11009" width="66.42578125" style="375" customWidth="1"/>
    <col min="11010" max="11012" width="30" style="375" customWidth="1"/>
    <col min="11013" max="11013" width="27" style="375" customWidth="1"/>
    <col min="11014" max="11014" width="2.5703125" style="375" customWidth="1"/>
    <col min="11015" max="11264" width="11.42578125" style="375"/>
    <col min="11265" max="11265" width="66.42578125" style="375" customWidth="1"/>
    <col min="11266" max="11268" width="30" style="375" customWidth="1"/>
    <col min="11269" max="11269" width="27" style="375" customWidth="1"/>
    <col min="11270" max="11270" width="2.5703125" style="375" customWidth="1"/>
    <col min="11271" max="11520" width="11.42578125" style="375"/>
    <col min="11521" max="11521" width="66.42578125" style="375" customWidth="1"/>
    <col min="11522" max="11524" width="30" style="375" customWidth="1"/>
    <col min="11525" max="11525" width="27" style="375" customWidth="1"/>
    <col min="11526" max="11526" width="2.5703125" style="375" customWidth="1"/>
    <col min="11527" max="11776" width="11.42578125" style="375"/>
    <col min="11777" max="11777" width="66.42578125" style="375" customWidth="1"/>
    <col min="11778" max="11780" width="30" style="375" customWidth="1"/>
    <col min="11781" max="11781" width="27" style="375" customWidth="1"/>
    <col min="11782" max="11782" width="2.5703125" style="375" customWidth="1"/>
    <col min="11783" max="12032" width="11.42578125" style="375"/>
    <col min="12033" max="12033" width="66.42578125" style="375" customWidth="1"/>
    <col min="12034" max="12036" width="30" style="375" customWidth="1"/>
    <col min="12037" max="12037" width="27" style="375" customWidth="1"/>
    <col min="12038" max="12038" width="2.5703125" style="375" customWidth="1"/>
    <col min="12039" max="12288" width="11.42578125" style="375"/>
    <col min="12289" max="12289" width="66.42578125" style="375" customWidth="1"/>
    <col min="12290" max="12292" width="30" style="375" customWidth="1"/>
    <col min="12293" max="12293" width="27" style="375" customWidth="1"/>
    <col min="12294" max="12294" width="2.5703125" style="375" customWidth="1"/>
    <col min="12295" max="12544" width="11.42578125" style="375"/>
    <col min="12545" max="12545" width="66.42578125" style="375" customWidth="1"/>
    <col min="12546" max="12548" width="30" style="375" customWidth="1"/>
    <col min="12549" max="12549" width="27" style="375" customWidth="1"/>
    <col min="12550" max="12550" width="2.5703125" style="375" customWidth="1"/>
    <col min="12551" max="12800" width="11.42578125" style="375"/>
    <col min="12801" max="12801" width="66.42578125" style="375" customWidth="1"/>
    <col min="12802" max="12804" width="30" style="375" customWidth="1"/>
    <col min="12805" max="12805" width="27" style="375" customWidth="1"/>
    <col min="12806" max="12806" width="2.5703125" style="375" customWidth="1"/>
    <col min="12807" max="13056" width="11.42578125" style="375"/>
    <col min="13057" max="13057" width="66.42578125" style="375" customWidth="1"/>
    <col min="13058" max="13060" width="30" style="375" customWidth="1"/>
    <col min="13061" max="13061" width="27" style="375" customWidth="1"/>
    <col min="13062" max="13062" width="2.5703125" style="375" customWidth="1"/>
    <col min="13063" max="13312" width="11.42578125" style="375"/>
    <col min="13313" max="13313" width="66.42578125" style="375" customWidth="1"/>
    <col min="13314" max="13316" width="30" style="375" customWidth="1"/>
    <col min="13317" max="13317" width="27" style="375" customWidth="1"/>
    <col min="13318" max="13318" width="2.5703125" style="375" customWidth="1"/>
    <col min="13319" max="13568" width="11.42578125" style="375"/>
    <col min="13569" max="13569" width="66.42578125" style="375" customWidth="1"/>
    <col min="13570" max="13572" width="30" style="375" customWidth="1"/>
    <col min="13573" max="13573" width="27" style="375" customWidth="1"/>
    <col min="13574" max="13574" width="2.5703125" style="375" customWidth="1"/>
    <col min="13575" max="13824" width="11.42578125" style="375"/>
    <col min="13825" max="13825" width="66.42578125" style="375" customWidth="1"/>
    <col min="13826" max="13828" width="30" style="375" customWidth="1"/>
    <col min="13829" max="13829" width="27" style="375" customWidth="1"/>
    <col min="13830" max="13830" width="2.5703125" style="375" customWidth="1"/>
    <col min="13831" max="14080" width="11.42578125" style="375"/>
    <col min="14081" max="14081" width="66.42578125" style="375" customWidth="1"/>
    <col min="14082" max="14084" width="30" style="375" customWidth="1"/>
    <col min="14085" max="14085" width="27" style="375" customWidth="1"/>
    <col min="14086" max="14086" width="2.5703125" style="375" customWidth="1"/>
    <col min="14087" max="14336" width="11.42578125" style="375"/>
    <col min="14337" max="14337" width="66.42578125" style="375" customWidth="1"/>
    <col min="14338" max="14340" width="30" style="375" customWidth="1"/>
    <col min="14341" max="14341" width="27" style="375" customWidth="1"/>
    <col min="14342" max="14342" width="2.5703125" style="375" customWidth="1"/>
    <col min="14343" max="14592" width="11.42578125" style="375"/>
    <col min="14593" max="14593" width="66.42578125" style="375" customWidth="1"/>
    <col min="14594" max="14596" width="30" style="375" customWidth="1"/>
    <col min="14597" max="14597" width="27" style="375" customWidth="1"/>
    <col min="14598" max="14598" width="2.5703125" style="375" customWidth="1"/>
    <col min="14599" max="14848" width="11.42578125" style="375"/>
    <col min="14849" max="14849" width="66.42578125" style="375" customWidth="1"/>
    <col min="14850" max="14852" width="30" style="375" customWidth="1"/>
    <col min="14853" max="14853" width="27" style="375" customWidth="1"/>
    <col min="14854" max="14854" width="2.5703125" style="375" customWidth="1"/>
    <col min="14855" max="15104" width="11.42578125" style="375"/>
    <col min="15105" max="15105" width="66.42578125" style="375" customWidth="1"/>
    <col min="15106" max="15108" width="30" style="375" customWidth="1"/>
    <col min="15109" max="15109" width="27" style="375" customWidth="1"/>
    <col min="15110" max="15110" width="2.5703125" style="375" customWidth="1"/>
    <col min="15111" max="15360" width="11.42578125" style="375"/>
    <col min="15361" max="15361" width="66.42578125" style="375" customWidth="1"/>
    <col min="15362" max="15364" width="30" style="375" customWidth="1"/>
    <col min="15365" max="15365" width="27" style="375" customWidth="1"/>
    <col min="15366" max="15366" width="2.5703125" style="375" customWidth="1"/>
    <col min="15367" max="15616" width="11.42578125" style="375"/>
    <col min="15617" max="15617" width="66.42578125" style="375" customWidth="1"/>
    <col min="15618" max="15620" width="30" style="375" customWidth="1"/>
    <col min="15621" max="15621" width="27" style="375" customWidth="1"/>
    <col min="15622" max="15622" width="2.5703125" style="375" customWidth="1"/>
    <col min="15623" max="15872" width="11.42578125" style="375"/>
    <col min="15873" max="15873" width="66.42578125" style="375" customWidth="1"/>
    <col min="15874" max="15876" width="30" style="375" customWidth="1"/>
    <col min="15877" max="15877" width="27" style="375" customWidth="1"/>
    <col min="15878" max="15878" width="2.5703125" style="375" customWidth="1"/>
    <col min="15879" max="16128" width="11.42578125" style="375"/>
    <col min="16129" max="16129" width="66.42578125" style="375" customWidth="1"/>
    <col min="16130" max="16132" width="30" style="375" customWidth="1"/>
    <col min="16133" max="16133" width="27" style="375" customWidth="1"/>
    <col min="16134" max="16134" width="2.5703125" style="375" customWidth="1"/>
    <col min="16135" max="16384" width="11.42578125" style="375"/>
  </cols>
  <sheetData>
    <row r="1" spans="1:11" s="1" customFormat="1" ht="3.75" customHeight="1">
      <c r="A1" s="133"/>
      <c r="B1" s="134"/>
      <c r="C1" s="134"/>
      <c r="D1" s="134"/>
      <c r="E1" s="134"/>
      <c r="F1" s="152"/>
    </row>
    <row r="2" spans="1:11" s="1" customFormat="1" ht="49.5" customHeight="1">
      <c r="A2" s="863" t="s">
        <v>548</v>
      </c>
      <c r="B2" s="863"/>
      <c r="C2" s="863"/>
      <c r="D2" s="863"/>
      <c r="E2" s="863"/>
      <c r="F2" s="152"/>
    </row>
    <row r="3" spans="1:11" s="1" customFormat="1" ht="29.25" customHeight="1">
      <c r="A3" s="863" t="s">
        <v>221</v>
      </c>
      <c r="B3" s="863"/>
      <c r="C3" s="863"/>
      <c r="D3" s="863"/>
      <c r="E3" s="863"/>
      <c r="F3" s="152"/>
    </row>
    <row r="4" spans="1:11" s="1" customFormat="1" ht="28.5" customHeight="1">
      <c r="A4" s="863" t="s">
        <v>923</v>
      </c>
      <c r="B4" s="863"/>
      <c r="C4" s="863"/>
      <c r="D4" s="863"/>
      <c r="E4" s="863"/>
      <c r="F4" s="152"/>
    </row>
    <row r="5" spans="1:11" s="33" customFormat="1" ht="39" customHeight="1">
      <c r="A5" s="864" t="s">
        <v>736</v>
      </c>
      <c r="B5" s="864"/>
      <c r="C5" s="864"/>
      <c r="D5" s="864"/>
      <c r="E5" s="864"/>
      <c r="F5" s="94"/>
    </row>
    <row r="6" spans="1:11" ht="7.5" customHeight="1">
      <c r="A6" s="107"/>
    </row>
    <row r="7" spans="1:11" ht="10.5" customHeight="1">
      <c r="A7" s="108"/>
      <c r="B7" s="135"/>
      <c r="C7" s="109"/>
      <c r="D7" s="110"/>
      <c r="E7" s="111"/>
      <c r="F7" s="153"/>
      <c r="G7" s="17"/>
      <c r="H7" s="17"/>
      <c r="I7" s="17"/>
      <c r="J7" s="17"/>
      <c r="K7" s="17"/>
    </row>
    <row r="8" spans="1:11" ht="51" customHeight="1" thickBot="1">
      <c r="A8" s="420" t="s">
        <v>257</v>
      </c>
      <c r="B8" s="354" t="s">
        <v>551</v>
      </c>
      <c r="C8" s="354" t="s">
        <v>550</v>
      </c>
      <c r="D8" s="421" t="s">
        <v>258</v>
      </c>
      <c r="E8" s="422" t="s">
        <v>11</v>
      </c>
      <c r="F8" s="150"/>
    </row>
    <row r="9" spans="1:11" s="140" customFormat="1" ht="31.5" customHeight="1" thickTop="1">
      <c r="A9" s="343" t="s">
        <v>222</v>
      </c>
      <c r="B9" s="343">
        <v>0</v>
      </c>
      <c r="C9" s="344">
        <v>0</v>
      </c>
      <c r="D9" s="343">
        <v>0</v>
      </c>
      <c r="E9" s="423">
        <v>0</v>
      </c>
      <c r="F9" s="247"/>
      <c r="G9" s="248"/>
      <c r="H9" s="248"/>
      <c r="I9" s="248"/>
      <c r="J9" s="248"/>
      <c r="K9" s="248"/>
    </row>
    <row r="10" spans="1:11" s="32" customFormat="1" ht="25.5" customHeight="1">
      <c r="A10" s="345" t="s">
        <v>223</v>
      </c>
      <c r="B10" s="345">
        <v>0</v>
      </c>
      <c r="C10" s="346">
        <v>50374.012289999999</v>
      </c>
      <c r="D10" s="345">
        <v>50374.012289999999</v>
      </c>
      <c r="E10" s="347">
        <v>1.2622851144292074E-2</v>
      </c>
      <c r="F10" s="356"/>
      <c r="G10" s="411"/>
      <c r="H10" s="411"/>
      <c r="I10" s="411"/>
      <c r="J10" s="411"/>
      <c r="K10" s="411"/>
    </row>
    <row r="11" spans="1:11" s="32" customFormat="1" ht="25.5" customHeight="1">
      <c r="A11" s="345" t="s">
        <v>224</v>
      </c>
      <c r="B11" s="345">
        <v>19673.305230000002</v>
      </c>
      <c r="C11" s="346">
        <v>63787.499600000003</v>
      </c>
      <c r="D11" s="345">
        <v>83460.804830000008</v>
      </c>
      <c r="E11" s="347">
        <v>2.0913825757751709E-2</v>
      </c>
      <c r="F11" s="356"/>
      <c r="G11" s="411"/>
      <c r="H11" s="411"/>
      <c r="I11" s="411"/>
      <c r="J11" s="411"/>
      <c r="K11" s="411"/>
    </row>
    <row r="12" spans="1:11" s="32" customFormat="1" ht="25.5" customHeight="1">
      <c r="A12" s="345" t="s">
        <v>225</v>
      </c>
      <c r="B12" s="345">
        <v>47718.153479999994</v>
      </c>
      <c r="C12" s="346">
        <v>239342.94603999998</v>
      </c>
      <c r="D12" s="345">
        <v>287061.09951999999</v>
      </c>
      <c r="E12" s="347">
        <v>7.193251765806033E-2</v>
      </c>
      <c r="F12" s="356"/>
      <c r="G12" s="411"/>
      <c r="H12" s="411"/>
      <c r="I12" s="411"/>
      <c r="J12" s="411"/>
      <c r="K12" s="411"/>
    </row>
    <row r="13" spans="1:11" s="32" customFormat="1" ht="25.5" customHeight="1">
      <c r="A13" s="345" t="s">
        <v>226</v>
      </c>
      <c r="B13" s="345">
        <v>107309.57562</v>
      </c>
      <c r="C13" s="346">
        <v>206852.12273</v>
      </c>
      <c r="D13" s="345">
        <v>314161.69835000002</v>
      </c>
      <c r="E13" s="347">
        <v>7.8723456267097355E-2</v>
      </c>
      <c r="F13" s="356"/>
      <c r="G13" s="411"/>
      <c r="H13" s="411"/>
      <c r="I13" s="411"/>
      <c r="J13" s="411"/>
      <c r="K13" s="411"/>
    </row>
    <row r="14" spans="1:11" s="32" customFormat="1" ht="25.5" customHeight="1">
      <c r="A14" s="345" t="s">
        <v>227</v>
      </c>
      <c r="B14" s="345">
        <v>198968.12408000001</v>
      </c>
      <c r="C14" s="346">
        <v>184584.06654</v>
      </c>
      <c r="D14" s="345">
        <v>383552.19062000001</v>
      </c>
      <c r="E14" s="347">
        <v>9.6111506472644312E-2</v>
      </c>
      <c r="F14" s="356"/>
      <c r="G14" s="411"/>
      <c r="H14" s="411"/>
      <c r="I14" s="411"/>
      <c r="J14" s="411"/>
      <c r="K14" s="411"/>
    </row>
    <row r="15" spans="1:11" s="32" customFormat="1" ht="25.5" customHeight="1">
      <c r="A15" s="345" t="s">
        <v>228</v>
      </c>
      <c r="B15" s="345">
        <v>476707.69527999999</v>
      </c>
      <c r="C15" s="346">
        <v>73384.803549999997</v>
      </c>
      <c r="D15" s="345">
        <v>550092.49882999994</v>
      </c>
      <c r="E15" s="347">
        <v>0.13784361047811924</v>
      </c>
      <c r="F15" s="356"/>
      <c r="G15" s="411"/>
      <c r="H15" s="411"/>
      <c r="I15" s="411"/>
      <c r="J15" s="411"/>
      <c r="K15" s="411"/>
    </row>
    <row r="16" spans="1:11" s="32" customFormat="1" ht="25.5" customHeight="1">
      <c r="A16" s="345" t="s">
        <v>229</v>
      </c>
      <c r="B16" s="345">
        <v>332878.57812000002</v>
      </c>
      <c r="C16" s="346">
        <v>33977.518670000005</v>
      </c>
      <c r="D16" s="345">
        <v>366856.09679000004</v>
      </c>
      <c r="E16" s="347">
        <v>9.1927755813793963E-2</v>
      </c>
      <c r="F16" s="356"/>
      <c r="G16" s="411"/>
      <c r="H16" s="411"/>
      <c r="I16" s="411"/>
      <c r="J16" s="411"/>
      <c r="K16" s="411"/>
    </row>
    <row r="17" spans="1:11" s="32" customFormat="1" ht="25.5" customHeight="1">
      <c r="A17" s="345" t="s">
        <v>230</v>
      </c>
      <c r="B17" s="345">
        <v>304315.66677999997</v>
      </c>
      <c r="C17" s="346">
        <v>31390.853449999999</v>
      </c>
      <c r="D17" s="345">
        <v>335706.52022999997</v>
      </c>
      <c r="E17" s="347">
        <v>8.4122213823987727E-2</v>
      </c>
      <c r="F17" s="356"/>
      <c r="G17" s="411"/>
      <c r="H17" s="411"/>
      <c r="I17" s="411"/>
      <c r="J17" s="411"/>
      <c r="K17" s="411"/>
    </row>
    <row r="18" spans="1:11" s="32" customFormat="1" ht="25.5" customHeight="1">
      <c r="A18" s="345" t="s">
        <v>231</v>
      </c>
      <c r="B18" s="345">
        <v>349722.86804999999</v>
      </c>
      <c r="C18" s="346">
        <v>46235.274749999997</v>
      </c>
      <c r="D18" s="345">
        <v>395958.14279999997</v>
      </c>
      <c r="E18" s="347">
        <v>9.9220222267801098E-2</v>
      </c>
      <c r="F18" s="356"/>
      <c r="G18" s="411"/>
      <c r="H18" s="411"/>
      <c r="I18" s="411"/>
      <c r="J18" s="411"/>
      <c r="K18" s="411"/>
    </row>
    <row r="19" spans="1:11" s="32" customFormat="1" ht="25.5" customHeight="1">
      <c r="A19" s="345" t="s">
        <v>232</v>
      </c>
      <c r="B19" s="345">
        <v>660658.84396000009</v>
      </c>
      <c r="C19" s="346">
        <v>41076.333039999998</v>
      </c>
      <c r="D19" s="345">
        <v>701735.17700000014</v>
      </c>
      <c r="E19" s="347">
        <v>0.175842627563397</v>
      </c>
      <c r="F19" s="356"/>
      <c r="G19" s="411"/>
      <c r="H19" s="411"/>
      <c r="I19" s="411"/>
      <c r="J19" s="411"/>
      <c r="K19" s="411"/>
    </row>
    <row r="20" spans="1:11" s="32" customFormat="1" ht="25.5" customHeight="1">
      <c r="A20" s="345" t="s">
        <v>233</v>
      </c>
      <c r="B20" s="345">
        <v>475167.95916000003</v>
      </c>
      <c r="C20" s="346">
        <v>20830.45696</v>
      </c>
      <c r="D20" s="345">
        <v>495998.41612000001</v>
      </c>
      <c r="E20" s="347">
        <v>0.12428857440308134</v>
      </c>
      <c r="F20" s="356"/>
      <c r="G20" s="411"/>
      <c r="H20" s="411"/>
      <c r="I20" s="411"/>
      <c r="J20" s="411"/>
      <c r="K20" s="411"/>
    </row>
    <row r="21" spans="1:11" s="32" customFormat="1" ht="25.5" customHeight="1">
      <c r="A21" s="345" t="s">
        <v>234</v>
      </c>
      <c r="B21" s="345">
        <v>19301.77606</v>
      </c>
      <c r="C21" s="346">
        <v>1453.1213500000001</v>
      </c>
      <c r="D21" s="345">
        <v>20754.897410000001</v>
      </c>
      <c r="E21" s="347">
        <v>5.2008162266933677E-3</v>
      </c>
      <c r="F21" s="356"/>
      <c r="G21" s="411"/>
      <c r="H21" s="411"/>
      <c r="I21" s="411"/>
      <c r="J21" s="411"/>
      <c r="K21" s="411"/>
    </row>
    <row r="22" spans="1:11" s="32" customFormat="1" ht="25.5" customHeight="1">
      <c r="A22" s="345" t="s">
        <v>235</v>
      </c>
      <c r="B22" s="345">
        <v>4677.9486299999999</v>
      </c>
      <c r="C22" s="346">
        <v>310.51468</v>
      </c>
      <c r="D22" s="345">
        <v>4988.4633100000001</v>
      </c>
      <c r="E22" s="347">
        <v>1.2500221232802763E-3</v>
      </c>
      <c r="F22" s="356"/>
      <c r="G22" s="411"/>
      <c r="H22" s="411"/>
      <c r="I22" s="411"/>
      <c r="J22" s="411"/>
      <c r="K22" s="411"/>
    </row>
    <row r="23" spans="1:11" s="314" customFormat="1" ht="27" customHeight="1" thickBot="1">
      <c r="A23" s="424" t="s">
        <v>165</v>
      </c>
      <c r="B23" s="425">
        <v>2997100.4944500001</v>
      </c>
      <c r="C23" s="425">
        <v>993599.5236500001</v>
      </c>
      <c r="D23" s="425">
        <v>3990700.0181000009</v>
      </c>
      <c r="E23" s="426">
        <v>1</v>
      </c>
      <c r="F23" s="312">
        <v>1</v>
      </c>
      <c r="G23" s="313"/>
      <c r="H23" s="313"/>
      <c r="I23" s="313"/>
      <c r="J23" s="313"/>
      <c r="K23" s="313"/>
    </row>
    <row r="24" spans="1:11" s="317" customFormat="1" ht="33" customHeight="1" thickTop="1">
      <c r="A24" s="427" t="s">
        <v>202</v>
      </c>
      <c r="B24" s="428">
        <v>0.75102124460784192</v>
      </c>
      <c r="C24" s="428">
        <v>0.24897875539215786</v>
      </c>
      <c r="D24" s="428">
        <v>1</v>
      </c>
      <c r="E24" s="428"/>
      <c r="F24" s="315"/>
      <c r="G24" s="316"/>
      <c r="H24" s="316"/>
      <c r="I24" s="316"/>
      <c r="J24" s="316"/>
      <c r="K24" s="316"/>
    </row>
    <row r="25" spans="1:11" s="140" customFormat="1" ht="41.25" customHeight="1" thickBot="1">
      <c r="A25" s="429" t="s">
        <v>236</v>
      </c>
      <c r="B25" s="354" t="s">
        <v>551</v>
      </c>
      <c r="C25" s="354" t="s">
        <v>550</v>
      </c>
      <c r="D25" s="421" t="s">
        <v>259</v>
      </c>
      <c r="E25" s="422" t="s">
        <v>11</v>
      </c>
      <c r="F25" s="247">
        <v>1</v>
      </c>
      <c r="G25" s="248"/>
      <c r="H25" s="248"/>
      <c r="I25" s="248"/>
      <c r="J25" s="248"/>
      <c r="K25" s="248"/>
    </row>
    <row r="26" spans="1:11" s="140" customFormat="1" ht="28.5" customHeight="1" thickTop="1">
      <c r="A26" s="343" t="s">
        <v>222</v>
      </c>
      <c r="B26" s="343">
        <v>0</v>
      </c>
      <c r="C26" s="344">
        <v>0</v>
      </c>
      <c r="D26" s="343">
        <v>0</v>
      </c>
      <c r="E26" s="423">
        <v>0</v>
      </c>
      <c r="F26" s="247"/>
      <c r="G26" s="248"/>
      <c r="H26" s="248"/>
      <c r="I26" s="248"/>
      <c r="J26" s="248"/>
      <c r="K26" s="248"/>
    </row>
    <row r="27" spans="1:11" s="140" customFormat="1" ht="25.5" customHeight="1">
      <c r="A27" s="343" t="s">
        <v>223</v>
      </c>
      <c r="B27" s="343">
        <v>0</v>
      </c>
      <c r="C27" s="344">
        <v>6</v>
      </c>
      <c r="D27" s="343">
        <v>6</v>
      </c>
      <c r="E27" s="423">
        <v>9.953384980342065E-5</v>
      </c>
      <c r="F27" s="247"/>
      <c r="G27" s="248"/>
      <c r="H27" s="248"/>
      <c r="I27" s="248"/>
      <c r="J27" s="248"/>
      <c r="K27" s="248"/>
    </row>
    <row r="28" spans="1:11" s="140" customFormat="1" ht="25.5" customHeight="1">
      <c r="A28" s="343" t="s">
        <v>224</v>
      </c>
      <c r="B28" s="343">
        <v>4</v>
      </c>
      <c r="C28" s="344">
        <v>14</v>
      </c>
      <c r="D28" s="343">
        <v>18</v>
      </c>
      <c r="E28" s="423">
        <v>2.9860154941026192E-4</v>
      </c>
      <c r="F28" s="247"/>
      <c r="G28" s="248"/>
      <c r="H28" s="248"/>
      <c r="I28" s="248"/>
      <c r="J28" s="248"/>
      <c r="K28" s="248"/>
    </row>
    <row r="29" spans="1:11" s="140" customFormat="1" ht="25.5" customHeight="1">
      <c r="A29" s="343" t="s">
        <v>225</v>
      </c>
      <c r="B29" s="343">
        <v>25</v>
      </c>
      <c r="C29" s="344">
        <v>121</v>
      </c>
      <c r="D29" s="343">
        <v>146</v>
      </c>
      <c r="E29" s="423">
        <v>2.421990345216569E-3</v>
      </c>
      <c r="F29" s="247"/>
      <c r="G29" s="248"/>
      <c r="H29" s="248"/>
      <c r="I29" s="248"/>
      <c r="J29" s="248"/>
      <c r="K29" s="248"/>
    </row>
    <row r="30" spans="1:11" s="140" customFormat="1" ht="25.5" customHeight="1">
      <c r="A30" s="343" t="s">
        <v>226</v>
      </c>
      <c r="B30" s="343">
        <v>119</v>
      </c>
      <c r="C30" s="344">
        <v>217</v>
      </c>
      <c r="D30" s="343">
        <v>336</v>
      </c>
      <c r="E30" s="423">
        <v>5.5738955889915566E-3</v>
      </c>
      <c r="F30" s="247"/>
      <c r="G30" s="248"/>
      <c r="H30" s="248"/>
      <c r="I30" s="248"/>
      <c r="J30" s="248"/>
      <c r="K30" s="248"/>
    </row>
    <row r="31" spans="1:11" s="140" customFormat="1" ht="25.5" customHeight="1">
      <c r="A31" s="343" t="s">
        <v>227</v>
      </c>
      <c r="B31" s="343">
        <v>422</v>
      </c>
      <c r="C31" s="344">
        <v>372</v>
      </c>
      <c r="D31" s="343">
        <v>794</v>
      </c>
      <c r="E31" s="423">
        <v>1.3171646123985999E-2</v>
      </c>
      <c r="F31" s="247"/>
      <c r="G31" s="248"/>
      <c r="H31" s="248"/>
      <c r="I31" s="248"/>
      <c r="J31" s="248"/>
      <c r="K31" s="248"/>
    </row>
    <row r="32" spans="1:11" s="140" customFormat="1" ht="25.5" customHeight="1">
      <c r="A32" s="343" t="s">
        <v>228</v>
      </c>
      <c r="B32" s="343">
        <v>1910</v>
      </c>
      <c r="C32" s="344">
        <v>268</v>
      </c>
      <c r="D32" s="343">
        <v>2178</v>
      </c>
      <c r="E32" s="423">
        <v>3.6130787478641693E-2</v>
      </c>
      <c r="F32" s="247"/>
      <c r="G32" s="248"/>
      <c r="H32" s="248"/>
      <c r="I32" s="248"/>
      <c r="J32" s="248"/>
      <c r="K32" s="248"/>
    </row>
    <row r="33" spans="1:11" s="140" customFormat="1" ht="25.5" customHeight="1">
      <c r="A33" s="343" t="s">
        <v>229</v>
      </c>
      <c r="B33" s="343">
        <v>2010</v>
      </c>
      <c r="C33" s="344">
        <v>198</v>
      </c>
      <c r="D33" s="343">
        <v>2208</v>
      </c>
      <c r="E33" s="423">
        <v>3.6628456727658798E-2</v>
      </c>
      <c r="F33" s="247"/>
      <c r="G33" s="248"/>
      <c r="H33" s="248"/>
      <c r="I33" s="248"/>
      <c r="J33" s="248"/>
      <c r="K33" s="248"/>
    </row>
    <row r="34" spans="1:11" s="140" customFormat="1" ht="25.5" customHeight="1">
      <c r="A34" s="343" t="s">
        <v>230</v>
      </c>
      <c r="B34" s="343">
        <v>2560</v>
      </c>
      <c r="C34" s="344">
        <v>266</v>
      </c>
      <c r="D34" s="343">
        <v>2826</v>
      </c>
      <c r="E34" s="423">
        <v>4.6880443257411128E-2</v>
      </c>
      <c r="F34" s="247"/>
      <c r="G34" s="248"/>
      <c r="H34" s="248"/>
      <c r="I34" s="248"/>
      <c r="J34" s="248"/>
      <c r="K34" s="248"/>
    </row>
    <row r="35" spans="1:11" s="140" customFormat="1" ht="25.5" customHeight="1">
      <c r="A35" s="343" t="s">
        <v>231</v>
      </c>
      <c r="B35" s="343">
        <v>4209</v>
      </c>
      <c r="C35" s="344">
        <v>545</v>
      </c>
      <c r="D35" s="343">
        <v>4754</v>
      </c>
      <c r="E35" s="423">
        <v>7.8863986994243629E-2</v>
      </c>
      <c r="F35" s="247"/>
      <c r="G35" s="248"/>
      <c r="H35" s="248"/>
      <c r="I35" s="248"/>
      <c r="J35" s="248"/>
      <c r="K35" s="248"/>
    </row>
    <row r="36" spans="1:11" s="140" customFormat="1" ht="25.5" customHeight="1">
      <c r="A36" s="343" t="s">
        <v>232</v>
      </c>
      <c r="B36" s="343">
        <v>13925</v>
      </c>
      <c r="C36" s="344">
        <v>802</v>
      </c>
      <c r="D36" s="343">
        <v>14727</v>
      </c>
      <c r="E36" s="423">
        <v>0.24430583434249598</v>
      </c>
      <c r="F36" s="247"/>
      <c r="G36" s="248"/>
      <c r="H36" s="248"/>
      <c r="I36" s="248"/>
      <c r="J36" s="248"/>
      <c r="K36" s="248"/>
    </row>
    <row r="37" spans="1:11" s="140" customFormat="1" ht="25.5" customHeight="1">
      <c r="A37" s="343" t="s">
        <v>233</v>
      </c>
      <c r="B37" s="343">
        <v>24692</v>
      </c>
      <c r="C37" s="344">
        <v>1097</v>
      </c>
      <c r="D37" s="343">
        <v>25789</v>
      </c>
      <c r="E37" s="423">
        <v>0.42781307543006919</v>
      </c>
      <c r="F37" s="247"/>
      <c r="G37" s="248"/>
      <c r="H37" s="248"/>
      <c r="I37" s="248"/>
      <c r="J37" s="248"/>
      <c r="K37" s="248"/>
    </row>
    <row r="38" spans="1:11" s="140" customFormat="1" ht="25.5" customHeight="1">
      <c r="A38" s="343" t="s">
        <v>234</v>
      </c>
      <c r="B38" s="343">
        <v>3725</v>
      </c>
      <c r="C38" s="344">
        <v>251</v>
      </c>
      <c r="D38" s="343">
        <v>3976</v>
      </c>
      <c r="E38" s="423">
        <v>6.5957764469733421E-2</v>
      </c>
      <c r="F38" s="247"/>
      <c r="G38" s="248"/>
      <c r="H38" s="248"/>
      <c r="I38" s="248"/>
      <c r="J38" s="248"/>
      <c r="K38" s="248"/>
    </row>
    <row r="39" spans="1:11" s="140" customFormat="1" ht="25.5" customHeight="1">
      <c r="A39" s="343" t="s">
        <v>235</v>
      </c>
      <c r="B39" s="343">
        <v>2363</v>
      </c>
      <c r="C39" s="344">
        <v>160</v>
      </c>
      <c r="D39" s="343">
        <v>2523</v>
      </c>
      <c r="E39" s="423">
        <v>4.1853983842338384E-2</v>
      </c>
      <c r="F39" s="247"/>
      <c r="G39" s="248"/>
      <c r="H39" s="248"/>
      <c r="I39" s="248"/>
      <c r="J39" s="248"/>
      <c r="K39" s="248"/>
    </row>
    <row r="40" spans="1:11" s="140" customFormat="1" ht="24" customHeight="1">
      <c r="A40" s="348" t="s">
        <v>250</v>
      </c>
      <c r="B40" s="430">
        <v>55964</v>
      </c>
      <c r="C40" s="430">
        <v>4317</v>
      </c>
      <c r="D40" s="430">
        <v>60281</v>
      </c>
      <c r="E40" s="431">
        <v>1</v>
      </c>
      <c r="F40" s="247">
        <v>1</v>
      </c>
      <c r="G40" s="248"/>
      <c r="H40" s="248"/>
      <c r="I40" s="248"/>
      <c r="J40" s="248"/>
      <c r="K40" s="248"/>
    </row>
    <row r="41" spans="1:11" ht="25.5" customHeight="1">
      <c r="A41" s="432" t="s">
        <v>202</v>
      </c>
      <c r="B41" s="351">
        <v>0.9283853950664388</v>
      </c>
      <c r="C41" s="351">
        <v>7.1614604933561157E-2</v>
      </c>
      <c r="D41" s="351">
        <v>1</v>
      </c>
      <c r="E41" s="351"/>
      <c r="F41" s="150"/>
      <c r="G41" s="17"/>
      <c r="H41" s="17"/>
      <c r="I41" s="17"/>
      <c r="J41" s="17"/>
      <c r="K41" s="17"/>
    </row>
    <row r="42" spans="1:11" ht="14.25" customHeight="1" thickBot="1">
      <c r="A42" s="143"/>
      <c r="B42" s="144"/>
      <c r="C42" s="145"/>
      <c r="D42" s="146"/>
      <c r="E42" s="147"/>
      <c r="F42" s="150"/>
      <c r="G42" s="17"/>
      <c r="H42" s="17"/>
      <c r="I42" s="17"/>
      <c r="J42" s="17"/>
      <c r="K42" s="17"/>
    </row>
    <row r="43" spans="1:11" ht="15" customHeight="1" thickTop="1">
      <c r="A43" s="34" t="s">
        <v>737</v>
      </c>
      <c r="B43" s="123"/>
      <c r="C43" s="148"/>
      <c r="D43" s="149"/>
      <c r="E43" s="149"/>
      <c r="F43" s="150"/>
      <c r="G43" s="149"/>
      <c r="H43" s="17"/>
      <c r="I43" s="17"/>
      <c r="J43" s="17"/>
      <c r="K43" s="17"/>
    </row>
    <row r="44" spans="1:11" ht="9" customHeight="1">
      <c r="C44" s="18"/>
      <c r="D44" s="17"/>
      <c r="E44" s="149"/>
      <c r="F44" s="150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49"/>
      <c r="F45" s="150"/>
      <c r="G45" s="17"/>
      <c r="H45" s="17"/>
      <c r="I45" s="17"/>
      <c r="J45" s="17"/>
      <c r="K45" s="17"/>
    </row>
    <row r="46" spans="1:11" ht="9" customHeight="1">
      <c r="A46" s="129"/>
      <c r="C46" s="18"/>
      <c r="D46" s="17"/>
      <c r="E46" s="149"/>
      <c r="F46" s="150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49"/>
      <c r="F47" s="150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49"/>
      <c r="F48" s="150"/>
      <c r="G48" s="17"/>
      <c r="H48" s="17"/>
      <c r="I48" s="17"/>
      <c r="J48" s="17"/>
      <c r="K48" s="17"/>
    </row>
    <row r="49" spans="1:11" ht="9" customHeight="1">
      <c r="A49" s="16"/>
      <c r="B49" s="151"/>
      <c r="C49" s="18"/>
      <c r="D49" s="17"/>
      <c r="E49" s="149"/>
      <c r="F49" s="150"/>
      <c r="G49" s="17"/>
      <c r="H49" s="17"/>
      <c r="I49" s="17"/>
      <c r="J49" s="17"/>
      <c r="K49" s="17"/>
    </row>
    <row r="50" spans="1:11" ht="9" customHeight="1">
      <c r="A50" s="16"/>
      <c r="B50" s="151"/>
      <c r="C50" s="18"/>
      <c r="D50" s="17"/>
      <c r="E50" s="149"/>
      <c r="F50" s="150"/>
      <c r="G50" s="17"/>
      <c r="H50" s="17"/>
      <c r="I50" s="17"/>
      <c r="J50" s="17"/>
      <c r="K50" s="17"/>
    </row>
    <row r="51" spans="1:11" ht="9" customHeight="1">
      <c r="A51" s="16"/>
      <c r="B51" s="151"/>
      <c r="C51" s="18"/>
      <c r="D51" s="17"/>
      <c r="E51" s="149"/>
      <c r="F51" s="150"/>
      <c r="G51" s="17"/>
      <c r="H51" s="17"/>
      <c r="I51" s="17"/>
      <c r="J51" s="17"/>
      <c r="K51" s="17"/>
    </row>
    <row r="52" spans="1:11" ht="9" customHeight="1">
      <c r="A52" s="126"/>
      <c r="B52" s="151"/>
      <c r="C52" s="18"/>
      <c r="D52" s="17"/>
      <c r="E52" s="149"/>
      <c r="F52" s="150"/>
      <c r="G52" s="17"/>
      <c r="H52" s="17"/>
      <c r="I52" s="17"/>
      <c r="J52" s="17"/>
      <c r="K52" s="17"/>
    </row>
    <row r="53" spans="1:11" ht="9" customHeight="1">
      <c r="A53" s="16"/>
      <c r="B53" s="151"/>
      <c r="C53" s="18"/>
      <c r="D53" s="17"/>
      <c r="E53" s="149"/>
      <c r="F53" s="150"/>
      <c r="G53" s="17"/>
      <c r="H53" s="17"/>
      <c r="I53" s="17"/>
      <c r="J53" s="17"/>
      <c r="K53" s="17"/>
    </row>
    <row r="54" spans="1:11" ht="9" customHeight="1">
      <c r="A54" s="16"/>
      <c r="B54" s="151"/>
      <c r="C54" s="18"/>
      <c r="D54" s="17"/>
      <c r="E54" s="149"/>
      <c r="F54" s="150"/>
      <c r="G54" s="17"/>
      <c r="H54" s="17"/>
      <c r="I54" s="17"/>
      <c r="J54" s="17"/>
      <c r="K54" s="17"/>
    </row>
    <row r="55" spans="1:11" ht="9" customHeight="1">
      <c r="A55" s="16"/>
      <c r="B55" s="151"/>
      <c r="C55" s="18"/>
      <c r="D55" s="17"/>
      <c r="E55" s="149"/>
      <c r="F55" s="150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150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150"/>
      <c r="G57" s="17"/>
      <c r="H57" s="17"/>
      <c r="I57" s="17"/>
      <c r="J57" s="17"/>
      <c r="K57" s="17"/>
    </row>
    <row r="58" spans="1:11" ht="9" customHeight="1">
      <c r="A58" s="126"/>
      <c r="C58" s="18"/>
      <c r="D58" s="17"/>
      <c r="E58" s="149"/>
      <c r="F58" s="150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9"/>
      <c r="F59" s="150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9"/>
      <c r="F60" s="150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9"/>
      <c r="F61" s="150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9"/>
      <c r="F62" s="150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9"/>
      <c r="F63" s="150"/>
      <c r="G63" s="17"/>
      <c r="H63" s="17"/>
      <c r="I63" s="17"/>
      <c r="J63" s="17"/>
      <c r="K63" s="17"/>
    </row>
    <row r="64" spans="1:11" ht="9" customHeight="1">
      <c r="A64" s="126"/>
      <c r="C64" s="18"/>
      <c r="D64" s="17"/>
      <c r="E64" s="149"/>
      <c r="F64" s="150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50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50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9"/>
      <c r="F67" s="150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150"/>
      <c r="G68" s="17"/>
      <c r="H68" s="17"/>
      <c r="I68" s="17"/>
      <c r="J68" s="17"/>
      <c r="K68" s="17"/>
    </row>
    <row r="69" spans="1:11" ht="9" customHeight="1">
      <c r="A69" s="126"/>
      <c r="C69" s="18"/>
      <c r="D69" s="17"/>
      <c r="E69" s="149"/>
      <c r="F69" s="150"/>
      <c r="G69" s="17"/>
      <c r="H69" s="17"/>
      <c r="I69" s="17"/>
      <c r="J69" s="17"/>
      <c r="K69" s="17"/>
    </row>
    <row r="70" spans="1:11" ht="9" customHeight="1">
      <c r="A70" s="127"/>
      <c r="C70" s="18"/>
      <c r="D70" s="17"/>
      <c r="E70" s="149"/>
      <c r="F70" s="150"/>
      <c r="G70" s="17"/>
      <c r="H70" s="17"/>
      <c r="I70" s="17"/>
      <c r="J70" s="17"/>
      <c r="K70" s="17"/>
    </row>
    <row r="71" spans="1:11" ht="9" customHeight="1">
      <c r="A71" s="127"/>
      <c r="C71" s="18"/>
      <c r="D71" s="17"/>
      <c r="E71" s="149"/>
      <c r="F71" s="150"/>
      <c r="G71" s="17"/>
      <c r="H71" s="17"/>
      <c r="I71" s="17"/>
      <c r="J71" s="17"/>
      <c r="K71" s="17"/>
    </row>
    <row r="72" spans="1:11" ht="9" customHeight="1">
      <c r="A72" s="127"/>
      <c r="C72" s="18"/>
      <c r="D72" s="17"/>
      <c r="E72" s="149"/>
      <c r="F72" s="150"/>
      <c r="G72" s="17"/>
      <c r="H72" s="17"/>
      <c r="I72" s="17"/>
      <c r="J72" s="17"/>
      <c r="K72" s="17"/>
    </row>
    <row r="73" spans="1:11" ht="9" customHeight="1">
      <c r="A73" s="127"/>
      <c r="C73" s="18"/>
      <c r="D73" s="17"/>
      <c r="E73" s="149"/>
      <c r="F73" s="150"/>
      <c r="G73" s="17"/>
      <c r="H73" s="17"/>
      <c r="I73" s="17"/>
      <c r="J73" s="17"/>
      <c r="K73" s="17"/>
    </row>
    <row r="74" spans="1:11" ht="9" customHeight="1">
      <c r="A74" s="128"/>
      <c r="C74" s="18"/>
      <c r="D74" s="17"/>
      <c r="E74" s="149"/>
      <c r="F74" s="150"/>
      <c r="G74" s="17"/>
      <c r="H74" s="17"/>
      <c r="I74" s="17"/>
      <c r="J74" s="17"/>
      <c r="K74" s="17"/>
    </row>
    <row r="75" spans="1:11" ht="9" customHeight="1">
      <c r="A75" s="128"/>
      <c r="C75" s="18"/>
      <c r="D75" s="17"/>
      <c r="E75" s="149"/>
      <c r="F75" s="150"/>
      <c r="G75" s="17"/>
      <c r="H75" s="17"/>
      <c r="I75" s="17"/>
      <c r="J75" s="17"/>
      <c r="K75" s="17"/>
    </row>
    <row r="76" spans="1:11" ht="9" customHeight="1">
      <c r="A76" s="129"/>
      <c r="C76" s="18"/>
      <c r="D76" s="17"/>
      <c r="E76" s="149"/>
      <c r="F76" s="150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50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9"/>
      <c r="F78" s="150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9"/>
      <c r="F79" s="150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9"/>
      <c r="F80" s="150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150"/>
      <c r="G81" s="17"/>
      <c r="H81" s="17"/>
      <c r="I81" s="17"/>
      <c r="J81" s="17"/>
      <c r="K81" s="17"/>
    </row>
    <row r="82" spans="1:11" ht="9" customHeight="1">
      <c r="A82" s="129"/>
      <c r="C82" s="18"/>
      <c r="D82" s="17"/>
      <c r="E82" s="149"/>
      <c r="F82" s="150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9"/>
      <c r="F83" s="150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9"/>
      <c r="F84" s="150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9"/>
      <c r="F85" s="150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150"/>
      <c r="G86" s="17"/>
      <c r="H86" s="17"/>
      <c r="I86" s="17"/>
      <c r="J86" s="17"/>
      <c r="K86" s="17"/>
    </row>
    <row r="87" spans="1:11" ht="9" customHeight="1">
      <c r="A87" s="127"/>
      <c r="C87" s="18"/>
      <c r="D87" s="17"/>
      <c r="E87" s="149"/>
      <c r="F87" s="150"/>
      <c r="G87" s="17"/>
      <c r="H87" s="17"/>
      <c r="I87" s="17"/>
      <c r="J87" s="17"/>
      <c r="K87" s="17"/>
    </row>
    <row r="88" spans="1:11" ht="9" customHeight="1">
      <c r="A88" s="129"/>
      <c r="C88" s="18"/>
      <c r="D88" s="17"/>
      <c r="E88" s="149"/>
      <c r="F88" s="150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150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9"/>
      <c r="F90" s="150"/>
      <c r="G90" s="17"/>
      <c r="H90" s="17"/>
      <c r="I90" s="17"/>
      <c r="J90" s="17"/>
      <c r="K90" s="17"/>
    </row>
    <row r="91" spans="1:11" ht="9" customHeight="1">
      <c r="A91" s="16"/>
      <c r="C91" s="37"/>
      <c r="E91" s="123"/>
      <c r="F91" s="150"/>
    </row>
    <row r="92" spans="1:11" ht="9" customHeight="1">
      <c r="A92" s="16"/>
      <c r="C92" s="37"/>
      <c r="E92" s="123"/>
      <c r="F92" s="150"/>
    </row>
    <row r="93" spans="1:11" ht="9" customHeight="1">
      <c r="A93" s="16"/>
      <c r="C93" s="37"/>
      <c r="E93" s="123"/>
      <c r="F93" s="150"/>
    </row>
    <row r="94" spans="1:11" ht="9" customHeight="1">
      <c r="A94" s="16"/>
      <c r="C94" s="37"/>
      <c r="E94" s="123"/>
      <c r="F94" s="150"/>
    </row>
    <row r="95" spans="1:11" ht="9" customHeight="1">
      <c r="A95" s="16"/>
      <c r="C95" s="37"/>
      <c r="E95" s="123"/>
      <c r="F95" s="150"/>
    </row>
    <row r="96" spans="1:11" ht="9" customHeight="1">
      <c r="A96" s="16"/>
      <c r="C96" s="37"/>
      <c r="E96" s="123"/>
      <c r="F96" s="150"/>
    </row>
    <row r="97" spans="1:6" ht="9" customHeight="1">
      <c r="A97" s="127"/>
      <c r="C97" s="37"/>
      <c r="E97" s="123"/>
      <c r="F97" s="150"/>
    </row>
    <row r="98" spans="1:6" ht="9" customHeight="1">
      <c r="A98" s="129"/>
      <c r="C98" s="37"/>
      <c r="E98" s="123"/>
      <c r="F98" s="150"/>
    </row>
    <row r="99" spans="1:6" ht="9" customHeight="1">
      <c r="A99" s="16"/>
      <c r="C99" s="37"/>
      <c r="E99" s="123"/>
      <c r="F99" s="150"/>
    </row>
    <row r="100" spans="1:6" ht="9" customHeight="1">
      <c r="A100" s="16"/>
      <c r="C100" s="37"/>
      <c r="E100" s="123"/>
      <c r="F100" s="150"/>
    </row>
    <row r="101" spans="1:6" ht="9" customHeight="1">
      <c r="A101" s="16"/>
      <c r="C101" s="37"/>
      <c r="E101" s="123"/>
      <c r="F101" s="150"/>
    </row>
    <row r="102" spans="1:6" ht="9" customHeight="1">
      <c r="A102" s="16"/>
      <c r="C102" s="37"/>
      <c r="E102" s="123"/>
      <c r="F102" s="150"/>
    </row>
    <row r="103" spans="1:6" ht="9" customHeight="1">
      <c r="A103" s="16"/>
      <c r="C103" s="37"/>
      <c r="E103" s="123"/>
      <c r="F103" s="150"/>
    </row>
    <row r="104" spans="1:6" ht="9" customHeight="1">
      <c r="A104" s="16"/>
      <c r="C104" s="37"/>
      <c r="E104" s="123"/>
      <c r="F104" s="150"/>
    </row>
    <row r="105" spans="1:6" ht="9" customHeight="1">
      <c r="A105" s="16"/>
      <c r="C105" s="37"/>
      <c r="E105" s="123"/>
      <c r="F105" s="150"/>
    </row>
    <row r="106" spans="1:6" ht="9" customHeight="1">
      <c r="A106" s="16"/>
      <c r="C106" s="37"/>
      <c r="E106" s="123"/>
      <c r="F106" s="150"/>
    </row>
    <row r="107" spans="1:6" ht="9" customHeight="1">
      <c r="A107" s="16"/>
      <c r="C107" s="37"/>
      <c r="E107" s="123"/>
      <c r="F107" s="150"/>
    </row>
    <row r="108" spans="1:6" ht="9" customHeight="1">
      <c r="A108" s="129"/>
      <c r="C108" s="37"/>
      <c r="E108" s="123"/>
      <c r="F108" s="150"/>
    </row>
    <row r="109" spans="1:6" ht="9" customHeight="1">
      <c r="A109" s="16"/>
      <c r="C109" s="37"/>
      <c r="E109" s="123"/>
      <c r="F109" s="150"/>
    </row>
    <row r="110" spans="1:6" ht="9" customHeight="1">
      <c r="A110" s="16"/>
      <c r="C110" s="37"/>
      <c r="E110" s="123"/>
      <c r="F110" s="150"/>
    </row>
    <row r="111" spans="1:6" ht="9" customHeight="1">
      <c r="A111" s="16"/>
      <c r="C111" s="37"/>
      <c r="E111" s="123"/>
      <c r="F111" s="150"/>
    </row>
    <row r="112" spans="1:6">
      <c r="A112" s="130"/>
      <c r="C112" s="37"/>
      <c r="E112" s="123"/>
      <c r="F112" s="150"/>
    </row>
    <row r="113" spans="1:6">
      <c r="A113" s="130"/>
      <c r="C113" s="37"/>
      <c r="E113" s="123"/>
      <c r="F113" s="150"/>
    </row>
    <row r="114" spans="1:6">
      <c r="A114" s="130"/>
      <c r="C114" s="37"/>
      <c r="E114" s="123"/>
      <c r="F114" s="150"/>
    </row>
    <row r="115" spans="1:6">
      <c r="A115" s="130"/>
      <c r="C115" s="37"/>
      <c r="E115" s="123"/>
    </row>
    <row r="116" spans="1:6">
      <c r="A116" s="130"/>
      <c r="C116" s="37"/>
      <c r="E116" s="123"/>
    </row>
    <row r="117" spans="1:6">
      <c r="A117" s="130"/>
      <c r="C117" s="37"/>
      <c r="E117" s="123"/>
    </row>
    <row r="118" spans="1:6">
      <c r="A118" s="130"/>
      <c r="C118" s="37"/>
      <c r="E118" s="123"/>
    </row>
    <row r="119" spans="1:6" ht="15.75">
      <c r="A119" s="131"/>
      <c r="C119" s="37"/>
      <c r="E119" s="123"/>
    </row>
    <row r="120" spans="1:6" ht="15.75">
      <c r="A120" s="131"/>
      <c r="C120" s="37"/>
      <c r="E120" s="123"/>
    </row>
    <row r="121" spans="1:6" ht="15.75">
      <c r="A121" s="131"/>
      <c r="C121" s="37"/>
      <c r="E121" s="123"/>
    </row>
    <row r="122" spans="1:6" ht="15.75">
      <c r="A122" s="131"/>
      <c r="C122" s="37"/>
      <c r="E122" s="123"/>
    </row>
    <row r="123" spans="1:6" ht="15.75">
      <c r="A123" s="131"/>
      <c r="C123" s="37"/>
      <c r="E123" s="123"/>
    </row>
    <row r="124" spans="1:6" ht="15.75">
      <c r="A124" s="131"/>
      <c r="C124" s="37"/>
      <c r="E124" s="123"/>
    </row>
    <row r="125" spans="1:6" ht="15.75">
      <c r="A125" s="131"/>
      <c r="C125" s="37"/>
      <c r="E125" s="123"/>
    </row>
    <row r="126" spans="1:6" ht="15.75">
      <c r="A126" s="131"/>
      <c r="C126" s="37"/>
      <c r="E126" s="123"/>
    </row>
    <row r="127" spans="1:6" ht="15.75">
      <c r="A127" s="131"/>
      <c r="C127" s="37"/>
      <c r="E127" s="123"/>
    </row>
    <row r="128" spans="1:6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31"/>
      <c r="C198" s="37"/>
      <c r="E198" s="123"/>
    </row>
    <row r="199" spans="1:5" ht="15.75">
      <c r="A199" s="131"/>
      <c r="C199" s="37"/>
      <c r="E199" s="123"/>
    </row>
    <row r="200" spans="1:5" ht="15.75">
      <c r="A200" s="131"/>
      <c r="C200" s="37"/>
      <c r="E200" s="123"/>
    </row>
    <row r="201" spans="1:5" ht="15.75">
      <c r="A201" s="131"/>
      <c r="C201" s="37"/>
      <c r="E201" s="123"/>
    </row>
    <row r="202" spans="1:5" ht="15.75">
      <c r="A202" s="131"/>
      <c r="C202" s="37"/>
      <c r="E202" s="123"/>
    </row>
    <row r="203" spans="1:5" ht="15.75">
      <c r="A203" s="131"/>
      <c r="C203" s="37"/>
      <c r="E203" s="123"/>
    </row>
    <row r="204" spans="1:5" ht="15.75">
      <c r="A204" s="131"/>
      <c r="C204" s="37"/>
      <c r="E204" s="123"/>
    </row>
    <row r="205" spans="1:5" ht="15.75">
      <c r="A205" s="131"/>
      <c r="C205" s="37"/>
      <c r="E205" s="123"/>
    </row>
    <row r="206" spans="1:5" ht="15.75">
      <c r="A206" s="131"/>
      <c r="C206" s="37"/>
      <c r="E206" s="123"/>
    </row>
    <row r="207" spans="1:5" ht="15.75">
      <c r="A207" s="131"/>
      <c r="C207" s="37"/>
      <c r="E207" s="123"/>
    </row>
    <row r="208" spans="1:5" ht="15.75">
      <c r="A208" s="131"/>
      <c r="C208" s="37"/>
      <c r="E208" s="123"/>
    </row>
    <row r="209" spans="1:5" ht="15.75">
      <c r="A209" s="131"/>
      <c r="C209" s="37"/>
      <c r="E209" s="123"/>
    </row>
    <row r="210" spans="1:5" ht="15.75">
      <c r="A210" s="19"/>
      <c r="C210" s="37"/>
      <c r="E210" s="123"/>
    </row>
    <row r="211" spans="1:5" ht="15.75">
      <c r="A211" s="19"/>
      <c r="C211" s="37"/>
      <c r="E211" s="123"/>
    </row>
    <row r="212" spans="1:5" ht="15.75">
      <c r="A212" s="19"/>
      <c r="C212" s="37"/>
      <c r="E212" s="123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I12" sqref="I12"/>
    </sheetView>
  </sheetViews>
  <sheetFormatPr baseColWidth="10" defaultRowHeight="44.25"/>
  <cols>
    <col min="1" max="1" width="174.7109375" style="20" customWidth="1"/>
    <col min="2" max="2" width="39.42578125" style="375" customWidth="1"/>
    <col min="3" max="3" width="65.85546875" style="656" customWidth="1"/>
    <col min="4" max="4" width="41.140625" style="375" customWidth="1"/>
    <col min="5" max="5" width="65.85546875" style="375" customWidth="1"/>
    <col min="6" max="6" width="51.140625" style="375" customWidth="1"/>
    <col min="7" max="7" width="65.85546875" style="375" customWidth="1"/>
    <col min="8" max="8" width="64" style="375" customWidth="1"/>
    <col min="9" max="9" width="42.42578125" style="375" customWidth="1"/>
    <col min="10" max="10" width="39.42578125" style="375" customWidth="1"/>
    <col min="11" max="11" width="65.85546875" style="375" customWidth="1"/>
    <col min="12" max="12" width="41.140625" style="375" customWidth="1"/>
    <col min="13" max="13" width="65.85546875" style="375" customWidth="1"/>
    <col min="14" max="14" width="51.140625" style="375" customWidth="1"/>
    <col min="15" max="15" width="65.85546875" style="375" customWidth="1"/>
    <col min="16" max="16" width="58.28515625" style="375" customWidth="1"/>
    <col min="17" max="17" width="42.42578125" style="375" customWidth="1"/>
    <col min="18" max="18" width="39.42578125" style="375" customWidth="1"/>
    <col min="19" max="19" width="65.85546875" style="656" customWidth="1"/>
    <col min="20" max="20" width="41.140625" style="375" customWidth="1"/>
    <col min="21" max="21" width="65.85546875" style="375" customWidth="1"/>
    <col min="22" max="22" width="51.140625" style="375" customWidth="1"/>
    <col min="23" max="23" width="65.85546875" style="375" customWidth="1"/>
    <col min="24" max="24" width="64" style="375" customWidth="1"/>
    <col min="25" max="25" width="42.42578125" style="375" customWidth="1"/>
    <col min="26" max="26" width="10.140625" style="375" bestFit="1" customWidth="1"/>
    <col min="27" max="28" width="9.140625" style="375" customWidth="1"/>
    <col min="29" max="29" width="10.140625" style="375" bestFit="1" customWidth="1"/>
    <col min="30" max="256" width="9.140625" style="375" customWidth="1"/>
    <col min="257" max="257" width="174.7109375" style="375" customWidth="1"/>
    <col min="258" max="258" width="39.42578125" style="375" customWidth="1"/>
    <col min="259" max="259" width="48.7109375" style="375" customWidth="1"/>
    <col min="260" max="260" width="41.140625" style="375" customWidth="1"/>
    <col min="261" max="261" width="48.7109375" style="375" customWidth="1"/>
    <col min="262" max="262" width="51.140625" style="375" customWidth="1"/>
    <col min="263" max="263" width="48.7109375" style="375" customWidth="1"/>
    <col min="264" max="264" width="64" style="375" customWidth="1"/>
    <col min="265" max="265" width="42.42578125" style="375" customWidth="1"/>
    <col min="266" max="266" width="39.42578125" style="375" customWidth="1"/>
    <col min="267" max="267" width="48.7109375" style="375" customWidth="1"/>
    <col min="268" max="268" width="41.140625" style="375" customWidth="1"/>
    <col min="269" max="269" width="48.7109375" style="375" customWidth="1"/>
    <col min="270" max="270" width="51.140625" style="375" customWidth="1"/>
    <col min="271" max="271" width="48.7109375" style="375" customWidth="1"/>
    <col min="272" max="272" width="58.28515625" style="375" customWidth="1"/>
    <col min="273" max="273" width="42.42578125" style="375" customWidth="1"/>
    <col min="274" max="274" width="39.42578125" style="375" customWidth="1"/>
    <col min="275" max="275" width="48.7109375" style="375" customWidth="1"/>
    <col min="276" max="276" width="41.140625" style="375" customWidth="1"/>
    <col min="277" max="277" width="48.7109375" style="375" customWidth="1"/>
    <col min="278" max="278" width="51.140625" style="375" customWidth="1"/>
    <col min="279" max="279" width="48.7109375" style="375" customWidth="1"/>
    <col min="280" max="280" width="64" style="375" customWidth="1"/>
    <col min="281" max="281" width="42.42578125" style="375" customWidth="1"/>
    <col min="282" max="282" width="10.140625" style="375" bestFit="1" customWidth="1"/>
    <col min="283" max="284" width="9.140625" style="375" customWidth="1"/>
    <col min="285" max="285" width="10.140625" style="375" bestFit="1" customWidth="1"/>
    <col min="286" max="512" width="9.140625" style="375" customWidth="1"/>
    <col min="513" max="513" width="174.7109375" style="375" customWidth="1"/>
    <col min="514" max="514" width="39.42578125" style="375" customWidth="1"/>
    <col min="515" max="515" width="48.7109375" style="375" customWidth="1"/>
    <col min="516" max="516" width="41.140625" style="375" customWidth="1"/>
    <col min="517" max="517" width="48.7109375" style="375" customWidth="1"/>
    <col min="518" max="518" width="51.140625" style="375" customWidth="1"/>
    <col min="519" max="519" width="48.7109375" style="375" customWidth="1"/>
    <col min="520" max="520" width="64" style="375" customWidth="1"/>
    <col min="521" max="521" width="42.42578125" style="375" customWidth="1"/>
    <col min="522" max="522" width="39.42578125" style="375" customWidth="1"/>
    <col min="523" max="523" width="48.7109375" style="375" customWidth="1"/>
    <col min="524" max="524" width="41.140625" style="375" customWidth="1"/>
    <col min="525" max="525" width="48.7109375" style="375" customWidth="1"/>
    <col min="526" max="526" width="51.140625" style="375" customWidth="1"/>
    <col min="527" max="527" width="48.7109375" style="375" customWidth="1"/>
    <col min="528" max="528" width="58.28515625" style="375" customWidth="1"/>
    <col min="529" max="529" width="42.42578125" style="375" customWidth="1"/>
    <col min="530" max="530" width="39.42578125" style="375" customWidth="1"/>
    <col min="531" max="531" width="48.7109375" style="375" customWidth="1"/>
    <col min="532" max="532" width="41.140625" style="375" customWidth="1"/>
    <col min="533" max="533" width="48.7109375" style="375" customWidth="1"/>
    <col min="534" max="534" width="51.140625" style="375" customWidth="1"/>
    <col min="535" max="535" width="48.7109375" style="375" customWidth="1"/>
    <col min="536" max="536" width="64" style="375" customWidth="1"/>
    <col min="537" max="537" width="42.42578125" style="375" customWidth="1"/>
    <col min="538" max="538" width="10.140625" style="375" bestFit="1" customWidth="1"/>
    <col min="539" max="540" width="9.140625" style="375" customWidth="1"/>
    <col min="541" max="541" width="10.140625" style="375" bestFit="1" customWidth="1"/>
    <col min="542" max="768" width="9.140625" style="375" customWidth="1"/>
    <col min="769" max="769" width="174.7109375" style="375" customWidth="1"/>
    <col min="770" max="770" width="39.42578125" style="375" customWidth="1"/>
    <col min="771" max="771" width="48.7109375" style="375" customWidth="1"/>
    <col min="772" max="772" width="41.140625" style="375" customWidth="1"/>
    <col min="773" max="773" width="48.7109375" style="375" customWidth="1"/>
    <col min="774" max="774" width="51.140625" style="375" customWidth="1"/>
    <col min="775" max="775" width="48.7109375" style="375" customWidth="1"/>
    <col min="776" max="776" width="64" style="375" customWidth="1"/>
    <col min="777" max="777" width="42.42578125" style="375" customWidth="1"/>
    <col min="778" max="778" width="39.42578125" style="375" customWidth="1"/>
    <col min="779" max="779" width="48.7109375" style="375" customWidth="1"/>
    <col min="780" max="780" width="41.140625" style="375" customWidth="1"/>
    <col min="781" max="781" width="48.7109375" style="375" customWidth="1"/>
    <col min="782" max="782" width="51.140625" style="375" customWidth="1"/>
    <col min="783" max="783" width="48.7109375" style="375" customWidth="1"/>
    <col min="784" max="784" width="58.28515625" style="375" customWidth="1"/>
    <col min="785" max="785" width="42.42578125" style="375" customWidth="1"/>
    <col min="786" max="786" width="39.42578125" style="375" customWidth="1"/>
    <col min="787" max="787" width="48.7109375" style="375" customWidth="1"/>
    <col min="788" max="788" width="41.140625" style="375" customWidth="1"/>
    <col min="789" max="789" width="48.7109375" style="375" customWidth="1"/>
    <col min="790" max="790" width="51.140625" style="375" customWidth="1"/>
    <col min="791" max="791" width="48.7109375" style="375" customWidth="1"/>
    <col min="792" max="792" width="64" style="375" customWidth="1"/>
    <col min="793" max="793" width="42.42578125" style="375" customWidth="1"/>
    <col min="794" max="794" width="10.140625" style="375" bestFit="1" customWidth="1"/>
    <col min="795" max="796" width="9.140625" style="375" customWidth="1"/>
    <col min="797" max="797" width="10.140625" style="375" bestFit="1" customWidth="1"/>
    <col min="798" max="1024" width="9.140625" style="375" customWidth="1"/>
    <col min="1025" max="1025" width="174.7109375" style="375" customWidth="1"/>
    <col min="1026" max="1026" width="39.42578125" style="375" customWidth="1"/>
    <col min="1027" max="1027" width="48.7109375" style="375" customWidth="1"/>
    <col min="1028" max="1028" width="41.140625" style="375" customWidth="1"/>
    <col min="1029" max="1029" width="48.7109375" style="375" customWidth="1"/>
    <col min="1030" max="1030" width="51.140625" style="375" customWidth="1"/>
    <col min="1031" max="1031" width="48.7109375" style="375" customWidth="1"/>
    <col min="1032" max="1032" width="64" style="375" customWidth="1"/>
    <col min="1033" max="1033" width="42.42578125" style="375" customWidth="1"/>
    <col min="1034" max="1034" width="39.42578125" style="375" customWidth="1"/>
    <col min="1035" max="1035" width="48.7109375" style="375" customWidth="1"/>
    <col min="1036" max="1036" width="41.140625" style="375" customWidth="1"/>
    <col min="1037" max="1037" width="48.7109375" style="375" customWidth="1"/>
    <col min="1038" max="1038" width="51.140625" style="375" customWidth="1"/>
    <col min="1039" max="1039" width="48.7109375" style="375" customWidth="1"/>
    <col min="1040" max="1040" width="58.28515625" style="375" customWidth="1"/>
    <col min="1041" max="1041" width="42.42578125" style="375" customWidth="1"/>
    <col min="1042" max="1042" width="39.42578125" style="375" customWidth="1"/>
    <col min="1043" max="1043" width="48.7109375" style="375" customWidth="1"/>
    <col min="1044" max="1044" width="41.140625" style="375" customWidth="1"/>
    <col min="1045" max="1045" width="48.7109375" style="375" customWidth="1"/>
    <col min="1046" max="1046" width="51.140625" style="375" customWidth="1"/>
    <col min="1047" max="1047" width="48.7109375" style="375" customWidth="1"/>
    <col min="1048" max="1048" width="64" style="375" customWidth="1"/>
    <col min="1049" max="1049" width="42.42578125" style="375" customWidth="1"/>
    <col min="1050" max="1050" width="10.140625" style="375" bestFit="1" customWidth="1"/>
    <col min="1051" max="1052" width="9.140625" style="375" customWidth="1"/>
    <col min="1053" max="1053" width="10.140625" style="375" bestFit="1" customWidth="1"/>
    <col min="1054" max="1280" width="9.140625" style="375" customWidth="1"/>
    <col min="1281" max="1281" width="174.7109375" style="375" customWidth="1"/>
    <col min="1282" max="1282" width="39.42578125" style="375" customWidth="1"/>
    <col min="1283" max="1283" width="48.7109375" style="375" customWidth="1"/>
    <col min="1284" max="1284" width="41.140625" style="375" customWidth="1"/>
    <col min="1285" max="1285" width="48.7109375" style="375" customWidth="1"/>
    <col min="1286" max="1286" width="51.140625" style="375" customWidth="1"/>
    <col min="1287" max="1287" width="48.7109375" style="375" customWidth="1"/>
    <col min="1288" max="1288" width="64" style="375" customWidth="1"/>
    <col min="1289" max="1289" width="42.42578125" style="375" customWidth="1"/>
    <col min="1290" max="1290" width="39.42578125" style="375" customWidth="1"/>
    <col min="1291" max="1291" width="48.7109375" style="375" customWidth="1"/>
    <col min="1292" max="1292" width="41.140625" style="375" customWidth="1"/>
    <col min="1293" max="1293" width="48.7109375" style="375" customWidth="1"/>
    <col min="1294" max="1294" width="51.140625" style="375" customWidth="1"/>
    <col min="1295" max="1295" width="48.7109375" style="375" customWidth="1"/>
    <col min="1296" max="1296" width="58.28515625" style="375" customWidth="1"/>
    <col min="1297" max="1297" width="42.42578125" style="375" customWidth="1"/>
    <col min="1298" max="1298" width="39.42578125" style="375" customWidth="1"/>
    <col min="1299" max="1299" width="48.7109375" style="375" customWidth="1"/>
    <col min="1300" max="1300" width="41.140625" style="375" customWidth="1"/>
    <col min="1301" max="1301" width="48.7109375" style="375" customWidth="1"/>
    <col min="1302" max="1302" width="51.140625" style="375" customWidth="1"/>
    <col min="1303" max="1303" width="48.7109375" style="375" customWidth="1"/>
    <col min="1304" max="1304" width="64" style="375" customWidth="1"/>
    <col min="1305" max="1305" width="42.42578125" style="375" customWidth="1"/>
    <col min="1306" max="1306" width="10.140625" style="375" bestFit="1" customWidth="1"/>
    <col min="1307" max="1308" width="9.140625" style="375" customWidth="1"/>
    <col min="1309" max="1309" width="10.140625" style="375" bestFit="1" customWidth="1"/>
    <col min="1310" max="1536" width="9.140625" style="375" customWidth="1"/>
    <col min="1537" max="1537" width="174.7109375" style="375" customWidth="1"/>
    <col min="1538" max="1538" width="39.42578125" style="375" customWidth="1"/>
    <col min="1539" max="1539" width="48.7109375" style="375" customWidth="1"/>
    <col min="1540" max="1540" width="41.140625" style="375" customWidth="1"/>
    <col min="1541" max="1541" width="48.7109375" style="375" customWidth="1"/>
    <col min="1542" max="1542" width="51.140625" style="375" customWidth="1"/>
    <col min="1543" max="1543" width="48.7109375" style="375" customWidth="1"/>
    <col min="1544" max="1544" width="64" style="375" customWidth="1"/>
    <col min="1545" max="1545" width="42.42578125" style="375" customWidth="1"/>
    <col min="1546" max="1546" width="39.42578125" style="375" customWidth="1"/>
    <col min="1547" max="1547" width="48.7109375" style="375" customWidth="1"/>
    <col min="1548" max="1548" width="41.140625" style="375" customWidth="1"/>
    <col min="1549" max="1549" width="48.7109375" style="375" customWidth="1"/>
    <col min="1550" max="1550" width="51.140625" style="375" customWidth="1"/>
    <col min="1551" max="1551" width="48.7109375" style="375" customWidth="1"/>
    <col min="1552" max="1552" width="58.28515625" style="375" customWidth="1"/>
    <col min="1553" max="1553" width="42.42578125" style="375" customWidth="1"/>
    <col min="1554" max="1554" width="39.42578125" style="375" customWidth="1"/>
    <col min="1555" max="1555" width="48.7109375" style="375" customWidth="1"/>
    <col min="1556" max="1556" width="41.140625" style="375" customWidth="1"/>
    <col min="1557" max="1557" width="48.7109375" style="375" customWidth="1"/>
    <col min="1558" max="1558" width="51.140625" style="375" customWidth="1"/>
    <col min="1559" max="1559" width="48.7109375" style="375" customWidth="1"/>
    <col min="1560" max="1560" width="64" style="375" customWidth="1"/>
    <col min="1561" max="1561" width="42.42578125" style="375" customWidth="1"/>
    <col min="1562" max="1562" width="10.140625" style="375" bestFit="1" customWidth="1"/>
    <col min="1563" max="1564" width="9.140625" style="375" customWidth="1"/>
    <col min="1565" max="1565" width="10.140625" style="375" bestFit="1" customWidth="1"/>
    <col min="1566" max="1792" width="9.140625" style="375" customWidth="1"/>
    <col min="1793" max="1793" width="174.7109375" style="375" customWidth="1"/>
    <col min="1794" max="1794" width="39.42578125" style="375" customWidth="1"/>
    <col min="1795" max="1795" width="48.7109375" style="375" customWidth="1"/>
    <col min="1796" max="1796" width="41.140625" style="375" customWidth="1"/>
    <col min="1797" max="1797" width="48.7109375" style="375" customWidth="1"/>
    <col min="1798" max="1798" width="51.140625" style="375" customWidth="1"/>
    <col min="1799" max="1799" width="48.7109375" style="375" customWidth="1"/>
    <col min="1800" max="1800" width="64" style="375" customWidth="1"/>
    <col min="1801" max="1801" width="42.42578125" style="375" customWidth="1"/>
    <col min="1802" max="1802" width="39.42578125" style="375" customWidth="1"/>
    <col min="1803" max="1803" width="48.7109375" style="375" customWidth="1"/>
    <col min="1804" max="1804" width="41.140625" style="375" customWidth="1"/>
    <col min="1805" max="1805" width="48.7109375" style="375" customWidth="1"/>
    <col min="1806" max="1806" width="51.140625" style="375" customWidth="1"/>
    <col min="1807" max="1807" width="48.7109375" style="375" customWidth="1"/>
    <col min="1808" max="1808" width="58.28515625" style="375" customWidth="1"/>
    <col min="1809" max="1809" width="42.42578125" style="375" customWidth="1"/>
    <col min="1810" max="1810" width="39.42578125" style="375" customWidth="1"/>
    <col min="1811" max="1811" width="48.7109375" style="375" customWidth="1"/>
    <col min="1812" max="1812" width="41.140625" style="375" customWidth="1"/>
    <col min="1813" max="1813" width="48.7109375" style="375" customWidth="1"/>
    <col min="1814" max="1814" width="51.140625" style="375" customWidth="1"/>
    <col min="1815" max="1815" width="48.7109375" style="375" customWidth="1"/>
    <col min="1816" max="1816" width="64" style="375" customWidth="1"/>
    <col min="1817" max="1817" width="42.42578125" style="375" customWidth="1"/>
    <col min="1818" max="1818" width="10.140625" style="375" bestFit="1" customWidth="1"/>
    <col min="1819" max="1820" width="9.140625" style="375" customWidth="1"/>
    <col min="1821" max="1821" width="10.140625" style="375" bestFit="1" customWidth="1"/>
    <col min="1822" max="2048" width="9.140625" style="375" customWidth="1"/>
    <col min="2049" max="2049" width="174.7109375" style="375" customWidth="1"/>
    <col min="2050" max="2050" width="39.42578125" style="375" customWidth="1"/>
    <col min="2051" max="2051" width="48.7109375" style="375" customWidth="1"/>
    <col min="2052" max="2052" width="41.140625" style="375" customWidth="1"/>
    <col min="2053" max="2053" width="48.7109375" style="375" customWidth="1"/>
    <col min="2054" max="2054" width="51.140625" style="375" customWidth="1"/>
    <col min="2055" max="2055" width="48.7109375" style="375" customWidth="1"/>
    <col min="2056" max="2056" width="64" style="375" customWidth="1"/>
    <col min="2057" max="2057" width="42.42578125" style="375" customWidth="1"/>
    <col min="2058" max="2058" width="39.42578125" style="375" customWidth="1"/>
    <col min="2059" max="2059" width="48.7109375" style="375" customWidth="1"/>
    <col min="2060" max="2060" width="41.140625" style="375" customWidth="1"/>
    <col min="2061" max="2061" width="48.7109375" style="375" customWidth="1"/>
    <col min="2062" max="2062" width="51.140625" style="375" customWidth="1"/>
    <col min="2063" max="2063" width="48.7109375" style="375" customWidth="1"/>
    <col min="2064" max="2064" width="58.28515625" style="375" customWidth="1"/>
    <col min="2065" max="2065" width="42.42578125" style="375" customWidth="1"/>
    <col min="2066" max="2066" width="39.42578125" style="375" customWidth="1"/>
    <col min="2067" max="2067" width="48.7109375" style="375" customWidth="1"/>
    <col min="2068" max="2068" width="41.140625" style="375" customWidth="1"/>
    <col min="2069" max="2069" width="48.7109375" style="375" customWidth="1"/>
    <col min="2070" max="2070" width="51.140625" style="375" customWidth="1"/>
    <col min="2071" max="2071" width="48.7109375" style="375" customWidth="1"/>
    <col min="2072" max="2072" width="64" style="375" customWidth="1"/>
    <col min="2073" max="2073" width="42.42578125" style="375" customWidth="1"/>
    <col min="2074" max="2074" width="10.140625" style="375" bestFit="1" customWidth="1"/>
    <col min="2075" max="2076" width="9.140625" style="375" customWidth="1"/>
    <col min="2077" max="2077" width="10.140625" style="375" bestFit="1" customWidth="1"/>
    <col min="2078" max="2304" width="9.140625" style="375" customWidth="1"/>
    <col min="2305" max="2305" width="174.7109375" style="375" customWidth="1"/>
    <col min="2306" max="2306" width="39.42578125" style="375" customWidth="1"/>
    <col min="2307" max="2307" width="48.7109375" style="375" customWidth="1"/>
    <col min="2308" max="2308" width="41.140625" style="375" customWidth="1"/>
    <col min="2309" max="2309" width="48.7109375" style="375" customWidth="1"/>
    <col min="2310" max="2310" width="51.140625" style="375" customWidth="1"/>
    <col min="2311" max="2311" width="48.7109375" style="375" customWidth="1"/>
    <col min="2312" max="2312" width="64" style="375" customWidth="1"/>
    <col min="2313" max="2313" width="42.42578125" style="375" customWidth="1"/>
    <col min="2314" max="2314" width="39.42578125" style="375" customWidth="1"/>
    <col min="2315" max="2315" width="48.7109375" style="375" customWidth="1"/>
    <col min="2316" max="2316" width="41.140625" style="375" customWidth="1"/>
    <col min="2317" max="2317" width="48.7109375" style="375" customWidth="1"/>
    <col min="2318" max="2318" width="51.140625" style="375" customWidth="1"/>
    <col min="2319" max="2319" width="48.7109375" style="375" customWidth="1"/>
    <col min="2320" max="2320" width="58.28515625" style="375" customWidth="1"/>
    <col min="2321" max="2321" width="42.42578125" style="375" customWidth="1"/>
    <col min="2322" max="2322" width="39.42578125" style="375" customWidth="1"/>
    <col min="2323" max="2323" width="48.7109375" style="375" customWidth="1"/>
    <col min="2324" max="2324" width="41.140625" style="375" customWidth="1"/>
    <col min="2325" max="2325" width="48.7109375" style="375" customWidth="1"/>
    <col min="2326" max="2326" width="51.140625" style="375" customWidth="1"/>
    <col min="2327" max="2327" width="48.7109375" style="375" customWidth="1"/>
    <col min="2328" max="2328" width="64" style="375" customWidth="1"/>
    <col min="2329" max="2329" width="42.42578125" style="375" customWidth="1"/>
    <col min="2330" max="2330" width="10.140625" style="375" bestFit="1" customWidth="1"/>
    <col min="2331" max="2332" width="9.140625" style="375" customWidth="1"/>
    <col min="2333" max="2333" width="10.140625" style="375" bestFit="1" customWidth="1"/>
    <col min="2334" max="2560" width="9.140625" style="375" customWidth="1"/>
    <col min="2561" max="2561" width="174.7109375" style="375" customWidth="1"/>
    <col min="2562" max="2562" width="39.42578125" style="375" customWidth="1"/>
    <col min="2563" max="2563" width="48.7109375" style="375" customWidth="1"/>
    <col min="2564" max="2564" width="41.140625" style="375" customWidth="1"/>
    <col min="2565" max="2565" width="48.7109375" style="375" customWidth="1"/>
    <col min="2566" max="2566" width="51.140625" style="375" customWidth="1"/>
    <col min="2567" max="2567" width="48.7109375" style="375" customWidth="1"/>
    <col min="2568" max="2568" width="64" style="375" customWidth="1"/>
    <col min="2569" max="2569" width="42.42578125" style="375" customWidth="1"/>
    <col min="2570" max="2570" width="39.42578125" style="375" customWidth="1"/>
    <col min="2571" max="2571" width="48.7109375" style="375" customWidth="1"/>
    <col min="2572" max="2572" width="41.140625" style="375" customWidth="1"/>
    <col min="2573" max="2573" width="48.7109375" style="375" customWidth="1"/>
    <col min="2574" max="2574" width="51.140625" style="375" customWidth="1"/>
    <col min="2575" max="2575" width="48.7109375" style="375" customWidth="1"/>
    <col min="2576" max="2576" width="58.28515625" style="375" customWidth="1"/>
    <col min="2577" max="2577" width="42.42578125" style="375" customWidth="1"/>
    <col min="2578" max="2578" width="39.42578125" style="375" customWidth="1"/>
    <col min="2579" max="2579" width="48.7109375" style="375" customWidth="1"/>
    <col min="2580" max="2580" width="41.140625" style="375" customWidth="1"/>
    <col min="2581" max="2581" width="48.7109375" style="375" customWidth="1"/>
    <col min="2582" max="2582" width="51.140625" style="375" customWidth="1"/>
    <col min="2583" max="2583" width="48.7109375" style="375" customWidth="1"/>
    <col min="2584" max="2584" width="64" style="375" customWidth="1"/>
    <col min="2585" max="2585" width="42.42578125" style="375" customWidth="1"/>
    <col min="2586" max="2586" width="10.140625" style="375" bestFit="1" customWidth="1"/>
    <col min="2587" max="2588" width="9.140625" style="375" customWidth="1"/>
    <col min="2589" max="2589" width="10.140625" style="375" bestFit="1" customWidth="1"/>
    <col min="2590" max="2816" width="9.140625" style="375" customWidth="1"/>
    <col min="2817" max="2817" width="174.7109375" style="375" customWidth="1"/>
    <col min="2818" max="2818" width="39.42578125" style="375" customWidth="1"/>
    <col min="2819" max="2819" width="48.7109375" style="375" customWidth="1"/>
    <col min="2820" max="2820" width="41.140625" style="375" customWidth="1"/>
    <col min="2821" max="2821" width="48.7109375" style="375" customWidth="1"/>
    <col min="2822" max="2822" width="51.140625" style="375" customWidth="1"/>
    <col min="2823" max="2823" width="48.7109375" style="375" customWidth="1"/>
    <col min="2824" max="2824" width="64" style="375" customWidth="1"/>
    <col min="2825" max="2825" width="42.42578125" style="375" customWidth="1"/>
    <col min="2826" max="2826" width="39.42578125" style="375" customWidth="1"/>
    <col min="2827" max="2827" width="48.7109375" style="375" customWidth="1"/>
    <col min="2828" max="2828" width="41.140625" style="375" customWidth="1"/>
    <col min="2829" max="2829" width="48.7109375" style="375" customWidth="1"/>
    <col min="2830" max="2830" width="51.140625" style="375" customWidth="1"/>
    <col min="2831" max="2831" width="48.7109375" style="375" customWidth="1"/>
    <col min="2832" max="2832" width="58.28515625" style="375" customWidth="1"/>
    <col min="2833" max="2833" width="42.42578125" style="375" customWidth="1"/>
    <col min="2834" max="2834" width="39.42578125" style="375" customWidth="1"/>
    <col min="2835" max="2835" width="48.7109375" style="375" customWidth="1"/>
    <col min="2836" max="2836" width="41.140625" style="375" customWidth="1"/>
    <col min="2837" max="2837" width="48.7109375" style="375" customWidth="1"/>
    <col min="2838" max="2838" width="51.140625" style="375" customWidth="1"/>
    <col min="2839" max="2839" width="48.7109375" style="375" customWidth="1"/>
    <col min="2840" max="2840" width="64" style="375" customWidth="1"/>
    <col min="2841" max="2841" width="42.42578125" style="375" customWidth="1"/>
    <col min="2842" max="2842" width="10.140625" style="375" bestFit="1" customWidth="1"/>
    <col min="2843" max="2844" width="9.140625" style="375" customWidth="1"/>
    <col min="2845" max="2845" width="10.140625" style="375" bestFit="1" customWidth="1"/>
    <col min="2846" max="3072" width="9.140625" style="375" customWidth="1"/>
    <col min="3073" max="3073" width="174.7109375" style="375" customWidth="1"/>
    <col min="3074" max="3074" width="39.42578125" style="375" customWidth="1"/>
    <col min="3075" max="3075" width="48.7109375" style="375" customWidth="1"/>
    <col min="3076" max="3076" width="41.140625" style="375" customWidth="1"/>
    <col min="3077" max="3077" width="48.7109375" style="375" customWidth="1"/>
    <col min="3078" max="3078" width="51.140625" style="375" customWidth="1"/>
    <col min="3079" max="3079" width="48.7109375" style="375" customWidth="1"/>
    <col min="3080" max="3080" width="64" style="375" customWidth="1"/>
    <col min="3081" max="3081" width="42.42578125" style="375" customWidth="1"/>
    <col min="3082" max="3082" width="39.42578125" style="375" customWidth="1"/>
    <col min="3083" max="3083" width="48.7109375" style="375" customWidth="1"/>
    <col min="3084" max="3084" width="41.140625" style="375" customWidth="1"/>
    <col min="3085" max="3085" width="48.7109375" style="375" customWidth="1"/>
    <col min="3086" max="3086" width="51.140625" style="375" customWidth="1"/>
    <col min="3087" max="3087" width="48.7109375" style="375" customWidth="1"/>
    <col min="3088" max="3088" width="58.28515625" style="375" customWidth="1"/>
    <col min="3089" max="3089" width="42.42578125" style="375" customWidth="1"/>
    <col min="3090" max="3090" width="39.42578125" style="375" customWidth="1"/>
    <col min="3091" max="3091" width="48.7109375" style="375" customWidth="1"/>
    <col min="3092" max="3092" width="41.140625" style="375" customWidth="1"/>
    <col min="3093" max="3093" width="48.7109375" style="375" customWidth="1"/>
    <col min="3094" max="3094" width="51.140625" style="375" customWidth="1"/>
    <col min="3095" max="3095" width="48.7109375" style="375" customWidth="1"/>
    <col min="3096" max="3096" width="64" style="375" customWidth="1"/>
    <col min="3097" max="3097" width="42.42578125" style="375" customWidth="1"/>
    <col min="3098" max="3098" width="10.140625" style="375" bestFit="1" customWidth="1"/>
    <col min="3099" max="3100" width="9.140625" style="375" customWidth="1"/>
    <col min="3101" max="3101" width="10.140625" style="375" bestFit="1" customWidth="1"/>
    <col min="3102" max="3328" width="9.140625" style="375" customWidth="1"/>
    <col min="3329" max="3329" width="174.7109375" style="375" customWidth="1"/>
    <col min="3330" max="3330" width="39.42578125" style="375" customWidth="1"/>
    <col min="3331" max="3331" width="48.7109375" style="375" customWidth="1"/>
    <col min="3332" max="3332" width="41.140625" style="375" customWidth="1"/>
    <col min="3333" max="3333" width="48.7109375" style="375" customWidth="1"/>
    <col min="3334" max="3334" width="51.140625" style="375" customWidth="1"/>
    <col min="3335" max="3335" width="48.7109375" style="375" customWidth="1"/>
    <col min="3336" max="3336" width="64" style="375" customWidth="1"/>
    <col min="3337" max="3337" width="42.42578125" style="375" customWidth="1"/>
    <col min="3338" max="3338" width="39.42578125" style="375" customWidth="1"/>
    <col min="3339" max="3339" width="48.7109375" style="375" customWidth="1"/>
    <col min="3340" max="3340" width="41.140625" style="375" customWidth="1"/>
    <col min="3341" max="3341" width="48.7109375" style="375" customWidth="1"/>
    <col min="3342" max="3342" width="51.140625" style="375" customWidth="1"/>
    <col min="3343" max="3343" width="48.7109375" style="375" customWidth="1"/>
    <col min="3344" max="3344" width="58.28515625" style="375" customWidth="1"/>
    <col min="3345" max="3345" width="42.42578125" style="375" customWidth="1"/>
    <col min="3346" max="3346" width="39.42578125" style="375" customWidth="1"/>
    <col min="3347" max="3347" width="48.7109375" style="375" customWidth="1"/>
    <col min="3348" max="3348" width="41.140625" style="375" customWidth="1"/>
    <col min="3349" max="3349" width="48.7109375" style="375" customWidth="1"/>
    <col min="3350" max="3350" width="51.140625" style="375" customWidth="1"/>
    <col min="3351" max="3351" width="48.7109375" style="375" customWidth="1"/>
    <col min="3352" max="3352" width="64" style="375" customWidth="1"/>
    <col min="3353" max="3353" width="42.42578125" style="375" customWidth="1"/>
    <col min="3354" max="3354" width="10.140625" style="375" bestFit="1" customWidth="1"/>
    <col min="3355" max="3356" width="9.140625" style="375" customWidth="1"/>
    <col min="3357" max="3357" width="10.140625" style="375" bestFit="1" customWidth="1"/>
    <col min="3358" max="3584" width="9.140625" style="375" customWidth="1"/>
    <col min="3585" max="3585" width="174.7109375" style="375" customWidth="1"/>
    <col min="3586" max="3586" width="39.42578125" style="375" customWidth="1"/>
    <col min="3587" max="3587" width="48.7109375" style="375" customWidth="1"/>
    <col min="3588" max="3588" width="41.140625" style="375" customWidth="1"/>
    <col min="3589" max="3589" width="48.7109375" style="375" customWidth="1"/>
    <col min="3590" max="3590" width="51.140625" style="375" customWidth="1"/>
    <col min="3591" max="3591" width="48.7109375" style="375" customWidth="1"/>
    <col min="3592" max="3592" width="64" style="375" customWidth="1"/>
    <col min="3593" max="3593" width="42.42578125" style="375" customWidth="1"/>
    <col min="3594" max="3594" width="39.42578125" style="375" customWidth="1"/>
    <col min="3595" max="3595" width="48.7109375" style="375" customWidth="1"/>
    <col min="3596" max="3596" width="41.140625" style="375" customWidth="1"/>
    <col min="3597" max="3597" width="48.7109375" style="375" customWidth="1"/>
    <col min="3598" max="3598" width="51.140625" style="375" customWidth="1"/>
    <col min="3599" max="3599" width="48.7109375" style="375" customWidth="1"/>
    <col min="3600" max="3600" width="58.28515625" style="375" customWidth="1"/>
    <col min="3601" max="3601" width="42.42578125" style="375" customWidth="1"/>
    <col min="3602" max="3602" width="39.42578125" style="375" customWidth="1"/>
    <col min="3603" max="3603" width="48.7109375" style="375" customWidth="1"/>
    <col min="3604" max="3604" width="41.140625" style="375" customWidth="1"/>
    <col min="3605" max="3605" width="48.7109375" style="375" customWidth="1"/>
    <col min="3606" max="3606" width="51.140625" style="375" customWidth="1"/>
    <col min="3607" max="3607" width="48.7109375" style="375" customWidth="1"/>
    <col min="3608" max="3608" width="64" style="375" customWidth="1"/>
    <col min="3609" max="3609" width="42.42578125" style="375" customWidth="1"/>
    <col min="3610" max="3610" width="10.140625" style="375" bestFit="1" customWidth="1"/>
    <col min="3611" max="3612" width="9.140625" style="375" customWidth="1"/>
    <col min="3613" max="3613" width="10.140625" style="375" bestFit="1" customWidth="1"/>
    <col min="3614" max="3840" width="9.140625" style="375" customWidth="1"/>
    <col min="3841" max="3841" width="174.7109375" style="375" customWidth="1"/>
    <col min="3842" max="3842" width="39.42578125" style="375" customWidth="1"/>
    <col min="3843" max="3843" width="48.7109375" style="375" customWidth="1"/>
    <col min="3844" max="3844" width="41.140625" style="375" customWidth="1"/>
    <col min="3845" max="3845" width="48.7109375" style="375" customWidth="1"/>
    <col min="3846" max="3846" width="51.140625" style="375" customWidth="1"/>
    <col min="3847" max="3847" width="48.7109375" style="375" customWidth="1"/>
    <col min="3848" max="3848" width="64" style="375" customWidth="1"/>
    <col min="3849" max="3849" width="42.42578125" style="375" customWidth="1"/>
    <col min="3850" max="3850" width="39.42578125" style="375" customWidth="1"/>
    <col min="3851" max="3851" width="48.7109375" style="375" customWidth="1"/>
    <col min="3852" max="3852" width="41.140625" style="375" customWidth="1"/>
    <col min="3853" max="3853" width="48.7109375" style="375" customWidth="1"/>
    <col min="3854" max="3854" width="51.140625" style="375" customWidth="1"/>
    <col min="3855" max="3855" width="48.7109375" style="375" customWidth="1"/>
    <col min="3856" max="3856" width="58.28515625" style="375" customWidth="1"/>
    <col min="3857" max="3857" width="42.42578125" style="375" customWidth="1"/>
    <col min="3858" max="3858" width="39.42578125" style="375" customWidth="1"/>
    <col min="3859" max="3859" width="48.7109375" style="375" customWidth="1"/>
    <col min="3860" max="3860" width="41.140625" style="375" customWidth="1"/>
    <col min="3861" max="3861" width="48.7109375" style="375" customWidth="1"/>
    <col min="3862" max="3862" width="51.140625" style="375" customWidth="1"/>
    <col min="3863" max="3863" width="48.7109375" style="375" customWidth="1"/>
    <col min="3864" max="3864" width="64" style="375" customWidth="1"/>
    <col min="3865" max="3865" width="42.42578125" style="375" customWidth="1"/>
    <col min="3866" max="3866" width="10.140625" style="375" bestFit="1" customWidth="1"/>
    <col min="3867" max="3868" width="9.140625" style="375" customWidth="1"/>
    <col min="3869" max="3869" width="10.140625" style="375" bestFit="1" customWidth="1"/>
    <col min="3870" max="4096" width="9.140625" style="375" customWidth="1"/>
    <col min="4097" max="4097" width="174.7109375" style="375" customWidth="1"/>
    <col min="4098" max="4098" width="39.42578125" style="375" customWidth="1"/>
    <col min="4099" max="4099" width="48.7109375" style="375" customWidth="1"/>
    <col min="4100" max="4100" width="41.140625" style="375" customWidth="1"/>
    <col min="4101" max="4101" width="48.7109375" style="375" customWidth="1"/>
    <col min="4102" max="4102" width="51.140625" style="375" customWidth="1"/>
    <col min="4103" max="4103" width="48.7109375" style="375" customWidth="1"/>
    <col min="4104" max="4104" width="64" style="375" customWidth="1"/>
    <col min="4105" max="4105" width="42.42578125" style="375" customWidth="1"/>
    <col min="4106" max="4106" width="39.42578125" style="375" customWidth="1"/>
    <col min="4107" max="4107" width="48.7109375" style="375" customWidth="1"/>
    <col min="4108" max="4108" width="41.140625" style="375" customWidth="1"/>
    <col min="4109" max="4109" width="48.7109375" style="375" customWidth="1"/>
    <col min="4110" max="4110" width="51.140625" style="375" customWidth="1"/>
    <col min="4111" max="4111" width="48.7109375" style="375" customWidth="1"/>
    <col min="4112" max="4112" width="58.28515625" style="375" customWidth="1"/>
    <col min="4113" max="4113" width="42.42578125" style="375" customWidth="1"/>
    <col min="4114" max="4114" width="39.42578125" style="375" customWidth="1"/>
    <col min="4115" max="4115" width="48.7109375" style="375" customWidth="1"/>
    <col min="4116" max="4116" width="41.140625" style="375" customWidth="1"/>
    <col min="4117" max="4117" width="48.7109375" style="375" customWidth="1"/>
    <col min="4118" max="4118" width="51.140625" style="375" customWidth="1"/>
    <col min="4119" max="4119" width="48.7109375" style="375" customWidth="1"/>
    <col min="4120" max="4120" width="64" style="375" customWidth="1"/>
    <col min="4121" max="4121" width="42.42578125" style="375" customWidth="1"/>
    <col min="4122" max="4122" width="10.140625" style="375" bestFit="1" customWidth="1"/>
    <col min="4123" max="4124" width="9.140625" style="375" customWidth="1"/>
    <col min="4125" max="4125" width="10.140625" style="375" bestFit="1" customWidth="1"/>
    <col min="4126" max="4352" width="9.140625" style="375" customWidth="1"/>
    <col min="4353" max="4353" width="174.7109375" style="375" customWidth="1"/>
    <col min="4354" max="4354" width="39.42578125" style="375" customWidth="1"/>
    <col min="4355" max="4355" width="48.7109375" style="375" customWidth="1"/>
    <col min="4356" max="4356" width="41.140625" style="375" customWidth="1"/>
    <col min="4357" max="4357" width="48.7109375" style="375" customWidth="1"/>
    <col min="4358" max="4358" width="51.140625" style="375" customWidth="1"/>
    <col min="4359" max="4359" width="48.7109375" style="375" customWidth="1"/>
    <col min="4360" max="4360" width="64" style="375" customWidth="1"/>
    <col min="4361" max="4361" width="42.42578125" style="375" customWidth="1"/>
    <col min="4362" max="4362" width="39.42578125" style="375" customWidth="1"/>
    <col min="4363" max="4363" width="48.7109375" style="375" customWidth="1"/>
    <col min="4364" max="4364" width="41.140625" style="375" customWidth="1"/>
    <col min="4365" max="4365" width="48.7109375" style="375" customWidth="1"/>
    <col min="4366" max="4366" width="51.140625" style="375" customWidth="1"/>
    <col min="4367" max="4367" width="48.7109375" style="375" customWidth="1"/>
    <col min="4368" max="4368" width="58.28515625" style="375" customWidth="1"/>
    <col min="4369" max="4369" width="42.42578125" style="375" customWidth="1"/>
    <col min="4370" max="4370" width="39.42578125" style="375" customWidth="1"/>
    <col min="4371" max="4371" width="48.7109375" style="375" customWidth="1"/>
    <col min="4372" max="4372" width="41.140625" style="375" customWidth="1"/>
    <col min="4373" max="4373" width="48.7109375" style="375" customWidth="1"/>
    <col min="4374" max="4374" width="51.140625" style="375" customWidth="1"/>
    <col min="4375" max="4375" width="48.7109375" style="375" customWidth="1"/>
    <col min="4376" max="4376" width="64" style="375" customWidth="1"/>
    <col min="4377" max="4377" width="42.42578125" style="375" customWidth="1"/>
    <col min="4378" max="4378" width="10.140625" style="375" bestFit="1" customWidth="1"/>
    <col min="4379" max="4380" width="9.140625" style="375" customWidth="1"/>
    <col min="4381" max="4381" width="10.140625" style="375" bestFit="1" customWidth="1"/>
    <col min="4382" max="4608" width="9.140625" style="375" customWidth="1"/>
    <col min="4609" max="4609" width="174.7109375" style="375" customWidth="1"/>
    <col min="4610" max="4610" width="39.42578125" style="375" customWidth="1"/>
    <col min="4611" max="4611" width="48.7109375" style="375" customWidth="1"/>
    <col min="4612" max="4612" width="41.140625" style="375" customWidth="1"/>
    <col min="4613" max="4613" width="48.7109375" style="375" customWidth="1"/>
    <col min="4614" max="4614" width="51.140625" style="375" customWidth="1"/>
    <col min="4615" max="4615" width="48.7109375" style="375" customWidth="1"/>
    <col min="4616" max="4616" width="64" style="375" customWidth="1"/>
    <col min="4617" max="4617" width="42.42578125" style="375" customWidth="1"/>
    <col min="4618" max="4618" width="39.42578125" style="375" customWidth="1"/>
    <col min="4619" max="4619" width="48.7109375" style="375" customWidth="1"/>
    <col min="4620" max="4620" width="41.140625" style="375" customWidth="1"/>
    <col min="4621" max="4621" width="48.7109375" style="375" customWidth="1"/>
    <col min="4622" max="4622" width="51.140625" style="375" customWidth="1"/>
    <col min="4623" max="4623" width="48.7109375" style="375" customWidth="1"/>
    <col min="4624" max="4624" width="58.28515625" style="375" customWidth="1"/>
    <col min="4625" max="4625" width="42.42578125" style="375" customWidth="1"/>
    <col min="4626" max="4626" width="39.42578125" style="375" customWidth="1"/>
    <col min="4627" max="4627" width="48.7109375" style="375" customWidth="1"/>
    <col min="4628" max="4628" width="41.140625" style="375" customWidth="1"/>
    <col min="4629" max="4629" width="48.7109375" style="375" customWidth="1"/>
    <col min="4630" max="4630" width="51.140625" style="375" customWidth="1"/>
    <col min="4631" max="4631" width="48.7109375" style="375" customWidth="1"/>
    <col min="4632" max="4632" width="64" style="375" customWidth="1"/>
    <col min="4633" max="4633" width="42.42578125" style="375" customWidth="1"/>
    <col min="4634" max="4634" width="10.140625" style="375" bestFit="1" customWidth="1"/>
    <col min="4635" max="4636" width="9.140625" style="375" customWidth="1"/>
    <col min="4637" max="4637" width="10.140625" style="375" bestFit="1" customWidth="1"/>
    <col min="4638" max="4864" width="9.140625" style="375" customWidth="1"/>
    <col min="4865" max="4865" width="174.7109375" style="375" customWidth="1"/>
    <col min="4866" max="4866" width="39.42578125" style="375" customWidth="1"/>
    <col min="4867" max="4867" width="48.7109375" style="375" customWidth="1"/>
    <col min="4868" max="4868" width="41.140625" style="375" customWidth="1"/>
    <col min="4869" max="4869" width="48.7109375" style="375" customWidth="1"/>
    <col min="4870" max="4870" width="51.140625" style="375" customWidth="1"/>
    <col min="4871" max="4871" width="48.7109375" style="375" customWidth="1"/>
    <col min="4872" max="4872" width="64" style="375" customWidth="1"/>
    <col min="4873" max="4873" width="42.42578125" style="375" customWidth="1"/>
    <col min="4874" max="4874" width="39.42578125" style="375" customWidth="1"/>
    <col min="4875" max="4875" width="48.7109375" style="375" customWidth="1"/>
    <col min="4876" max="4876" width="41.140625" style="375" customWidth="1"/>
    <col min="4877" max="4877" width="48.7109375" style="375" customWidth="1"/>
    <col min="4878" max="4878" width="51.140625" style="375" customWidth="1"/>
    <col min="4879" max="4879" width="48.7109375" style="375" customWidth="1"/>
    <col min="4880" max="4880" width="58.28515625" style="375" customWidth="1"/>
    <col min="4881" max="4881" width="42.42578125" style="375" customWidth="1"/>
    <col min="4882" max="4882" width="39.42578125" style="375" customWidth="1"/>
    <col min="4883" max="4883" width="48.7109375" style="375" customWidth="1"/>
    <col min="4884" max="4884" width="41.140625" style="375" customWidth="1"/>
    <col min="4885" max="4885" width="48.7109375" style="375" customWidth="1"/>
    <col min="4886" max="4886" width="51.140625" style="375" customWidth="1"/>
    <col min="4887" max="4887" width="48.7109375" style="375" customWidth="1"/>
    <col min="4888" max="4888" width="64" style="375" customWidth="1"/>
    <col min="4889" max="4889" width="42.42578125" style="375" customWidth="1"/>
    <col min="4890" max="4890" width="10.140625" style="375" bestFit="1" customWidth="1"/>
    <col min="4891" max="4892" width="9.140625" style="375" customWidth="1"/>
    <col min="4893" max="4893" width="10.140625" style="375" bestFit="1" customWidth="1"/>
    <col min="4894" max="5120" width="9.140625" style="375" customWidth="1"/>
    <col min="5121" max="5121" width="174.7109375" style="375" customWidth="1"/>
    <col min="5122" max="5122" width="39.42578125" style="375" customWidth="1"/>
    <col min="5123" max="5123" width="48.7109375" style="375" customWidth="1"/>
    <col min="5124" max="5124" width="41.140625" style="375" customWidth="1"/>
    <col min="5125" max="5125" width="48.7109375" style="375" customWidth="1"/>
    <col min="5126" max="5126" width="51.140625" style="375" customWidth="1"/>
    <col min="5127" max="5127" width="48.7109375" style="375" customWidth="1"/>
    <col min="5128" max="5128" width="64" style="375" customWidth="1"/>
    <col min="5129" max="5129" width="42.42578125" style="375" customWidth="1"/>
    <col min="5130" max="5130" width="39.42578125" style="375" customWidth="1"/>
    <col min="5131" max="5131" width="48.7109375" style="375" customWidth="1"/>
    <col min="5132" max="5132" width="41.140625" style="375" customWidth="1"/>
    <col min="5133" max="5133" width="48.7109375" style="375" customWidth="1"/>
    <col min="5134" max="5134" width="51.140625" style="375" customWidth="1"/>
    <col min="5135" max="5135" width="48.7109375" style="375" customWidth="1"/>
    <col min="5136" max="5136" width="58.28515625" style="375" customWidth="1"/>
    <col min="5137" max="5137" width="42.42578125" style="375" customWidth="1"/>
    <col min="5138" max="5138" width="39.42578125" style="375" customWidth="1"/>
    <col min="5139" max="5139" width="48.7109375" style="375" customWidth="1"/>
    <col min="5140" max="5140" width="41.140625" style="375" customWidth="1"/>
    <col min="5141" max="5141" width="48.7109375" style="375" customWidth="1"/>
    <col min="5142" max="5142" width="51.140625" style="375" customWidth="1"/>
    <col min="5143" max="5143" width="48.7109375" style="375" customWidth="1"/>
    <col min="5144" max="5144" width="64" style="375" customWidth="1"/>
    <col min="5145" max="5145" width="42.42578125" style="375" customWidth="1"/>
    <col min="5146" max="5146" width="10.140625" style="375" bestFit="1" customWidth="1"/>
    <col min="5147" max="5148" width="9.140625" style="375" customWidth="1"/>
    <col min="5149" max="5149" width="10.140625" style="375" bestFit="1" customWidth="1"/>
    <col min="5150" max="5376" width="9.140625" style="375" customWidth="1"/>
    <col min="5377" max="5377" width="174.7109375" style="375" customWidth="1"/>
    <col min="5378" max="5378" width="39.42578125" style="375" customWidth="1"/>
    <col min="5379" max="5379" width="48.7109375" style="375" customWidth="1"/>
    <col min="5380" max="5380" width="41.140625" style="375" customWidth="1"/>
    <col min="5381" max="5381" width="48.7109375" style="375" customWidth="1"/>
    <col min="5382" max="5382" width="51.140625" style="375" customWidth="1"/>
    <col min="5383" max="5383" width="48.7109375" style="375" customWidth="1"/>
    <col min="5384" max="5384" width="64" style="375" customWidth="1"/>
    <col min="5385" max="5385" width="42.42578125" style="375" customWidth="1"/>
    <col min="5386" max="5386" width="39.42578125" style="375" customWidth="1"/>
    <col min="5387" max="5387" width="48.7109375" style="375" customWidth="1"/>
    <col min="5388" max="5388" width="41.140625" style="375" customWidth="1"/>
    <col min="5389" max="5389" width="48.7109375" style="375" customWidth="1"/>
    <col min="5390" max="5390" width="51.140625" style="375" customWidth="1"/>
    <col min="5391" max="5391" width="48.7109375" style="375" customWidth="1"/>
    <col min="5392" max="5392" width="58.28515625" style="375" customWidth="1"/>
    <col min="5393" max="5393" width="42.42578125" style="375" customWidth="1"/>
    <col min="5394" max="5394" width="39.42578125" style="375" customWidth="1"/>
    <col min="5395" max="5395" width="48.7109375" style="375" customWidth="1"/>
    <col min="5396" max="5396" width="41.140625" style="375" customWidth="1"/>
    <col min="5397" max="5397" width="48.7109375" style="375" customWidth="1"/>
    <col min="5398" max="5398" width="51.140625" style="375" customWidth="1"/>
    <col min="5399" max="5399" width="48.7109375" style="375" customWidth="1"/>
    <col min="5400" max="5400" width="64" style="375" customWidth="1"/>
    <col min="5401" max="5401" width="42.42578125" style="375" customWidth="1"/>
    <col min="5402" max="5402" width="10.140625" style="375" bestFit="1" customWidth="1"/>
    <col min="5403" max="5404" width="9.140625" style="375" customWidth="1"/>
    <col min="5405" max="5405" width="10.140625" style="375" bestFit="1" customWidth="1"/>
    <col min="5406" max="5632" width="9.140625" style="375" customWidth="1"/>
    <col min="5633" max="5633" width="174.7109375" style="375" customWidth="1"/>
    <col min="5634" max="5634" width="39.42578125" style="375" customWidth="1"/>
    <col min="5635" max="5635" width="48.7109375" style="375" customWidth="1"/>
    <col min="5636" max="5636" width="41.140625" style="375" customWidth="1"/>
    <col min="5637" max="5637" width="48.7109375" style="375" customWidth="1"/>
    <col min="5638" max="5638" width="51.140625" style="375" customWidth="1"/>
    <col min="5639" max="5639" width="48.7109375" style="375" customWidth="1"/>
    <col min="5640" max="5640" width="64" style="375" customWidth="1"/>
    <col min="5641" max="5641" width="42.42578125" style="375" customWidth="1"/>
    <col min="5642" max="5642" width="39.42578125" style="375" customWidth="1"/>
    <col min="5643" max="5643" width="48.7109375" style="375" customWidth="1"/>
    <col min="5644" max="5644" width="41.140625" style="375" customWidth="1"/>
    <col min="5645" max="5645" width="48.7109375" style="375" customWidth="1"/>
    <col min="5646" max="5646" width="51.140625" style="375" customWidth="1"/>
    <col min="5647" max="5647" width="48.7109375" style="375" customWidth="1"/>
    <col min="5648" max="5648" width="58.28515625" style="375" customWidth="1"/>
    <col min="5649" max="5649" width="42.42578125" style="375" customWidth="1"/>
    <col min="5650" max="5650" width="39.42578125" style="375" customWidth="1"/>
    <col min="5651" max="5651" width="48.7109375" style="375" customWidth="1"/>
    <col min="5652" max="5652" width="41.140625" style="375" customWidth="1"/>
    <col min="5653" max="5653" width="48.7109375" style="375" customWidth="1"/>
    <col min="5654" max="5654" width="51.140625" style="375" customWidth="1"/>
    <col min="5655" max="5655" width="48.7109375" style="375" customWidth="1"/>
    <col min="5656" max="5656" width="64" style="375" customWidth="1"/>
    <col min="5657" max="5657" width="42.42578125" style="375" customWidth="1"/>
    <col min="5658" max="5658" width="10.140625" style="375" bestFit="1" customWidth="1"/>
    <col min="5659" max="5660" width="9.140625" style="375" customWidth="1"/>
    <col min="5661" max="5661" width="10.140625" style="375" bestFit="1" customWidth="1"/>
    <col min="5662" max="5888" width="9.140625" style="375" customWidth="1"/>
    <col min="5889" max="5889" width="174.7109375" style="375" customWidth="1"/>
    <col min="5890" max="5890" width="39.42578125" style="375" customWidth="1"/>
    <col min="5891" max="5891" width="48.7109375" style="375" customWidth="1"/>
    <col min="5892" max="5892" width="41.140625" style="375" customWidth="1"/>
    <col min="5893" max="5893" width="48.7109375" style="375" customWidth="1"/>
    <col min="5894" max="5894" width="51.140625" style="375" customWidth="1"/>
    <col min="5895" max="5895" width="48.7109375" style="375" customWidth="1"/>
    <col min="5896" max="5896" width="64" style="375" customWidth="1"/>
    <col min="5897" max="5897" width="42.42578125" style="375" customWidth="1"/>
    <col min="5898" max="5898" width="39.42578125" style="375" customWidth="1"/>
    <col min="5899" max="5899" width="48.7109375" style="375" customWidth="1"/>
    <col min="5900" max="5900" width="41.140625" style="375" customWidth="1"/>
    <col min="5901" max="5901" width="48.7109375" style="375" customWidth="1"/>
    <col min="5902" max="5902" width="51.140625" style="375" customWidth="1"/>
    <col min="5903" max="5903" width="48.7109375" style="375" customWidth="1"/>
    <col min="5904" max="5904" width="58.28515625" style="375" customWidth="1"/>
    <col min="5905" max="5905" width="42.42578125" style="375" customWidth="1"/>
    <col min="5906" max="5906" width="39.42578125" style="375" customWidth="1"/>
    <col min="5907" max="5907" width="48.7109375" style="375" customWidth="1"/>
    <col min="5908" max="5908" width="41.140625" style="375" customWidth="1"/>
    <col min="5909" max="5909" width="48.7109375" style="375" customWidth="1"/>
    <col min="5910" max="5910" width="51.140625" style="375" customWidth="1"/>
    <col min="5911" max="5911" width="48.7109375" style="375" customWidth="1"/>
    <col min="5912" max="5912" width="64" style="375" customWidth="1"/>
    <col min="5913" max="5913" width="42.42578125" style="375" customWidth="1"/>
    <col min="5914" max="5914" width="10.140625" style="375" bestFit="1" customWidth="1"/>
    <col min="5915" max="5916" width="9.140625" style="375" customWidth="1"/>
    <col min="5917" max="5917" width="10.140625" style="375" bestFit="1" customWidth="1"/>
    <col min="5918" max="6144" width="9.140625" style="375" customWidth="1"/>
    <col min="6145" max="6145" width="174.7109375" style="375" customWidth="1"/>
    <col min="6146" max="6146" width="39.42578125" style="375" customWidth="1"/>
    <col min="6147" max="6147" width="48.7109375" style="375" customWidth="1"/>
    <col min="6148" max="6148" width="41.140625" style="375" customWidth="1"/>
    <col min="6149" max="6149" width="48.7109375" style="375" customWidth="1"/>
    <col min="6150" max="6150" width="51.140625" style="375" customWidth="1"/>
    <col min="6151" max="6151" width="48.7109375" style="375" customWidth="1"/>
    <col min="6152" max="6152" width="64" style="375" customWidth="1"/>
    <col min="6153" max="6153" width="42.42578125" style="375" customWidth="1"/>
    <col min="6154" max="6154" width="39.42578125" style="375" customWidth="1"/>
    <col min="6155" max="6155" width="48.7109375" style="375" customWidth="1"/>
    <col min="6156" max="6156" width="41.140625" style="375" customWidth="1"/>
    <col min="6157" max="6157" width="48.7109375" style="375" customWidth="1"/>
    <col min="6158" max="6158" width="51.140625" style="375" customWidth="1"/>
    <col min="6159" max="6159" width="48.7109375" style="375" customWidth="1"/>
    <col min="6160" max="6160" width="58.28515625" style="375" customWidth="1"/>
    <col min="6161" max="6161" width="42.42578125" style="375" customWidth="1"/>
    <col min="6162" max="6162" width="39.42578125" style="375" customWidth="1"/>
    <col min="6163" max="6163" width="48.7109375" style="375" customWidth="1"/>
    <col min="6164" max="6164" width="41.140625" style="375" customWidth="1"/>
    <col min="6165" max="6165" width="48.7109375" style="375" customWidth="1"/>
    <col min="6166" max="6166" width="51.140625" style="375" customWidth="1"/>
    <col min="6167" max="6167" width="48.7109375" style="375" customWidth="1"/>
    <col min="6168" max="6168" width="64" style="375" customWidth="1"/>
    <col min="6169" max="6169" width="42.42578125" style="375" customWidth="1"/>
    <col min="6170" max="6170" width="10.140625" style="375" bestFit="1" customWidth="1"/>
    <col min="6171" max="6172" width="9.140625" style="375" customWidth="1"/>
    <col min="6173" max="6173" width="10.140625" style="375" bestFit="1" customWidth="1"/>
    <col min="6174" max="6400" width="9.140625" style="375" customWidth="1"/>
    <col min="6401" max="6401" width="174.7109375" style="375" customWidth="1"/>
    <col min="6402" max="6402" width="39.42578125" style="375" customWidth="1"/>
    <col min="6403" max="6403" width="48.7109375" style="375" customWidth="1"/>
    <col min="6404" max="6404" width="41.140625" style="375" customWidth="1"/>
    <col min="6405" max="6405" width="48.7109375" style="375" customWidth="1"/>
    <col min="6406" max="6406" width="51.140625" style="375" customWidth="1"/>
    <col min="6407" max="6407" width="48.7109375" style="375" customWidth="1"/>
    <col min="6408" max="6408" width="64" style="375" customWidth="1"/>
    <col min="6409" max="6409" width="42.42578125" style="375" customWidth="1"/>
    <col min="6410" max="6410" width="39.42578125" style="375" customWidth="1"/>
    <col min="6411" max="6411" width="48.7109375" style="375" customWidth="1"/>
    <col min="6412" max="6412" width="41.140625" style="375" customWidth="1"/>
    <col min="6413" max="6413" width="48.7109375" style="375" customWidth="1"/>
    <col min="6414" max="6414" width="51.140625" style="375" customWidth="1"/>
    <col min="6415" max="6415" width="48.7109375" style="375" customWidth="1"/>
    <col min="6416" max="6416" width="58.28515625" style="375" customWidth="1"/>
    <col min="6417" max="6417" width="42.42578125" style="375" customWidth="1"/>
    <col min="6418" max="6418" width="39.42578125" style="375" customWidth="1"/>
    <col min="6419" max="6419" width="48.7109375" style="375" customWidth="1"/>
    <col min="6420" max="6420" width="41.140625" style="375" customWidth="1"/>
    <col min="6421" max="6421" width="48.7109375" style="375" customWidth="1"/>
    <col min="6422" max="6422" width="51.140625" style="375" customWidth="1"/>
    <col min="6423" max="6423" width="48.7109375" style="375" customWidth="1"/>
    <col min="6424" max="6424" width="64" style="375" customWidth="1"/>
    <col min="6425" max="6425" width="42.42578125" style="375" customWidth="1"/>
    <col min="6426" max="6426" width="10.140625" style="375" bestFit="1" customWidth="1"/>
    <col min="6427" max="6428" width="9.140625" style="375" customWidth="1"/>
    <col min="6429" max="6429" width="10.140625" style="375" bestFit="1" customWidth="1"/>
    <col min="6430" max="6656" width="9.140625" style="375" customWidth="1"/>
    <col min="6657" max="6657" width="174.7109375" style="375" customWidth="1"/>
    <col min="6658" max="6658" width="39.42578125" style="375" customWidth="1"/>
    <col min="6659" max="6659" width="48.7109375" style="375" customWidth="1"/>
    <col min="6660" max="6660" width="41.140625" style="375" customWidth="1"/>
    <col min="6661" max="6661" width="48.7109375" style="375" customWidth="1"/>
    <col min="6662" max="6662" width="51.140625" style="375" customWidth="1"/>
    <col min="6663" max="6663" width="48.7109375" style="375" customWidth="1"/>
    <col min="6664" max="6664" width="64" style="375" customWidth="1"/>
    <col min="6665" max="6665" width="42.42578125" style="375" customWidth="1"/>
    <col min="6666" max="6666" width="39.42578125" style="375" customWidth="1"/>
    <col min="6667" max="6667" width="48.7109375" style="375" customWidth="1"/>
    <col min="6668" max="6668" width="41.140625" style="375" customWidth="1"/>
    <col min="6669" max="6669" width="48.7109375" style="375" customWidth="1"/>
    <col min="6670" max="6670" width="51.140625" style="375" customWidth="1"/>
    <col min="6671" max="6671" width="48.7109375" style="375" customWidth="1"/>
    <col min="6672" max="6672" width="58.28515625" style="375" customWidth="1"/>
    <col min="6673" max="6673" width="42.42578125" style="375" customWidth="1"/>
    <col min="6674" max="6674" width="39.42578125" style="375" customWidth="1"/>
    <col min="6675" max="6675" width="48.7109375" style="375" customWidth="1"/>
    <col min="6676" max="6676" width="41.140625" style="375" customWidth="1"/>
    <col min="6677" max="6677" width="48.7109375" style="375" customWidth="1"/>
    <col min="6678" max="6678" width="51.140625" style="375" customWidth="1"/>
    <col min="6679" max="6679" width="48.7109375" style="375" customWidth="1"/>
    <col min="6680" max="6680" width="64" style="375" customWidth="1"/>
    <col min="6681" max="6681" width="42.42578125" style="375" customWidth="1"/>
    <col min="6682" max="6682" width="10.140625" style="375" bestFit="1" customWidth="1"/>
    <col min="6683" max="6684" width="9.140625" style="375" customWidth="1"/>
    <col min="6685" max="6685" width="10.140625" style="375" bestFit="1" customWidth="1"/>
    <col min="6686" max="6912" width="9.140625" style="375" customWidth="1"/>
    <col min="6913" max="6913" width="174.7109375" style="375" customWidth="1"/>
    <col min="6914" max="6914" width="39.42578125" style="375" customWidth="1"/>
    <col min="6915" max="6915" width="48.7109375" style="375" customWidth="1"/>
    <col min="6916" max="6916" width="41.140625" style="375" customWidth="1"/>
    <col min="6917" max="6917" width="48.7109375" style="375" customWidth="1"/>
    <col min="6918" max="6918" width="51.140625" style="375" customWidth="1"/>
    <col min="6919" max="6919" width="48.7109375" style="375" customWidth="1"/>
    <col min="6920" max="6920" width="64" style="375" customWidth="1"/>
    <col min="6921" max="6921" width="42.42578125" style="375" customWidth="1"/>
    <col min="6922" max="6922" width="39.42578125" style="375" customWidth="1"/>
    <col min="6923" max="6923" width="48.7109375" style="375" customWidth="1"/>
    <col min="6924" max="6924" width="41.140625" style="375" customWidth="1"/>
    <col min="6925" max="6925" width="48.7109375" style="375" customWidth="1"/>
    <col min="6926" max="6926" width="51.140625" style="375" customWidth="1"/>
    <col min="6927" max="6927" width="48.7109375" style="375" customWidth="1"/>
    <col min="6928" max="6928" width="58.28515625" style="375" customWidth="1"/>
    <col min="6929" max="6929" width="42.42578125" style="375" customWidth="1"/>
    <col min="6930" max="6930" width="39.42578125" style="375" customWidth="1"/>
    <col min="6931" max="6931" width="48.7109375" style="375" customWidth="1"/>
    <col min="6932" max="6932" width="41.140625" style="375" customWidth="1"/>
    <col min="6933" max="6933" width="48.7109375" style="375" customWidth="1"/>
    <col min="6934" max="6934" width="51.140625" style="375" customWidth="1"/>
    <col min="6935" max="6935" width="48.7109375" style="375" customWidth="1"/>
    <col min="6936" max="6936" width="64" style="375" customWidth="1"/>
    <col min="6937" max="6937" width="42.42578125" style="375" customWidth="1"/>
    <col min="6938" max="6938" width="10.140625" style="375" bestFit="1" customWidth="1"/>
    <col min="6939" max="6940" width="9.140625" style="375" customWidth="1"/>
    <col min="6941" max="6941" width="10.140625" style="375" bestFit="1" customWidth="1"/>
    <col min="6942" max="7168" width="9.140625" style="375" customWidth="1"/>
    <col min="7169" max="7169" width="174.7109375" style="375" customWidth="1"/>
    <col min="7170" max="7170" width="39.42578125" style="375" customWidth="1"/>
    <col min="7171" max="7171" width="48.7109375" style="375" customWidth="1"/>
    <col min="7172" max="7172" width="41.140625" style="375" customWidth="1"/>
    <col min="7173" max="7173" width="48.7109375" style="375" customWidth="1"/>
    <col min="7174" max="7174" width="51.140625" style="375" customWidth="1"/>
    <col min="7175" max="7175" width="48.7109375" style="375" customWidth="1"/>
    <col min="7176" max="7176" width="64" style="375" customWidth="1"/>
    <col min="7177" max="7177" width="42.42578125" style="375" customWidth="1"/>
    <col min="7178" max="7178" width="39.42578125" style="375" customWidth="1"/>
    <col min="7179" max="7179" width="48.7109375" style="375" customWidth="1"/>
    <col min="7180" max="7180" width="41.140625" style="375" customWidth="1"/>
    <col min="7181" max="7181" width="48.7109375" style="375" customWidth="1"/>
    <col min="7182" max="7182" width="51.140625" style="375" customWidth="1"/>
    <col min="7183" max="7183" width="48.7109375" style="375" customWidth="1"/>
    <col min="7184" max="7184" width="58.28515625" style="375" customWidth="1"/>
    <col min="7185" max="7185" width="42.42578125" style="375" customWidth="1"/>
    <col min="7186" max="7186" width="39.42578125" style="375" customWidth="1"/>
    <col min="7187" max="7187" width="48.7109375" style="375" customWidth="1"/>
    <col min="7188" max="7188" width="41.140625" style="375" customWidth="1"/>
    <col min="7189" max="7189" width="48.7109375" style="375" customWidth="1"/>
    <col min="7190" max="7190" width="51.140625" style="375" customWidth="1"/>
    <col min="7191" max="7191" width="48.7109375" style="375" customWidth="1"/>
    <col min="7192" max="7192" width="64" style="375" customWidth="1"/>
    <col min="7193" max="7193" width="42.42578125" style="375" customWidth="1"/>
    <col min="7194" max="7194" width="10.140625" style="375" bestFit="1" customWidth="1"/>
    <col min="7195" max="7196" width="9.140625" style="375" customWidth="1"/>
    <col min="7197" max="7197" width="10.140625" style="375" bestFit="1" customWidth="1"/>
    <col min="7198" max="7424" width="9.140625" style="375" customWidth="1"/>
    <col min="7425" max="7425" width="174.7109375" style="375" customWidth="1"/>
    <col min="7426" max="7426" width="39.42578125" style="375" customWidth="1"/>
    <col min="7427" max="7427" width="48.7109375" style="375" customWidth="1"/>
    <col min="7428" max="7428" width="41.140625" style="375" customWidth="1"/>
    <col min="7429" max="7429" width="48.7109375" style="375" customWidth="1"/>
    <col min="7430" max="7430" width="51.140625" style="375" customWidth="1"/>
    <col min="7431" max="7431" width="48.7109375" style="375" customWidth="1"/>
    <col min="7432" max="7432" width="64" style="375" customWidth="1"/>
    <col min="7433" max="7433" width="42.42578125" style="375" customWidth="1"/>
    <col min="7434" max="7434" width="39.42578125" style="375" customWidth="1"/>
    <col min="7435" max="7435" width="48.7109375" style="375" customWidth="1"/>
    <col min="7436" max="7436" width="41.140625" style="375" customWidth="1"/>
    <col min="7437" max="7437" width="48.7109375" style="375" customWidth="1"/>
    <col min="7438" max="7438" width="51.140625" style="375" customWidth="1"/>
    <col min="7439" max="7439" width="48.7109375" style="375" customWidth="1"/>
    <col min="7440" max="7440" width="58.28515625" style="375" customWidth="1"/>
    <col min="7441" max="7441" width="42.42578125" style="375" customWidth="1"/>
    <col min="7442" max="7442" width="39.42578125" style="375" customWidth="1"/>
    <col min="7443" max="7443" width="48.7109375" style="375" customWidth="1"/>
    <col min="7444" max="7444" width="41.140625" style="375" customWidth="1"/>
    <col min="7445" max="7445" width="48.7109375" style="375" customWidth="1"/>
    <col min="7446" max="7446" width="51.140625" style="375" customWidth="1"/>
    <col min="7447" max="7447" width="48.7109375" style="375" customWidth="1"/>
    <col min="7448" max="7448" width="64" style="375" customWidth="1"/>
    <col min="7449" max="7449" width="42.42578125" style="375" customWidth="1"/>
    <col min="7450" max="7450" width="10.140625" style="375" bestFit="1" customWidth="1"/>
    <col min="7451" max="7452" width="9.140625" style="375" customWidth="1"/>
    <col min="7453" max="7453" width="10.140625" style="375" bestFit="1" customWidth="1"/>
    <col min="7454" max="7680" width="9.140625" style="375" customWidth="1"/>
    <col min="7681" max="7681" width="174.7109375" style="375" customWidth="1"/>
    <col min="7682" max="7682" width="39.42578125" style="375" customWidth="1"/>
    <col min="7683" max="7683" width="48.7109375" style="375" customWidth="1"/>
    <col min="7684" max="7684" width="41.140625" style="375" customWidth="1"/>
    <col min="7685" max="7685" width="48.7109375" style="375" customWidth="1"/>
    <col min="7686" max="7686" width="51.140625" style="375" customWidth="1"/>
    <col min="7687" max="7687" width="48.7109375" style="375" customWidth="1"/>
    <col min="7688" max="7688" width="64" style="375" customWidth="1"/>
    <col min="7689" max="7689" width="42.42578125" style="375" customWidth="1"/>
    <col min="7690" max="7690" width="39.42578125" style="375" customWidth="1"/>
    <col min="7691" max="7691" width="48.7109375" style="375" customWidth="1"/>
    <col min="7692" max="7692" width="41.140625" style="375" customWidth="1"/>
    <col min="7693" max="7693" width="48.7109375" style="375" customWidth="1"/>
    <col min="7694" max="7694" width="51.140625" style="375" customWidth="1"/>
    <col min="7695" max="7695" width="48.7109375" style="375" customWidth="1"/>
    <col min="7696" max="7696" width="58.28515625" style="375" customWidth="1"/>
    <col min="7697" max="7697" width="42.42578125" style="375" customWidth="1"/>
    <col min="7698" max="7698" width="39.42578125" style="375" customWidth="1"/>
    <col min="7699" max="7699" width="48.7109375" style="375" customWidth="1"/>
    <col min="7700" max="7700" width="41.140625" style="375" customWidth="1"/>
    <col min="7701" max="7701" width="48.7109375" style="375" customWidth="1"/>
    <col min="7702" max="7702" width="51.140625" style="375" customWidth="1"/>
    <col min="7703" max="7703" width="48.7109375" style="375" customWidth="1"/>
    <col min="7704" max="7704" width="64" style="375" customWidth="1"/>
    <col min="7705" max="7705" width="42.42578125" style="375" customWidth="1"/>
    <col min="7706" max="7706" width="10.140625" style="375" bestFit="1" customWidth="1"/>
    <col min="7707" max="7708" width="9.140625" style="375" customWidth="1"/>
    <col min="7709" max="7709" width="10.140625" style="375" bestFit="1" customWidth="1"/>
    <col min="7710" max="7936" width="9.140625" style="375" customWidth="1"/>
    <col min="7937" max="7937" width="174.7109375" style="375" customWidth="1"/>
    <col min="7938" max="7938" width="39.42578125" style="375" customWidth="1"/>
    <col min="7939" max="7939" width="48.7109375" style="375" customWidth="1"/>
    <col min="7940" max="7940" width="41.140625" style="375" customWidth="1"/>
    <col min="7941" max="7941" width="48.7109375" style="375" customWidth="1"/>
    <col min="7942" max="7942" width="51.140625" style="375" customWidth="1"/>
    <col min="7943" max="7943" width="48.7109375" style="375" customWidth="1"/>
    <col min="7944" max="7944" width="64" style="375" customWidth="1"/>
    <col min="7945" max="7945" width="42.42578125" style="375" customWidth="1"/>
    <col min="7946" max="7946" width="39.42578125" style="375" customWidth="1"/>
    <col min="7947" max="7947" width="48.7109375" style="375" customWidth="1"/>
    <col min="7948" max="7948" width="41.140625" style="375" customWidth="1"/>
    <col min="7949" max="7949" width="48.7109375" style="375" customWidth="1"/>
    <col min="7950" max="7950" width="51.140625" style="375" customWidth="1"/>
    <col min="7951" max="7951" width="48.7109375" style="375" customWidth="1"/>
    <col min="7952" max="7952" width="58.28515625" style="375" customWidth="1"/>
    <col min="7953" max="7953" width="42.42578125" style="375" customWidth="1"/>
    <col min="7954" max="7954" width="39.42578125" style="375" customWidth="1"/>
    <col min="7955" max="7955" width="48.7109375" style="375" customWidth="1"/>
    <col min="7956" max="7956" width="41.140625" style="375" customWidth="1"/>
    <col min="7957" max="7957" width="48.7109375" style="375" customWidth="1"/>
    <col min="7958" max="7958" width="51.140625" style="375" customWidth="1"/>
    <col min="7959" max="7959" width="48.7109375" style="375" customWidth="1"/>
    <col min="7960" max="7960" width="64" style="375" customWidth="1"/>
    <col min="7961" max="7961" width="42.42578125" style="375" customWidth="1"/>
    <col min="7962" max="7962" width="10.140625" style="375" bestFit="1" customWidth="1"/>
    <col min="7963" max="7964" width="9.140625" style="375" customWidth="1"/>
    <col min="7965" max="7965" width="10.140625" style="375" bestFit="1" customWidth="1"/>
    <col min="7966" max="8192" width="9.140625" style="375" customWidth="1"/>
    <col min="8193" max="8193" width="174.7109375" style="375" customWidth="1"/>
    <col min="8194" max="8194" width="39.42578125" style="375" customWidth="1"/>
    <col min="8195" max="8195" width="48.7109375" style="375" customWidth="1"/>
    <col min="8196" max="8196" width="41.140625" style="375" customWidth="1"/>
    <col min="8197" max="8197" width="48.7109375" style="375" customWidth="1"/>
    <col min="8198" max="8198" width="51.140625" style="375" customWidth="1"/>
    <col min="8199" max="8199" width="48.7109375" style="375" customWidth="1"/>
    <col min="8200" max="8200" width="64" style="375" customWidth="1"/>
    <col min="8201" max="8201" width="42.42578125" style="375" customWidth="1"/>
    <col min="8202" max="8202" width="39.42578125" style="375" customWidth="1"/>
    <col min="8203" max="8203" width="48.7109375" style="375" customWidth="1"/>
    <col min="8204" max="8204" width="41.140625" style="375" customWidth="1"/>
    <col min="8205" max="8205" width="48.7109375" style="375" customWidth="1"/>
    <col min="8206" max="8206" width="51.140625" style="375" customWidth="1"/>
    <col min="8207" max="8207" width="48.7109375" style="375" customWidth="1"/>
    <col min="8208" max="8208" width="58.28515625" style="375" customWidth="1"/>
    <col min="8209" max="8209" width="42.42578125" style="375" customWidth="1"/>
    <col min="8210" max="8210" width="39.42578125" style="375" customWidth="1"/>
    <col min="8211" max="8211" width="48.7109375" style="375" customWidth="1"/>
    <col min="8212" max="8212" width="41.140625" style="375" customWidth="1"/>
    <col min="8213" max="8213" width="48.7109375" style="375" customWidth="1"/>
    <col min="8214" max="8214" width="51.140625" style="375" customWidth="1"/>
    <col min="8215" max="8215" width="48.7109375" style="375" customWidth="1"/>
    <col min="8216" max="8216" width="64" style="375" customWidth="1"/>
    <col min="8217" max="8217" width="42.42578125" style="375" customWidth="1"/>
    <col min="8218" max="8218" width="10.140625" style="375" bestFit="1" customWidth="1"/>
    <col min="8219" max="8220" width="9.140625" style="375" customWidth="1"/>
    <col min="8221" max="8221" width="10.140625" style="375" bestFit="1" customWidth="1"/>
    <col min="8222" max="8448" width="9.140625" style="375" customWidth="1"/>
    <col min="8449" max="8449" width="174.7109375" style="375" customWidth="1"/>
    <col min="8450" max="8450" width="39.42578125" style="375" customWidth="1"/>
    <col min="8451" max="8451" width="48.7109375" style="375" customWidth="1"/>
    <col min="8452" max="8452" width="41.140625" style="375" customWidth="1"/>
    <col min="8453" max="8453" width="48.7109375" style="375" customWidth="1"/>
    <col min="8454" max="8454" width="51.140625" style="375" customWidth="1"/>
    <col min="8455" max="8455" width="48.7109375" style="375" customWidth="1"/>
    <col min="8456" max="8456" width="64" style="375" customWidth="1"/>
    <col min="8457" max="8457" width="42.42578125" style="375" customWidth="1"/>
    <col min="8458" max="8458" width="39.42578125" style="375" customWidth="1"/>
    <col min="8459" max="8459" width="48.7109375" style="375" customWidth="1"/>
    <col min="8460" max="8460" width="41.140625" style="375" customWidth="1"/>
    <col min="8461" max="8461" width="48.7109375" style="375" customWidth="1"/>
    <col min="8462" max="8462" width="51.140625" style="375" customWidth="1"/>
    <col min="8463" max="8463" width="48.7109375" style="375" customWidth="1"/>
    <col min="8464" max="8464" width="58.28515625" style="375" customWidth="1"/>
    <col min="8465" max="8465" width="42.42578125" style="375" customWidth="1"/>
    <col min="8466" max="8466" width="39.42578125" style="375" customWidth="1"/>
    <col min="8467" max="8467" width="48.7109375" style="375" customWidth="1"/>
    <col min="8468" max="8468" width="41.140625" style="375" customWidth="1"/>
    <col min="8469" max="8469" width="48.7109375" style="375" customWidth="1"/>
    <col min="8470" max="8470" width="51.140625" style="375" customWidth="1"/>
    <col min="8471" max="8471" width="48.7109375" style="375" customWidth="1"/>
    <col min="8472" max="8472" width="64" style="375" customWidth="1"/>
    <col min="8473" max="8473" width="42.42578125" style="375" customWidth="1"/>
    <col min="8474" max="8474" width="10.140625" style="375" bestFit="1" customWidth="1"/>
    <col min="8475" max="8476" width="9.140625" style="375" customWidth="1"/>
    <col min="8477" max="8477" width="10.140625" style="375" bestFit="1" customWidth="1"/>
    <col min="8478" max="8704" width="9.140625" style="375" customWidth="1"/>
    <col min="8705" max="8705" width="174.7109375" style="375" customWidth="1"/>
    <col min="8706" max="8706" width="39.42578125" style="375" customWidth="1"/>
    <col min="8707" max="8707" width="48.7109375" style="375" customWidth="1"/>
    <col min="8708" max="8708" width="41.140625" style="375" customWidth="1"/>
    <col min="8709" max="8709" width="48.7109375" style="375" customWidth="1"/>
    <col min="8710" max="8710" width="51.140625" style="375" customWidth="1"/>
    <col min="8711" max="8711" width="48.7109375" style="375" customWidth="1"/>
    <col min="8712" max="8712" width="64" style="375" customWidth="1"/>
    <col min="8713" max="8713" width="42.42578125" style="375" customWidth="1"/>
    <col min="8714" max="8714" width="39.42578125" style="375" customWidth="1"/>
    <col min="8715" max="8715" width="48.7109375" style="375" customWidth="1"/>
    <col min="8716" max="8716" width="41.140625" style="375" customWidth="1"/>
    <col min="8717" max="8717" width="48.7109375" style="375" customWidth="1"/>
    <col min="8718" max="8718" width="51.140625" style="375" customWidth="1"/>
    <col min="8719" max="8719" width="48.7109375" style="375" customWidth="1"/>
    <col min="8720" max="8720" width="58.28515625" style="375" customWidth="1"/>
    <col min="8721" max="8721" width="42.42578125" style="375" customWidth="1"/>
    <col min="8722" max="8722" width="39.42578125" style="375" customWidth="1"/>
    <col min="8723" max="8723" width="48.7109375" style="375" customWidth="1"/>
    <col min="8724" max="8724" width="41.140625" style="375" customWidth="1"/>
    <col min="8725" max="8725" width="48.7109375" style="375" customWidth="1"/>
    <col min="8726" max="8726" width="51.140625" style="375" customWidth="1"/>
    <col min="8727" max="8727" width="48.7109375" style="375" customWidth="1"/>
    <col min="8728" max="8728" width="64" style="375" customWidth="1"/>
    <col min="8729" max="8729" width="42.42578125" style="375" customWidth="1"/>
    <col min="8730" max="8730" width="10.140625" style="375" bestFit="1" customWidth="1"/>
    <col min="8731" max="8732" width="9.140625" style="375" customWidth="1"/>
    <col min="8733" max="8733" width="10.140625" style="375" bestFit="1" customWidth="1"/>
    <col min="8734" max="8960" width="9.140625" style="375" customWidth="1"/>
    <col min="8961" max="8961" width="174.7109375" style="375" customWidth="1"/>
    <col min="8962" max="8962" width="39.42578125" style="375" customWidth="1"/>
    <col min="8963" max="8963" width="48.7109375" style="375" customWidth="1"/>
    <col min="8964" max="8964" width="41.140625" style="375" customWidth="1"/>
    <col min="8965" max="8965" width="48.7109375" style="375" customWidth="1"/>
    <col min="8966" max="8966" width="51.140625" style="375" customWidth="1"/>
    <col min="8967" max="8967" width="48.7109375" style="375" customWidth="1"/>
    <col min="8968" max="8968" width="64" style="375" customWidth="1"/>
    <col min="8969" max="8969" width="42.42578125" style="375" customWidth="1"/>
    <col min="8970" max="8970" width="39.42578125" style="375" customWidth="1"/>
    <col min="8971" max="8971" width="48.7109375" style="375" customWidth="1"/>
    <col min="8972" max="8972" width="41.140625" style="375" customWidth="1"/>
    <col min="8973" max="8973" width="48.7109375" style="375" customWidth="1"/>
    <col min="8974" max="8974" width="51.140625" style="375" customWidth="1"/>
    <col min="8975" max="8975" width="48.7109375" style="375" customWidth="1"/>
    <col min="8976" max="8976" width="58.28515625" style="375" customWidth="1"/>
    <col min="8977" max="8977" width="42.42578125" style="375" customWidth="1"/>
    <col min="8978" max="8978" width="39.42578125" style="375" customWidth="1"/>
    <col min="8979" max="8979" width="48.7109375" style="375" customWidth="1"/>
    <col min="8980" max="8980" width="41.140625" style="375" customWidth="1"/>
    <col min="8981" max="8981" width="48.7109375" style="375" customWidth="1"/>
    <col min="8982" max="8982" width="51.140625" style="375" customWidth="1"/>
    <col min="8983" max="8983" width="48.7109375" style="375" customWidth="1"/>
    <col min="8984" max="8984" width="64" style="375" customWidth="1"/>
    <col min="8985" max="8985" width="42.42578125" style="375" customWidth="1"/>
    <col min="8986" max="8986" width="10.140625" style="375" bestFit="1" customWidth="1"/>
    <col min="8987" max="8988" width="9.140625" style="375" customWidth="1"/>
    <col min="8989" max="8989" width="10.140625" style="375" bestFit="1" customWidth="1"/>
    <col min="8990" max="9216" width="9.140625" style="375" customWidth="1"/>
    <col min="9217" max="9217" width="174.7109375" style="375" customWidth="1"/>
    <col min="9218" max="9218" width="39.42578125" style="375" customWidth="1"/>
    <col min="9219" max="9219" width="48.7109375" style="375" customWidth="1"/>
    <col min="9220" max="9220" width="41.140625" style="375" customWidth="1"/>
    <col min="9221" max="9221" width="48.7109375" style="375" customWidth="1"/>
    <col min="9222" max="9222" width="51.140625" style="375" customWidth="1"/>
    <col min="9223" max="9223" width="48.7109375" style="375" customWidth="1"/>
    <col min="9224" max="9224" width="64" style="375" customWidth="1"/>
    <col min="9225" max="9225" width="42.42578125" style="375" customWidth="1"/>
    <col min="9226" max="9226" width="39.42578125" style="375" customWidth="1"/>
    <col min="9227" max="9227" width="48.7109375" style="375" customWidth="1"/>
    <col min="9228" max="9228" width="41.140625" style="375" customWidth="1"/>
    <col min="9229" max="9229" width="48.7109375" style="375" customWidth="1"/>
    <col min="9230" max="9230" width="51.140625" style="375" customWidth="1"/>
    <col min="9231" max="9231" width="48.7109375" style="375" customWidth="1"/>
    <col min="9232" max="9232" width="58.28515625" style="375" customWidth="1"/>
    <col min="9233" max="9233" width="42.42578125" style="375" customWidth="1"/>
    <col min="9234" max="9234" width="39.42578125" style="375" customWidth="1"/>
    <col min="9235" max="9235" width="48.7109375" style="375" customWidth="1"/>
    <col min="9236" max="9236" width="41.140625" style="375" customWidth="1"/>
    <col min="9237" max="9237" width="48.7109375" style="375" customWidth="1"/>
    <col min="9238" max="9238" width="51.140625" style="375" customWidth="1"/>
    <col min="9239" max="9239" width="48.7109375" style="375" customWidth="1"/>
    <col min="9240" max="9240" width="64" style="375" customWidth="1"/>
    <col min="9241" max="9241" width="42.42578125" style="375" customWidth="1"/>
    <col min="9242" max="9242" width="10.140625" style="375" bestFit="1" customWidth="1"/>
    <col min="9243" max="9244" width="9.140625" style="375" customWidth="1"/>
    <col min="9245" max="9245" width="10.140625" style="375" bestFit="1" customWidth="1"/>
    <col min="9246" max="9472" width="9.140625" style="375" customWidth="1"/>
    <col min="9473" max="9473" width="174.7109375" style="375" customWidth="1"/>
    <col min="9474" max="9474" width="39.42578125" style="375" customWidth="1"/>
    <col min="9475" max="9475" width="48.7109375" style="375" customWidth="1"/>
    <col min="9476" max="9476" width="41.140625" style="375" customWidth="1"/>
    <col min="9477" max="9477" width="48.7109375" style="375" customWidth="1"/>
    <col min="9478" max="9478" width="51.140625" style="375" customWidth="1"/>
    <col min="9479" max="9479" width="48.7109375" style="375" customWidth="1"/>
    <col min="9480" max="9480" width="64" style="375" customWidth="1"/>
    <col min="9481" max="9481" width="42.42578125" style="375" customWidth="1"/>
    <col min="9482" max="9482" width="39.42578125" style="375" customWidth="1"/>
    <col min="9483" max="9483" width="48.7109375" style="375" customWidth="1"/>
    <col min="9484" max="9484" width="41.140625" style="375" customWidth="1"/>
    <col min="9485" max="9485" width="48.7109375" style="375" customWidth="1"/>
    <col min="9486" max="9486" width="51.140625" style="375" customWidth="1"/>
    <col min="9487" max="9487" width="48.7109375" style="375" customWidth="1"/>
    <col min="9488" max="9488" width="58.28515625" style="375" customWidth="1"/>
    <col min="9489" max="9489" width="42.42578125" style="375" customWidth="1"/>
    <col min="9490" max="9490" width="39.42578125" style="375" customWidth="1"/>
    <col min="9491" max="9491" width="48.7109375" style="375" customWidth="1"/>
    <col min="9492" max="9492" width="41.140625" style="375" customWidth="1"/>
    <col min="9493" max="9493" width="48.7109375" style="375" customWidth="1"/>
    <col min="9494" max="9494" width="51.140625" style="375" customWidth="1"/>
    <col min="9495" max="9495" width="48.7109375" style="375" customWidth="1"/>
    <col min="9496" max="9496" width="64" style="375" customWidth="1"/>
    <col min="9497" max="9497" width="42.42578125" style="375" customWidth="1"/>
    <col min="9498" max="9498" width="10.140625" style="375" bestFit="1" customWidth="1"/>
    <col min="9499" max="9500" width="9.140625" style="375" customWidth="1"/>
    <col min="9501" max="9501" width="10.140625" style="375" bestFit="1" customWidth="1"/>
    <col min="9502" max="9728" width="9.140625" style="375" customWidth="1"/>
    <col min="9729" max="9729" width="174.7109375" style="375" customWidth="1"/>
    <col min="9730" max="9730" width="39.42578125" style="375" customWidth="1"/>
    <col min="9731" max="9731" width="48.7109375" style="375" customWidth="1"/>
    <col min="9732" max="9732" width="41.140625" style="375" customWidth="1"/>
    <col min="9733" max="9733" width="48.7109375" style="375" customWidth="1"/>
    <col min="9734" max="9734" width="51.140625" style="375" customWidth="1"/>
    <col min="9735" max="9735" width="48.7109375" style="375" customWidth="1"/>
    <col min="9736" max="9736" width="64" style="375" customWidth="1"/>
    <col min="9737" max="9737" width="42.42578125" style="375" customWidth="1"/>
    <col min="9738" max="9738" width="39.42578125" style="375" customWidth="1"/>
    <col min="9739" max="9739" width="48.7109375" style="375" customWidth="1"/>
    <col min="9740" max="9740" width="41.140625" style="375" customWidth="1"/>
    <col min="9741" max="9741" width="48.7109375" style="375" customWidth="1"/>
    <col min="9742" max="9742" width="51.140625" style="375" customWidth="1"/>
    <col min="9743" max="9743" width="48.7109375" style="375" customWidth="1"/>
    <col min="9744" max="9744" width="58.28515625" style="375" customWidth="1"/>
    <col min="9745" max="9745" width="42.42578125" style="375" customWidth="1"/>
    <col min="9746" max="9746" width="39.42578125" style="375" customWidth="1"/>
    <col min="9747" max="9747" width="48.7109375" style="375" customWidth="1"/>
    <col min="9748" max="9748" width="41.140625" style="375" customWidth="1"/>
    <col min="9749" max="9749" width="48.7109375" style="375" customWidth="1"/>
    <col min="9750" max="9750" width="51.140625" style="375" customWidth="1"/>
    <col min="9751" max="9751" width="48.7109375" style="375" customWidth="1"/>
    <col min="9752" max="9752" width="64" style="375" customWidth="1"/>
    <col min="9753" max="9753" width="42.42578125" style="375" customWidth="1"/>
    <col min="9754" max="9754" width="10.140625" style="375" bestFit="1" customWidth="1"/>
    <col min="9755" max="9756" width="9.140625" style="375" customWidth="1"/>
    <col min="9757" max="9757" width="10.140625" style="375" bestFit="1" customWidth="1"/>
    <col min="9758" max="9984" width="9.140625" style="375" customWidth="1"/>
    <col min="9985" max="9985" width="174.7109375" style="375" customWidth="1"/>
    <col min="9986" max="9986" width="39.42578125" style="375" customWidth="1"/>
    <col min="9987" max="9987" width="48.7109375" style="375" customWidth="1"/>
    <col min="9988" max="9988" width="41.140625" style="375" customWidth="1"/>
    <col min="9989" max="9989" width="48.7109375" style="375" customWidth="1"/>
    <col min="9990" max="9990" width="51.140625" style="375" customWidth="1"/>
    <col min="9991" max="9991" width="48.7109375" style="375" customWidth="1"/>
    <col min="9992" max="9992" width="64" style="375" customWidth="1"/>
    <col min="9993" max="9993" width="42.42578125" style="375" customWidth="1"/>
    <col min="9994" max="9994" width="39.42578125" style="375" customWidth="1"/>
    <col min="9995" max="9995" width="48.7109375" style="375" customWidth="1"/>
    <col min="9996" max="9996" width="41.140625" style="375" customWidth="1"/>
    <col min="9997" max="9997" width="48.7109375" style="375" customWidth="1"/>
    <col min="9998" max="9998" width="51.140625" style="375" customWidth="1"/>
    <col min="9999" max="9999" width="48.7109375" style="375" customWidth="1"/>
    <col min="10000" max="10000" width="58.28515625" style="375" customWidth="1"/>
    <col min="10001" max="10001" width="42.42578125" style="375" customWidth="1"/>
    <col min="10002" max="10002" width="39.42578125" style="375" customWidth="1"/>
    <col min="10003" max="10003" width="48.7109375" style="375" customWidth="1"/>
    <col min="10004" max="10004" width="41.140625" style="375" customWidth="1"/>
    <col min="10005" max="10005" width="48.7109375" style="375" customWidth="1"/>
    <col min="10006" max="10006" width="51.140625" style="375" customWidth="1"/>
    <col min="10007" max="10007" width="48.7109375" style="375" customWidth="1"/>
    <col min="10008" max="10008" width="64" style="375" customWidth="1"/>
    <col min="10009" max="10009" width="42.42578125" style="375" customWidth="1"/>
    <col min="10010" max="10010" width="10.140625" style="375" bestFit="1" customWidth="1"/>
    <col min="10011" max="10012" width="9.140625" style="375" customWidth="1"/>
    <col min="10013" max="10013" width="10.140625" style="375" bestFit="1" customWidth="1"/>
    <col min="10014" max="10240" width="9.140625" style="375" customWidth="1"/>
    <col min="10241" max="10241" width="174.7109375" style="375" customWidth="1"/>
    <col min="10242" max="10242" width="39.42578125" style="375" customWidth="1"/>
    <col min="10243" max="10243" width="48.7109375" style="375" customWidth="1"/>
    <col min="10244" max="10244" width="41.140625" style="375" customWidth="1"/>
    <col min="10245" max="10245" width="48.7109375" style="375" customWidth="1"/>
    <col min="10246" max="10246" width="51.140625" style="375" customWidth="1"/>
    <col min="10247" max="10247" width="48.7109375" style="375" customWidth="1"/>
    <col min="10248" max="10248" width="64" style="375" customWidth="1"/>
    <col min="10249" max="10249" width="42.42578125" style="375" customWidth="1"/>
    <col min="10250" max="10250" width="39.42578125" style="375" customWidth="1"/>
    <col min="10251" max="10251" width="48.7109375" style="375" customWidth="1"/>
    <col min="10252" max="10252" width="41.140625" style="375" customWidth="1"/>
    <col min="10253" max="10253" width="48.7109375" style="375" customWidth="1"/>
    <col min="10254" max="10254" width="51.140625" style="375" customWidth="1"/>
    <col min="10255" max="10255" width="48.7109375" style="375" customWidth="1"/>
    <col min="10256" max="10256" width="58.28515625" style="375" customWidth="1"/>
    <col min="10257" max="10257" width="42.42578125" style="375" customWidth="1"/>
    <col min="10258" max="10258" width="39.42578125" style="375" customWidth="1"/>
    <col min="10259" max="10259" width="48.7109375" style="375" customWidth="1"/>
    <col min="10260" max="10260" width="41.140625" style="375" customWidth="1"/>
    <col min="10261" max="10261" width="48.7109375" style="375" customWidth="1"/>
    <col min="10262" max="10262" width="51.140625" style="375" customWidth="1"/>
    <col min="10263" max="10263" width="48.7109375" style="375" customWidth="1"/>
    <col min="10264" max="10264" width="64" style="375" customWidth="1"/>
    <col min="10265" max="10265" width="42.42578125" style="375" customWidth="1"/>
    <col min="10266" max="10266" width="10.140625" style="375" bestFit="1" customWidth="1"/>
    <col min="10267" max="10268" width="9.140625" style="375" customWidth="1"/>
    <col min="10269" max="10269" width="10.140625" style="375" bestFit="1" customWidth="1"/>
    <col min="10270" max="10496" width="9.140625" style="375" customWidth="1"/>
    <col min="10497" max="10497" width="174.7109375" style="375" customWidth="1"/>
    <col min="10498" max="10498" width="39.42578125" style="375" customWidth="1"/>
    <col min="10499" max="10499" width="48.7109375" style="375" customWidth="1"/>
    <col min="10500" max="10500" width="41.140625" style="375" customWidth="1"/>
    <col min="10501" max="10501" width="48.7109375" style="375" customWidth="1"/>
    <col min="10502" max="10502" width="51.140625" style="375" customWidth="1"/>
    <col min="10503" max="10503" width="48.7109375" style="375" customWidth="1"/>
    <col min="10504" max="10504" width="64" style="375" customWidth="1"/>
    <col min="10505" max="10505" width="42.42578125" style="375" customWidth="1"/>
    <col min="10506" max="10506" width="39.42578125" style="375" customWidth="1"/>
    <col min="10507" max="10507" width="48.7109375" style="375" customWidth="1"/>
    <col min="10508" max="10508" width="41.140625" style="375" customWidth="1"/>
    <col min="10509" max="10509" width="48.7109375" style="375" customWidth="1"/>
    <col min="10510" max="10510" width="51.140625" style="375" customWidth="1"/>
    <col min="10511" max="10511" width="48.7109375" style="375" customWidth="1"/>
    <col min="10512" max="10512" width="58.28515625" style="375" customWidth="1"/>
    <col min="10513" max="10513" width="42.42578125" style="375" customWidth="1"/>
    <col min="10514" max="10514" width="39.42578125" style="375" customWidth="1"/>
    <col min="10515" max="10515" width="48.7109375" style="375" customWidth="1"/>
    <col min="10516" max="10516" width="41.140625" style="375" customWidth="1"/>
    <col min="10517" max="10517" width="48.7109375" style="375" customWidth="1"/>
    <col min="10518" max="10518" width="51.140625" style="375" customWidth="1"/>
    <col min="10519" max="10519" width="48.7109375" style="375" customWidth="1"/>
    <col min="10520" max="10520" width="64" style="375" customWidth="1"/>
    <col min="10521" max="10521" width="42.42578125" style="375" customWidth="1"/>
    <col min="10522" max="10522" width="10.140625" style="375" bestFit="1" customWidth="1"/>
    <col min="10523" max="10524" width="9.140625" style="375" customWidth="1"/>
    <col min="10525" max="10525" width="10.140625" style="375" bestFit="1" customWidth="1"/>
    <col min="10526" max="10752" width="9.140625" style="375" customWidth="1"/>
    <col min="10753" max="10753" width="174.7109375" style="375" customWidth="1"/>
    <col min="10754" max="10754" width="39.42578125" style="375" customWidth="1"/>
    <col min="10755" max="10755" width="48.7109375" style="375" customWidth="1"/>
    <col min="10756" max="10756" width="41.140625" style="375" customWidth="1"/>
    <col min="10757" max="10757" width="48.7109375" style="375" customWidth="1"/>
    <col min="10758" max="10758" width="51.140625" style="375" customWidth="1"/>
    <col min="10759" max="10759" width="48.7109375" style="375" customWidth="1"/>
    <col min="10760" max="10760" width="64" style="375" customWidth="1"/>
    <col min="10761" max="10761" width="42.42578125" style="375" customWidth="1"/>
    <col min="10762" max="10762" width="39.42578125" style="375" customWidth="1"/>
    <col min="10763" max="10763" width="48.7109375" style="375" customWidth="1"/>
    <col min="10764" max="10764" width="41.140625" style="375" customWidth="1"/>
    <col min="10765" max="10765" width="48.7109375" style="375" customWidth="1"/>
    <col min="10766" max="10766" width="51.140625" style="375" customWidth="1"/>
    <col min="10767" max="10767" width="48.7109375" style="375" customWidth="1"/>
    <col min="10768" max="10768" width="58.28515625" style="375" customWidth="1"/>
    <col min="10769" max="10769" width="42.42578125" style="375" customWidth="1"/>
    <col min="10770" max="10770" width="39.42578125" style="375" customWidth="1"/>
    <col min="10771" max="10771" width="48.7109375" style="375" customWidth="1"/>
    <col min="10772" max="10772" width="41.140625" style="375" customWidth="1"/>
    <col min="10773" max="10773" width="48.7109375" style="375" customWidth="1"/>
    <col min="10774" max="10774" width="51.140625" style="375" customWidth="1"/>
    <col min="10775" max="10775" width="48.7109375" style="375" customWidth="1"/>
    <col min="10776" max="10776" width="64" style="375" customWidth="1"/>
    <col min="10777" max="10777" width="42.42578125" style="375" customWidth="1"/>
    <col min="10778" max="10778" width="10.140625" style="375" bestFit="1" customWidth="1"/>
    <col min="10779" max="10780" width="9.140625" style="375" customWidth="1"/>
    <col min="10781" max="10781" width="10.140625" style="375" bestFit="1" customWidth="1"/>
    <col min="10782" max="11008" width="9.140625" style="375" customWidth="1"/>
    <col min="11009" max="11009" width="174.7109375" style="375" customWidth="1"/>
    <col min="11010" max="11010" width="39.42578125" style="375" customWidth="1"/>
    <col min="11011" max="11011" width="48.7109375" style="375" customWidth="1"/>
    <col min="11012" max="11012" width="41.140625" style="375" customWidth="1"/>
    <col min="11013" max="11013" width="48.7109375" style="375" customWidth="1"/>
    <col min="11014" max="11014" width="51.140625" style="375" customWidth="1"/>
    <col min="11015" max="11015" width="48.7109375" style="375" customWidth="1"/>
    <col min="11016" max="11016" width="64" style="375" customWidth="1"/>
    <col min="11017" max="11017" width="42.42578125" style="375" customWidth="1"/>
    <col min="11018" max="11018" width="39.42578125" style="375" customWidth="1"/>
    <col min="11019" max="11019" width="48.7109375" style="375" customWidth="1"/>
    <col min="11020" max="11020" width="41.140625" style="375" customWidth="1"/>
    <col min="11021" max="11021" width="48.7109375" style="375" customWidth="1"/>
    <col min="11022" max="11022" width="51.140625" style="375" customWidth="1"/>
    <col min="11023" max="11023" width="48.7109375" style="375" customWidth="1"/>
    <col min="11024" max="11024" width="58.28515625" style="375" customWidth="1"/>
    <col min="11025" max="11025" width="42.42578125" style="375" customWidth="1"/>
    <col min="11026" max="11026" width="39.42578125" style="375" customWidth="1"/>
    <col min="11027" max="11027" width="48.7109375" style="375" customWidth="1"/>
    <col min="11028" max="11028" width="41.140625" style="375" customWidth="1"/>
    <col min="11029" max="11029" width="48.7109375" style="375" customWidth="1"/>
    <col min="11030" max="11030" width="51.140625" style="375" customWidth="1"/>
    <col min="11031" max="11031" width="48.7109375" style="375" customWidth="1"/>
    <col min="11032" max="11032" width="64" style="375" customWidth="1"/>
    <col min="11033" max="11033" width="42.42578125" style="375" customWidth="1"/>
    <col min="11034" max="11034" width="10.140625" style="375" bestFit="1" customWidth="1"/>
    <col min="11035" max="11036" width="9.140625" style="375" customWidth="1"/>
    <col min="11037" max="11037" width="10.140625" style="375" bestFit="1" customWidth="1"/>
    <col min="11038" max="11264" width="9.140625" style="375" customWidth="1"/>
    <col min="11265" max="11265" width="174.7109375" style="375" customWidth="1"/>
    <col min="11266" max="11266" width="39.42578125" style="375" customWidth="1"/>
    <col min="11267" max="11267" width="48.7109375" style="375" customWidth="1"/>
    <col min="11268" max="11268" width="41.140625" style="375" customWidth="1"/>
    <col min="11269" max="11269" width="48.7109375" style="375" customWidth="1"/>
    <col min="11270" max="11270" width="51.140625" style="375" customWidth="1"/>
    <col min="11271" max="11271" width="48.7109375" style="375" customWidth="1"/>
    <col min="11272" max="11272" width="64" style="375" customWidth="1"/>
    <col min="11273" max="11273" width="42.42578125" style="375" customWidth="1"/>
    <col min="11274" max="11274" width="39.42578125" style="375" customWidth="1"/>
    <col min="11275" max="11275" width="48.7109375" style="375" customWidth="1"/>
    <col min="11276" max="11276" width="41.140625" style="375" customWidth="1"/>
    <col min="11277" max="11277" width="48.7109375" style="375" customWidth="1"/>
    <col min="11278" max="11278" width="51.140625" style="375" customWidth="1"/>
    <col min="11279" max="11279" width="48.7109375" style="375" customWidth="1"/>
    <col min="11280" max="11280" width="58.28515625" style="375" customWidth="1"/>
    <col min="11281" max="11281" width="42.42578125" style="375" customWidth="1"/>
    <col min="11282" max="11282" width="39.42578125" style="375" customWidth="1"/>
    <col min="11283" max="11283" width="48.7109375" style="375" customWidth="1"/>
    <col min="11284" max="11284" width="41.140625" style="375" customWidth="1"/>
    <col min="11285" max="11285" width="48.7109375" style="375" customWidth="1"/>
    <col min="11286" max="11286" width="51.140625" style="375" customWidth="1"/>
    <col min="11287" max="11287" width="48.7109375" style="375" customWidth="1"/>
    <col min="11288" max="11288" width="64" style="375" customWidth="1"/>
    <col min="11289" max="11289" width="42.42578125" style="375" customWidth="1"/>
    <col min="11290" max="11290" width="10.140625" style="375" bestFit="1" customWidth="1"/>
    <col min="11291" max="11292" width="9.140625" style="375" customWidth="1"/>
    <col min="11293" max="11293" width="10.140625" style="375" bestFit="1" customWidth="1"/>
    <col min="11294" max="11520" width="9.140625" style="375" customWidth="1"/>
    <col min="11521" max="11521" width="174.7109375" style="375" customWidth="1"/>
    <col min="11522" max="11522" width="39.42578125" style="375" customWidth="1"/>
    <col min="11523" max="11523" width="48.7109375" style="375" customWidth="1"/>
    <col min="11524" max="11524" width="41.140625" style="375" customWidth="1"/>
    <col min="11525" max="11525" width="48.7109375" style="375" customWidth="1"/>
    <col min="11526" max="11526" width="51.140625" style="375" customWidth="1"/>
    <col min="11527" max="11527" width="48.7109375" style="375" customWidth="1"/>
    <col min="11528" max="11528" width="64" style="375" customWidth="1"/>
    <col min="11529" max="11529" width="42.42578125" style="375" customWidth="1"/>
    <col min="11530" max="11530" width="39.42578125" style="375" customWidth="1"/>
    <col min="11531" max="11531" width="48.7109375" style="375" customWidth="1"/>
    <col min="11532" max="11532" width="41.140625" style="375" customWidth="1"/>
    <col min="11533" max="11533" width="48.7109375" style="375" customWidth="1"/>
    <col min="11534" max="11534" width="51.140625" style="375" customWidth="1"/>
    <col min="11535" max="11535" width="48.7109375" style="375" customWidth="1"/>
    <col min="11536" max="11536" width="58.28515625" style="375" customWidth="1"/>
    <col min="11537" max="11537" width="42.42578125" style="375" customWidth="1"/>
    <col min="11538" max="11538" width="39.42578125" style="375" customWidth="1"/>
    <col min="11539" max="11539" width="48.7109375" style="375" customWidth="1"/>
    <col min="11540" max="11540" width="41.140625" style="375" customWidth="1"/>
    <col min="11541" max="11541" width="48.7109375" style="375" customWidth="1"/>
    <col min="11542" max="11542" width="51.140625" style="375" customWidth="1"/>
    <col min="11543" max="11543" width="48.7109375" style="375" customWidth="1"/>
    <col min="11544" max="11544" width="64" style="375" customWidth="1"/>
    <col min="11545" max="11545" width="42.42578125" style="375" customWidth="1"/>
    <col min="11546" max="11546" width="10.140625" style="375" bestFit="1" customWidth="1"/>
    <col min="11547" max="11548" width="9.140625" style="375" customWidth="1"/>
    <col min="11549" max="11549" width="10.140625" style="375" bestFit="1" customWidth="1"/>
    <col min="11550" max="11776" width="9.140625" style="375" customWidth="1"/>
    <col min="11777" max="11777" width="174.7109375" style="375" customWidth="1"/>
    <col min="11778" max="11778" width="39.42578125" style="375" customWidth="1"/>
    <col min="11779" max="11779" width="48.7109375" style="375" customWidth="1"/>
    <col min="11780" max="11780" width="41.140625" style="375" customWidth="1"/>
    <col min="11781" max="11781" width="48.7109375" style="375" customWidth="1"/>
    <col min="11782" max="11782" width="51.140625" style="375" customWidth="1"/>
    <col min="11783" max="11783" width="48.7109375" style="375" customWidth="1"/>
    <col min="11784" max="11784" width="64" style="375" customWidth="1"/>
    <col min="11785" max="11785" width="42.42578125" style="375" customWidth="1"/>
    <col min="11786" max="11786" width="39.42578125" style="375" customWidth="1"/>
    <col min="11787" max="11787" width="48.7109375" style="375" customWidth="1"/>
    <col min="11788" max="11788" width="41.140625" style="375" customWidth="1"/>
    <col min="11789" max="11789" width="48.7109375" style="375" customWidth="1"/>
    <col min="11790" max="11790" width="51.140625" style="375" customWidth="1"/>
    <col min="11791" max="11791" width="48.7109375" style="375" customWidth="1"/>
    <col min="11792" max="11792" width="58.28515625" style="375" customWidth="1"/>
    <col min="11793" max="11793" width="42.42578125" style="375" customWidth="1"/>
    <col min="11794" max="11794" width="39.42578125" style="375" customWidth="1"/>
    <col min="11795" max="11795" width="48.7109375" style="375" customWidth="1"/>
    <col min="11796" max="11796" width="41.140625" style="375" customWidth="1"/>
    <col min="11797" max="11797" width="48.7109375" style="375" customWidth="1"/>
    <col min="11798" max="11798" width="51.140625" style="375" customWidth="1"/>
    <col min="11799" max="11799" width="48.7109375" style="375" customWidth="1"/>
    <col min="11800" max="11800" width="64" style="375" customWidth="1"/>
    <col min="11801" max="11801" width="42.42578125" style="375" customWidth="1"/>
    <col min="11802" max="11802" width="10.140625" style="375" bestFit="1" customWidth="1"/>
    <col min="11803" max="11804" width="9.140625" style="375" customWidth="1"/>
    <col min="11805" max="11805" width="10.140625" style="375" bestFit="1" customWidth="1"/>
    <col min="11806" max="12032" width="9.140625" style="375" customWidth="1"/>
    <col min="12033" max="12033" width="174.7109375" style="375" customWidth="1"/>
    <col min="12034" max="12034" width="39.42578125" style="375" customWidth="1"/>
    <col min="12035" max="12035" width="48.7109375" style="375" customWidth="1"/>
    <col min="12036" max="12036" width="41.140625" style="375" customWidth="1"/>
    <col min="12037" max="12037" width="48.7109375" style="375" customWidth="1"/>
    <col min="12038" max="12038" width="51.140625" style="375" customWidth="1"/>
    <col min="12039" max="12039" width="48.7109375" style="375" customWidth="1"/>
    <col min="12040" max="12040" width="64" style="375" customWidth="1"/>
    <col min="12041" max="12041" width="42.42578125" style="375" customWidth="1"/>
    <col min="12042" max="12042" width="39.42578125" style="375" customWidth="1"/>
    <col min="12043" max="12043" width="48.7109375" style="375" customWidth="1"/>
    <col min="12044" max="12044" width="41.140625" style="375" customWidth="1"/>
    <col min="12045" max="12045" width="48.7109375" style="375" customWidth="1"/>
    <col min="12046" max="12046" width="51.140625" style="375" customWidth="1"/>
    <col min="12047" max="12047" width="48.7109375" style="375" customWidth="1"/>
    <col min="12048" max="12048" width="58.28515625" style="375" customWidth="1"/>
    <col min="12049" max="12049" width="42.42578125" style="375" customWidth="1"/>
    <col min="12050" max="12050" width="39.42578125" style="375" customWidth="1"/>
    <col min="12051" max="12051" width="48.7109375" style="375" customWidth="1"/>
    <col min="12052" max="12052" width="41.140625" style="375" customWidth="1"/>
    <col min="12053" max="12053" width="48.7109375" style="375" customWidth="1"/>
    <col min="12054" max="12054" width="51.140625" style="375" customWidth="1"/>
    <col min="12055" max="12055" width="48.7109375" style="375" customWidth="1"/>
    <col min="12056" max="12056" width="64" style="375" customWidth="1"/>
    <col min="12057" max="12057" width="42.42578125" style="375" customWidth="1"/>
    <col min="12058" max="12058" width="10.140625" style="375" bestFit="1" customWidth="1"/>
    <col min="12059" max="12060" width="9.140625" style="375" customWidth="1"/>
    <col min="12061" max="12061" width="10.140625" style="375" bestFit="1" customWidth="1"/>
    <col min="12062" max="12288" width="9.140625" style="375" customWidth="1"/>
    <col min="12289" max="12289" width="174.7109375" style="375" customWidth="1"/>
    <col min="12290" max="12290" width="39.42578125" style="375" customWidth="1"/>
    <col min="12291" max="12291" width="48.7109375" style="375" customWidth="1"/>
    <col min="12292" max="12292" width="41.140625" style="375" customWidth="1"/>
    <col min="12293" max="12293" width="48.7109375" style="375" customWidth="1"/>
    <col min="12294" max="12294" width="51.140625" style="375" customWidth="1"/>
    <col min="12295" max="12295" width="48.7109375" style="375" customWidth="1"/>
    <col min="12296" max="12296" width="64" style="375" customWidth="1"/>
    <col min="12297" max="12297" width="42.42578125" style="375" customWidth="1"/>
    <col min="12298" max="12298" width="39.42578125" style="375" customWidth="1"/>
    <col min="12299" max="12299" width="48.7109375" style="375" customWidth="1"/>
    <col min="12300" max="12300" width="41.140625" style="375" customWidth="1"/>
    <col min="12301" max="12301" width="48.7109375" style="375" customWidth="1"/>
    <col min="12302" max="12302" width="51.140625" style="375" customWidth="1"/>
    <col min="12303" max="12303" width="48.7109375" style="375" customWidth="1"/>
    <col min="12304" max="12304" width="58.28515625" style="375" customWidth="1"/>
    <col min="12305" max="12305" width="42.42578125" style="375" customWidth="1"/>
    <col min="12306" max="12306" width="39.42578125" style="375" customWidth="1"/>
    <col min="12307" max="12307" width="48.7109375" style="375" customWidth="1"/>
    <col min="12308" max="12308" width="41.140625" style="375" customWidth="1"/>
    <col min="12309" max="12309" width="48.7109375" style="375" customWidth="1"/>
    <col min="12310" max="12310" width="51.140625" style="375" customWidth="1"/>
    <col min="12311" max="12311" width="48.7109375" style="375" customWidth="1"/>
    <col min="12312" max="12312" width="64" style="375" customWidth="1"/>
    <col min="12313" max="12313" width="42.42578125" style="375" customWidth="1"/>
    <col min="12314" max="12314" width="10.140625" style="375" bestFit="1" customWidth="1"/>
    <col min="12315" max="12316" width="9.140625" style="375" customWidth="1"/>
    <col min="12317" max="12317" width="10.140625" style="375" bestFit="1" customWidth="1"/>
    <col min="12318" max="12544" width="9.140625" style="375" customWidth="1"/>
    <col min="12545" max="12545" width="174.7109375" style="375" customWidth="1"/>
    <col min="12546" max="12546" width="39.42578125" style="375" customWidth="1"/>
    <col min="12547" max="12547" width="48.7109375" style="375" customWidth="1"/>
    <col min="12548" max="12548" width="41.140625" style="375" customWidth="1"/>
    <col min="12549" max="12549" width="48.7109375" style="375" customWidth="1"/>
    <col min="12550" max="12550" width="51.140625" style="375" customWidth="1"/>
    <col min="12551" max="12551" width="48.7109375" style="375" customWidth="1"/>
    <col min="12552" max="12552" width="64" style="375" customWidth="1"/>
    <col min="12553" max="12553" width="42.42578125" style="375" customWidth="1"/>
    <col min="12554" max="12554" width="39.42578125" style="375" customWidth="1"/>
    <col min="12555" max="12555" width="48.7109375" style="375" customWidth="1"/>
    <col min="12556" max="12556" width="41.140625" style="375" customWidth="1"/>
    <col min="12557" max="12557" width="48.7109375" style="375" customWidth="1"/>
    <col min="12558" max="12558" width="51.140625" style="375" customWidth="1"/>
    <col min="12559" max="12559" width="48.7109375" style="375" customWidth="1"/>
    <col min="12560" max="12560" width="58.28515625" style="375" customWidth="1"/>
    <col min="12561" max="12561" width="42.42578125" style="375" customWidth="1"/>
    <col min="12562" max="12562" width="39.42578125" style="375" customWidth="1"/>
    <col min="12563" max="12563" width="48.7109375" style="375" customWidth="1"/>
    <col min="12564" max="12564" width="41.140625" style="375" customWidth="1"/>
    <col min="12565" max="12565" width="48.7109375" style="375" customWidth="1"/>
    <col min="12566" max="12566" width="51.140625" style="375" customWidth="1"/>
    <col min="12567" max="12567" width="48.7109375" style="375" customWidth="1"/>
    <col min="12568" max="12568" width="64" style="375" customWidth="1"/>
    <col min="12569" max="12569" width="42.42578125" style="375" customWidth="1"/>
    <col min="12570" max="12570" width="10.140625" style="375" bestFit="1" customWidth="1"/>
    <col min="12571" max="12572" width="9.140625" style="375" customWidth="1"/>
    <col min="12573" max="12573" width="10.140625" style="375" bestFit="1" customWidth="1"/>
    <col min="12574" max="12800" width="9.140625" style="375" customWidth="1"/>
    <col min="12801" max="12801" width="174.7109375" style="375" customWidth="1"/>
    <col min="12802" max="12802" width="39.42578125" style="375" customWidth="1"/>
    <col min="12803" max="12803" width="48.7109375" style="375" customWidth="1"/>
    <col min="12804" max="12804" width="41.140625" style="375" customWidth="1"/>
    <col min="12805" max="12805" width="48.7109375" style="375" customWidth="1"/>
    <col min="12806" max="12806" width="51.140625" style="375" customWidth="1"/>
    <col min="12807" max="12807" width="48.7109375" style="375" customWidth="1"/>
    <col min="12808" max="12808" width="64" style="375" customWidth="1"/>
    <col min="12809" max="12809" width="42.42578125" style="375" customWidth="1"/>
    <col min="12810" max="12810" width="39.42578125" style="375" customWidth="1"/>
    <col min="12811" max="12811" width="48.7109375" style="375" customWidth="1"/>
    <col min="12812" max="12812" width="41.140625" style="375" customWidth="1"/>
    <col min="12813" max="12813" width="48.7109375" style="375" customWidth="1"/>
    <col min="12814" max="12814" width="51.140625" style="375" customWidth="1"/>
    <col min="12815" max="12815" width="48.7109375" style="375" customWidth="1"/>
    <col min="12816" max="12816" width="58.28515625" style="375" customWidth="1"/>
    <col min="12817" max="12817" width="42.42578125" style="375" customWidth="1"/>
    <col min="12818" max="12818" width="39.42578125" style="375" customWidth="1"/>
    <col min="12819" max="12819" width="48.7109375" style="375" customWidth="1"/>
    <col min="12820" max="12820" width="41.140625" style="375" customWidth="1"/>
    <col min="12821" max="12821" width="48.7109375" style="375" customWidth="1"/>
    <col min="12822" max="12822" width="51.140625" style="375" customWidth="1"/>
    <col min="12823" max="12823" width="48.7109375" style="375" customWidth="1"/>
    <col min="12824" max="12824" width="64" style="375" customWidth="1"/>
    <col min="12825" max="12825" width="42.42578125" style="375" customWidth="1"/>
    <col min="12826" max="12826" width="10.140625" style="375" bestFit="1" customWidth="1"/>
    <col min="12827" max="12828" width="9.140625" style="375" customWidth="1"/>
    <col min="12829" max="12829" width="10.140625" style="375" bestFit="1" customWidth="1"/>
    <col min="12830" max="13056" width="9.140625" style="375" customWidth="1"/>
    <col min="13057" max="13057" width="174.7109375" style="375" customWidth="1"/>
    <col min="13058" max="13058" width="39.42578125" style="375" customWidth="1"/>
    <col min="13059" max="13059" width="48.7109375" style="375" customWidth="1"/>
    <col min="13060" max="13060" width="41.140625" style="375" customWidth="1"/>
    <col min="13061" max="13061" width="48.7109375" style="375" customWidth="1"/>
    <col min="13062" max="13062" width="51.140625" style="375" customWidth="1"/>
    <col min="13063" max="13063" width="48.7109375" style="375" customWidth="1"/>
    <col min="13064" max="13064" width="64" style="375" customWidth="1"/>
    <col min="13065" max="13065" width="42.42578125" style="375" customWidth="1"/>
    <col min="13066" max="13066" width="39.42578125" style="375" customWidth="1"/>
    <col min="13067" max="13067" width="48.7109375" style="375" customWidth="1"/>
    <col min="13068" max="13068" width="41.140625" style="375" customWidth="1"/>
    <col min="13069" max="13069" width="48.7109375" style="375" customWidth="1"/>
    <col min="13070" max="13070" width="51.140625" style="375" customWidth="1"/>
    <col min="13071" max="13071" width="48.7109375" style="375" customWidth="1"/>
    <col min="13072" max="13072" width="58.28515625" style="375" customWidth="1"/>
    <col min="13073" max="13073" width="42.42578125" style="375" customWidth="1"/>
    <col min="13074" max="13074" width="39.42578125" style="375" customWidth="1"/>
    <col min="13075" max="13075" width="48.7109375" style="375" customWidth="1"/>
    <col min="13076" max="13076" width="41.140625" style="375" customWidth="1"/>
    <col min="13077" max="13077" width="48.7109375" style="375" customWidth="1"/>
    <col min="13078" max="13078" width="51.140625" style="375" customWidth="1"/>
    <col min="13079" max="13079" width="48.7109375" style="375" customWidth="1"/>
    <col min="13080" max="13080" width="64" style="375" customWidth="1"/>
    <col min="13081" max="13081" width="42.42578125" style="375" customWidth="1"/>
    <col min="13082" max="13082" width="10.140625" style="375" bestFit="1" customWidth="1"/>
    <col min="13083" max="13084" width="9.140625" style="375" customWidth="1"/>
    <col min="13085" max="13085" width="10.140625" style="375" bestFit="1" customWidth="1"/>
    <col min="13086" max="13312" width="9.140625" style="375" customWidth="1"/>
    <col min="13313" max="13313" width="174.7109375" style="375" customWidth="1"/>
    <col min="13314" max="13314" width="39.42578125" style="375" customWidth="1"/>
    <col min="13315" max="13315" width="48.7109375" style="375" customWidth="1"/>
    <col min="13316" max="13316" width="41.140625" style="375" customWidth="1"/>
    <col min="13317" max="13317" width="48.7109375" style="375" customWidth="1"/>
    <col min="13318" max="13318" width="51.140625" style="375" customWidth="1"/>
    <col min="13319" max="13319" width="48.7109375" style="375" customWidth="1"/>
    <col min="13320" max="13320" width="64" style="375" customWidth="1"/>
    <col min="13321" max="13321" width="42.42578125" style="375" customWidth="1"/>
    <col min="13322" max="13322" width="39.42578125" style="375" customWidth="1"/>
    <col min="13323" max="13323" width="48.7109375" style="375" customWidth="1"/>
    <col min="13324" max="13324" width="41.140625" style="375" customWidth="1"/>
    <col min="13325" max="13325" width="48.7109375" style="375" customWidth="1"/>
    <col min="13326" max="13326" width="51.140625" style="375" customWidth="1"/>
    <col min="13327" max="13327" width="48.7109375" style="375" customWidth="1"/>
    <col min="13328" max="13328" width="58.28515625" style="375" customWidth="1"/>
    <col min="13329" max="13329" width="42.42578125" style="375" customWidth="1"/>
    <col min="13330" max="13330" width="39.42578125" style="375" customWidth="1"/>
    <col min="13331" max="13331" width="48.7109375" style="375" customWidth="1"/>
    <col min="13332" max="13332" width="41.140625" style="375" customWidth="1"/>
    <col min="13333" max="13333" width="48.7109375" style="375" customWidth="1"/>
    <col min="13334" max="13334" width="51.140625" style="375" customWidth="1"/>
    <col min="13335" max="13335" width="48.7109375" style="375" customWidth="1"/>
    <col min="13336" max="13336" width="64" style="375" customWidth="1"/>
    <col min="13337" max="13337" width="42.42578125" style="375" customWidth="1"/>
    <col min="13338" max="13338" width="10.140625" style="375" bestFit="1" customWidth="1"/>
    <col min="13339" max="13340" width="9.140625" style="375" customWidth="1"/>
    <col min="13341" max="13341" width="10.140625" style="375" bestFit="1" customWidth="1"/>
    <col min="13342" max="13568" width="9.140625" style="375" customWidth="1"/>
    <col min="13569" max="13569" width="174.7109375" style="375" customWidth="1"/>
    <col min="13570" max="13570" width="39.42578125" style="375" customWidth="1"/>
    <col min="13571" max="13571" width="48.7109375" style="375" customWidth="1"/>
    <col min="13572" max="13572" width="41.140625" style="375" customWidth="1"/>
    <col min="13573" max="13573" width="48.7109375" style="375" customWidth="1"/>
    <col min="13574" max="13574" width="51.140625" style="375" customWidth="1"/>
    <col min="13575" max="13575" width="48.7109375" style="375" customWidth="1"/>
    <col min="13576" max="13576" width="64" style="375" customWidth="1"/>
    <col min="13577" max="13577" width="42.42578125" style="375" customWidth="1"/>
    <col min="13578" max="13578" width="39.42578125" style="375" customWidth="1"/>
    <col min="13579" max="13579" width="48.7109375" style="375" customWidth="1"/>
    <col min="13580" max="13580" width="41.140625" style="375" customWidth="1"/>
    <col min="13581" max="13581" width="48.7109375" style="375" customWidth="1"/>
    <col min="13582" max="13582" width="51.140625" style="375" customWidth="1"/>
    <col min="13583" max="13583" width="48.7109375" style="375" customWidth="1"/>
    <col min="13584" max="13584" width="58.28515625" style="375" customWidth="1"/>
    <col min="13585" max="13585" width="42.42578125" style="375" customWidth="1"/>
    <col min="13586" max="13586" width="39.42578125" style="375" customWidth="1"/>
    <col min="13587" max="13587" width="48.7109375" style="375" customWidth="1"/>
    <col min="13588" max="13588" width="41.140625" style="375" customWidth="1"/>
    <col min="13589" max="13589" width="48.7109375" style="375" customWidth="1"/>
    <col min="13590" max="13590" width="51.140625" style="375" customWidth="1"/>
    <col min="13591" max="13591" width="48.7109375" style="375" customWidth="1"/>
    <col min="13592" max="13592" width="64" style="375" customWidth="1"/>
    <col min="13593" max="13593" width="42.42578125" style="375" customWidth="1"/>
    <col min="13594" max="13594" width="10.140625" style="375" bestFit="1" customWidth="1"/>
    <col min="13595" max="13596" width="9.140625" style="375" customWidth="1"/>
    <col min="13597" max="13597" width="10.140625" style="375" bestFit="1" customWidth="1"/>
    <col min="13598" max="13824" width="9.140625" style="375" customWidth="1"/>
    <col min="13825" max="13825" width="174.7109375" style="375" customWidth="1"/>
    <col min="13826" max="13826" width="39.42578125" style="375" customWidth="1"/>
    <col min="13827" max="13827" width="48.7109375" style="375" customWidth="1"/>
    <col min="13828" max="13828" width="41.140625" style="375" customWidth="1"/>
    <col min="13829" max="13829" width="48.7109375" style="375" customWidth="1"/>
    <col min="13830" max="13830" width="51.140625" style="375" customWidth="1"/>
    <col min="13831" max="13831" width="48.7109375" style="375" customWidth="1"/>
    <col min="13832" max="13832" width="64" style="375" customWidth="1"/>
    <col min="13833" max="13833" width="42.42578125" style="375" customWidth="1"/>
    <col min="13834" max="13834" width="39.42578125" style="375" customWidth="1"/>
    <col min="13835" max="13835" width="48.7109375" style="375" customWidth="1"/>
    <col min="13836" max="13836" width="41.140625" style="375" customWidth="1"/>
    <col min="13837" max="13837" width="48.7109375" style="375" customWidth="1"/>
    <col min="13838" max="13838" width="51.140625" style="375" customWidth="1"/>
    <col min="13839" max="13839" width="48.7109375" style="375" customWidth="1"/>
    <col min="13840" max="13840" width="58.28515625" style="375" customWidth="1"/>
    <col min="13841" max="13841" width="42.42578125" style="375" customWidth="1"/>
    <col min="13842" max="13842" width="39.42578125" style="375" customWidth="1"/>
    <col min="13843" max="13843" width="48.7109375" style="375" customWidth="1"/>
    <col min="13844" max="13844" width="41.140625" style="375" customWidth="1"/>
    <col min="13845" max="13845" width="48.7109375" style="375" customWidth="1"/>
    <col min="13846" max="13846" width="51.140625" style="375" customWidth="1"/>
    <col min="13847" max="13847" width="48.7109375" style="375" customWidth="1"/>
    <col min="13848" max="13848" width="64" style="375" customWidth="1"/>
    <col min="13849" max="13849" width="42.42578125" style="375" customWidth="1"/>
    <col min="13850" max="13850" width="10.140625" style="375" bestFit="1" customWidth="1"/>
    <col min="13851" max="13852" width="9.140625" style="375" customWidth="1"/>
    <col min="13853" max="13853" width="10.140625" style="375" bestFit="1" customWidth="1"/>
    <col min="13854" max="14080" width="9.140625" style="375" customWidth="1"/>
    <col min="14081" max="14081" width="174.7109375" style="375" customWidth="1"/>
    <col min="14082" max="14082" width="39.42578125" style="375" customWidth="1"/>
    <col min="14083" max="14083" width="48.7109375" style="375" customWidth="1"/>
    <col min="14084" max="14084" width="41.140625" style="375" customWidth="1"/>
    <col min="14085" max="14085" width="48.7109375" style="375" customWidth="1"/>
    <col min="14086" max="14086" width="51.140625" style="375" customWidth="1"/>
    <col min="14087" max="14087" width="48.7109375" style="375" customWidth="1"/>
    <col min="14088" max="14088" width="64" style="375" customWidth="1"/>
    <col min="14089" max="14089" width="42.42578125" style="375" customWidth="1"/>
    <col min="14090" max="14090" width="39.42578125" style="375" customWidth="1"/>
    <col min="14091" max="14091" width="48.7109375" style="375" customWidth="1"/>
    <col min="14092" max="14092" width="41.140625" style="375" customWidth="1"/>
    <col min="14093" max="14093" width="48.7109375" style="375" customWidth="1"/>
    <col min="14094" max="14094" width="51.140625" style="375" customWidth="1"/>
    <col min="14095" max="14095" width="48.7109375" style="375" customWidth="1"/>
    <col min="14096" max="14096" width="58.28515625" style="375" customWidth="1"/>
    <col min="14097" max="14097" width="42.42578125" style="375" customWidth="1"/>
    <col min="14098" max="14098" width="39.42578125" style="375" customWidth="1"/>
    <col min="14099" max="14099" width="48.7109375" style="375" customWidth="1"/>
    <col min="14100" max="14100" width="41.140625" style="375" customWidth="1"/>
    <col min="14101" max="14101" width="48.7109375" style="375" customWidth="1"/>
    <col min="14102" max="14102" width="51.140625" style="375" customWidth="1"/>
    <col min="14103" max="14103" width="48.7109375" style="375" customWidth="1"/>
    <col min="14104" max="14104" width="64" style="375" customWidth="1"/>
    <col min="14105" max="14105" width="42.42578125" style="375" customWidth="1"/>
    <col min="14106" max="14106" width="10.140625" style="375" bestFit="1" customWidth="1"/>
    <col min="14107" max="14108" width="9.140625" style="375" customWidth="1"/>
    <col min="14109" max="14109" width="10.140625" style="375" bestFit="1" customWidth="1"/>
    <col min="14110" max="14336" width="9.140625" style="375" customWidth="1"/>
    <col min="14337" max="14337" width="174.7109375" style="375" customWidth="1"/>
    <col min="14338" max="14338" width="39.42578125" style="375" customWidth="1"/>
    <col min="14339" max="14339" width="48.7109375" style="375" customWidth="1"/>
    <col min="14340" max="14340" width="41.140625" style="375" customWidth="1"/>
    <col min="14341" max="14341" width="48.7109375" style="375" customWidth="1"/>
    <col min="14342" max="14342" width="51.140625" style="375" customWidth="1"/>
    <col min="14343" max="14343" width="48.7109375" style="375" customWidth="1"/>
    <col min="14344" max="14344" width="64" style="375" customWidth="1"/>
    <col min="14345" max="14345" width="42.42578125" style="375" customWidth="1"/>
    <col min="14346" max="14346" width="39.42578125" style="375" customWidth="1"/>
    <col min="14347" max="14347" width="48.7109375" style="375" customWidth="1"/>
    <col min="14348" max="14348" width="41.140625" style="375" customWidth="1"/>
    <col min="14349" max="14349" width="48.7109375" style="375" customWidth="1"/>
    <col min="14350" max="14350" width="51.140625" style="375" customWidth="1"/>
    <col min="14351" max="14351" width="48.7109375" style="375" customWidth="1"/>
    <col min="14352" max="14352" width="58.28515625" style="375" customWidth="1"/>
    <col min="14353" max="14353" width="42.42578125" style="375" customWidth="1"/>
    <col min="14354" max="14354" width="39.42578125" style="375" customWidth="1"/>
    <col min="14355" max="14355" width="48.7109375" style="375" customWidth="1"/>
    <col min="14356" max="14356" width="41.140625" style="375" customWidth="1"/>
    <col min="14357" max="14357" width="48.7109375" style="375" customWidth="1"/>
    <col min="14358" max="14358" width="51.140625" style="375" customWidth="1"/>
    <col min="14359" max="14359" width="48.7109375" style="375" customWidth="1"/>
    <col min="14360" max="14360" width="64" style="375" customWidth="1"/>
    <col min="14361" max="14361" width="42.42578125" style="375" customWidth="1"/>
    <col min="14362" max="14362" width="10.140625" style="375" bestFit="1" customWidth="1"/>
    <col min="14363" max="14364" width="9.140625" style="375" customWidth="1"/>
    <col min="14365" max="14365" width="10.140625" style="375" bestFit="1" customWidth="1"/>
    <col min="14366" max="14592" width="9.140625" style="375" customWidth="1"/>
    <col min="14593" max="14593" width="174.7109375" style="375" customWidth="1"/>
    <col min="14594" max="14594" width="39.42578125" style="375" customWidth="1"/>
    <col min="14595" max="14595" width="48.7109375" style="375" customWidth="1"/>
    <col min="14596" max="14596" width="41.140625" style="375" customWidth="1"/>
    <col min="14597" max="14597" width="48.7109375" style="375" customWidth="1"/>
    <col min="14598" max="14598" width="51.140625" style="375" customWidth="1"/>
    <col min="14599" max="14599" width="48.7109375" style="375" customWidth="1"/>
    <col min="14600" max="14600" width="64" style="375" customWidth="1"/>
    <col min="14601" max="14601" width="42.42578125" style="375" customWidth="1"/>
    <col min="14602" max="14602" width="39.42578125" style="375" customWidth="1"/>
    <col min="14603" max="14603" width="48.7109375" style="375" customWidth="1"/>
    <col min="14604" max="14604" width="41.140625" style="375" customWidth="1"/>
    <col min="14605" max="14605" width="48.7109375" style="375" customWidth="1"/>
    <col min="14606" max="14606" width="51.140625" style="375" customWidth="1"/>
    <col min="14607" max="14607" width="48.7109375" style="375" customWidth="1"/>
    <col min="14608" max="14608" width="58.28515625" style="375" customWidth="1"/>
    <col min="14609" max="14609" width="42.42578125" style="375" customWidth="1"/>
    <col min="14610" max="14610" width="39.42578125" style="375" customWidth="1"/>
    <col min="14611" max="14611" width="48.7109375" style="375" customWidth="1"/>
    <col min="14612" max="14612" width="41.140625" style="375" customWidth="1"/>
    <col min="14613" max="14613" width="48.7109375" style="375" customWidth="1"/>
    <col min="14614" max="14614" width="51.140625" style="375" customWidth="1"/>
    <col min="14615" max="14615" width="48.7109375" style="375" customWidth="1"/>
    <col min="14616" max="14616" width="64" style="375" customWidth="1"/>
    <col min="14617" max="14617" width="42.42578125" style="375" customWidth="1"/>
    <col min="14618" max="14618" width="10.140625" style="375" bestFit="1" customWidth="1"/>
    <col min="14619" max="14620" width="9.140625" style="375" customWidth="1"/>
    <col min="14621" max="14621" width="10.140625" style="375" bestFit="1" customWidth="1"/>
    <col min="14622" max="14848" width="9.140625" style="375" customWidth="1"/>
    <col min="14849" max="14849" width="174.7109375" style="375" customWidth="1"/>
    <col min="14850" max="14850" width="39.42578125" style="375" customWidth="1"/>
    <col min="14851" max="14851" width="48.7109375" style="375" customWidth="1"/>
    <col min="14852" max="14852" width="41.140625" style="375" customWidth="1"/>
    <col min="14853" max="14853" width="48.7109375" style="375" customWidth="1"/>
    <col min="14854" max="14854" width="51.140625" style="375" customWidth="1"/>
    <col min="14855" max="14855" width="48.7109375" style="375" customWidth="1"/>
    <col min="14856" max="14856" width="64" style="375" customWidth="1"/>
    <col min="14857" max="14857" width="42.42578125" style="375" customWidth="1"/>
    <col min="14858" max="14858" width="39.42578125" style="375" customWidth="1"/>
    <col min="14859" max="14859" width="48.7109375" style="375" customWidth="1"/>
    <col min="14860" max="14860" width="41.140625" style="375" customWidth="1"/>
    <col min="14861" max="14861" width="48.7109375" style="375" customWidth="1"/>
    <col min="14862" max="14862" width="51.140625" style="375" customWidth="1"/>
    <col min="14863" max="14863" width="48.7109375" style="375" customWidth="1"/>
    <col min="14864" max="14864" width="58.28515625" style="375" customWidth="1"/>
    <col min="14865" max="14865" width="42.42578125" style="375" customWidth="1"/>
    <col min="14866" max="14866" width="39.42578125" style="375" customWidth="1"/>
    <col min="14867" max="14867" width="48.7109375" style="375" customWidth="1"/>
    <col min="14868" max="14868" width="41.140625" style="375" customWidth="1"/>
    <col min="14869" max="14869" width="48.7109375" style="375" customWidth="1"/>
    <col min="14870" max="14870" width="51.140625" style="375" customWidth="1"/>
    <col min="14871" max="14871" width="48.7109375" style="375" customWidth="1"/>
    <col min="14872" max="14872" width="64" style="375" customWidth="1"/>
    <col min="14873" max="14873" width="42.42578125" style="375" customWidth="1"/>
    <col min="14874" max="14874" width="10.140625" style="375" bestFit="1" customWidth="1"/>
    <col min="14875" max="14876" width="9.140625" style="375" customWidth="1"/>
    <col min="14877" max="14877" width="10.140625" style="375" bestFit="1" customWidth="1"/>
    <col min="14878" max="15104" width="9.140625" style="375" customWidth="1"/>
    <col min="15105" max="15105" width="174.7109375" style="375" customWidth="1"/>
    <col min="15106" max="15106" width="39.42578125" style="375" customWidth="1"/>
    <col min="15107" max="15107" width="48.7109375" style="375" customWidth="1"/>
    <col min="15108" max="15108" width="41.140625" style="375" customWidth="1"/>
    <col min="15109" max="15109" width="48.7109375" style="375" customWidth="1"/>
    <col min="15110" max="15110" width="51.140625" style="375" customWidth="1"/>
    <col min="15111" max="15111" width="48.7109375" style="375" customWidth="1"/>
    <col min="15112" max="15112" width="64" style="375" customWidth="1"/>
    <col min="15113" max="15113" width="42.42578125" style="375" customWidth="1"/>
    <col min="15114" max="15114" width="39.42578125" style="375" customWidth="1"/>
    <col min="15115" max="15115" width="48.7109375" style="375" customWidth="1"/>
    <col min="15116" max="15116" width="41.140625" style="375" customWidth="1"/>
    <col min="15117" max="15117" width="48.7109375" style="375" customWidth="1"/>
    <col min="15118" max="15118" width="51.140625" style="375" customWidth="1"/>
    <col min="15119" max="15119" width="48.7109375" style="375" customWidth="1"/>
    <col min="15120" max="15120" width="58.28515625" style="375" customWidth="1"/>
    <col min="15121" max="15121" width="42.42578125" style="375" customWidth="1"/>
    <col min="15122" max="15122" width="39.42578125" style="375" customWidth="1"/>
    <col min="15123" max="15123" width="48.7109375" style="375" customWidth="1"/>
    <col min="15124" max="15124" width="41.140625" style="375" customWidth="1"/>
    <col min="15125" max="15125" width="48.7109375" style="375" customWidth="1"/>
    <col min="15126" max="15126" width="51.140625" style="375" customWidth="1"/>
    <col min="15127" max="15127" width="48.7109375" style="375" customWidth="1"/>
    <col min="15128" max="15128" width="64" style="375" customWidth="1"/>
    <col min="15129" max="15129" width="42.42578125" style="375" customWidth="1"/>
    <col min="15130" max="15130" width="10.140625" style="375" bestFit="1" customWidth="1"/>
    <col min="15131" max="15132" width="9.140625" style="375" customWidth="1"/>
    <col min="15133" max="15133" width="10.140625" style="375" bestFit="1" customWidth="1"/>
    <col min="15134" max="15360" width="9.140625" style="375" customWidth="1"/>
    <col min="15361" max="15361" width="174.7109375" style="375" customWidth="1"/>
    <col min="15362" max="15362" width="39.42578125" style="375" customWidth="1"/>
    <col min="15363" max="15363" width="48.7109375" style="375" customWidth="1"/>
    <col min="15364" max="15364" width="41.140625" style="375" customWidth="1"/>
    <col min="15365" max="15365" width="48.7109375" style="375" customWidth="1"/>
    <col min="15366" max="15366" width="51.140625" style="375" customWidth="1"/>
    <col min="15367" max="15367" width="48.7109375" style="375" customWidth="1"/>
    <col min="15368" max="15368" width="64" style="375" customWidth="1"/>
    <col min="15369" max="15369" width="42.42578125" style="375" customWidth="1"/>
    <col min="15370" max="15370" width="39.42578125" style="375" customWidth="1"/>
    <col min="15371" max="15371" width="48.7109375" style="375" customWidth="1"/>
    <col min="15372" max="15372" width="41.140625" style="375" customWidth="1"/>
    <col min="15373" max="15373" width="48.7109375" style="375" customWidth="1"/>
    <col min="15374" max="15374" width="51.140625" style="375" customWidth="1"/>
    <col min="15375" max="15375" width="48.7109375" style="375" customWidth="1"/>
    <col min="15376" max="15376" width="58.28515625" style="375" customWidth="1"/>
    <col min="15377" max="15377" width="42.42578125" style="375" customWidth="1"/>
    <col min="15378" max="15378" width="39.42578125" style="375" customWidth="1"/>
    <col min="15379" max="15379" width="48.7109375" style="375" customWidth="1"/>
    <col min="15380" max="15380" width="41.140625" style="375" customWidth="1"/>
    <col min="15381" max="15381" width="48.7109375" style="375" customWidth="1"/>
    <col min="15382" max="15382" width="51.140625" style="375" customWidth="1"/>
    <col min="15383" max="15383" width="48.7109375" style="375" customWidth="1"/>
    <col min="15384" max="15384" width="64" style="375" customWidth="1"/>
    <col min="15385" max="15385" width="42.42578125" style="375" customWidth="1"/>
    <col min="15386" max="15386" width="10.140625" style="375" bestFit="1" customWidth="1"/>
    <col min="15387" max="15388" width="9.140625" style="375" customWidth="1"/>
    <col min="15389" max="15389" width="10.140625" style="375" bestFit="1" customWidth="1"/>
    <col min="15390" max="15616" width="9.140625" style="375" customWidth="1"/>
    <col min="15617" max="15617" width="174.7109375" style="375" customWidth="1"/>
    <col min="15618" max="15618" width="39.42578125" style="375" customWidth="1"/>
    <col min="15619" max="15619" width="48.7109375" style="375" customWidth="1"/>
    <col min="15620" max="15620" width="41.140625" style="375" customWidth="1"/>
    <col min="15621" max="15621" width="48.7109375" style="375" customWidth="1"/>
    <col min="15622" max="15622" width="51.140625" style="375" customWidth="1"/>
    <col min="15623" max="15623" width="48.7109375" style="375" customWidth="1"/>
    <col min="15624" max="15624" width="64" style="375" customWidth="1"/>
    <col min="15625" max="15625" width="42.42578125" style="375" customWidth="1"/>
    <col min="15626" max="15626" width="39.42578125" style="375" customWidth="1"/>
    <col min="15627" max="15627" width="48.7109375" style="375" customWidth="1"/>
    <col min="15628" max="15628" width="41.140625" style="375" customWidth="1"/>
    <col min="15629" max="15629" width="48.7109375" style="375" customWidth="1"/>
    <col min="15630" max="15630" width="51.140625" style="375" customWidth="1"/>
    <col min="15631" max="15631" width="48.7109375" style="375" customWidth="1"/>
    <col min="15632" max="15632" width="58.28515625" style="375" customWidth="1"/>
    <col min="15633" max="15633" width="42.42578125" style="375" customWidth="1"/>
    <col min="15634" max="15634" width="39.42578125" style="375" customWidth="1"/>
    <col min="15635" max="15635" width="48.7109375" style="375" customWidth="1"/>
    <col min="15636" max="15636" width="41.140625" style="375" customWidth="1"/>
    <col min="15637" max="15637" width="48.7109375" style="375" customWidth="1"/>
    <col min="15638" max="15638" width="51.140625" style="375" customWidth="1"/>
    <col min="15639" max="15639" width="48.7109375" style="375" customWidth="1"/>
    <col min="15640" max="15640" width="64" style="375" customWidth="1"/>
    <col min="15641" max="15641" width="42.42578125" style="375" customWidth="1"/>
    <col min="15642" max="15642" width="10.140625" style="375" bestFit="1" customWidth="1"/>
    <col min="15643" max="15644" width="9.140625" style="375" customWidth="1"/>
    <col min="15645" max="15645" width="10.140625" style="375" bestFit="1" customWidth="1"/>
    <col min="15646" max="15872" width="9.140625" style="375" customWidth="1"/>
    <col min="15873" max="15873" width="174.7109375" style="375" customWidth="1"/>
    <col min="15874" max="15874" width="39.42578125" style="375" customWidth="1"/>
    <col min="15875" max="15875" width="48.7109375" style="375" customWidth="1"/>
    <col min="15876" max="15876" width="41.140625" style="375" customWidth="1"/>
    <col min="15877" max="15877" width="48.7109375" style="375" customWidth="1"/>
    <col min="15878" max="15878" width="51.140625" style="375" customWidth="1"/>
    <col min="15879" max="15879" width="48.7109375" style="375" customWidth="1"/>
    <col min="15880" max="15880" width="64" style="375" customWidth="1"/>
    <col min="15881" max="15881" width="42.42578125" style="375" customWidth="1"/>
    <col min="15882" max="15882" width="39.42578125" style="375" customWidth="1"/>
    <col min="15883" max="15883" width="48.7109375" style="375" customWidth="1"/>
    <col min="15884" max="15884" width="41.140625" style="375" customWidth="1"/>
    <col min="15885" max="15885" width="48.7109375" style="375" customWidth="1"/>
    <col min="15886" max="15886" width="51.140625" style="375" customWidth="1"/>
    <col min="15887" max="15887" width="48.7109375" style="375" customWidth="1"/>
    <col min="15888" max="15888" width="58.28515625" style="375" customWidth="1"/>
    <col min="15889" max="15889" width="42.42578125" style="375" customWidth="1"/>
    <col min="15890" max="15890" width="39.42578125" style="375" customWidth="1"/>
    <col min="15891" max="15891" width="48.7109375" style="375" customWidth="1"/>
    <col min="15892" max="15892" width="41.140625" style="375" customWidth="1"/>
    <col min="15893" max="15893" width="48.7109375" style="375" customWidth="1"/>
    <col min="15894" max="15894" width="51.140625" style="375" customWidth="1"/>
    <col min="15895" max="15895" width="48.7109375" style="375" customWidth="1"/>
    <col min="15896" max="15896" width="64" style="375" customWidth="1"/>
    <col min="15897" max="15897" width="42.42578125" style="375" customWidth="1"/>
    <col min="15898" max="15898" width="10.140625" style="375" bestFit="1" customWidth="1"/>
    <col min="15899" max="15900" width="9.140625" style="375" customWidth="1"/>
    <col min="15901" max="15901" width="10.140625" style="375" bestFit="1" customWidth="1"/>
    <col min="15902" max="16128" width="9.140625" style="375" customWidth="1"/>
    <col min="16129" max="16129" width="174.7109375" style="375" customWidth="1"/>
    <col min="16130" max="16130" width="39.42578125" style="375" customWidth="1"/>
    <col min="16131" max="16131" width="48.7109375" style="375" customWidth="1"/>
    <col min="16132" max="16132" width="41.140625" style="375" customWidth="1"/>
    <col min="16133" max="16133" width="48.7109375" style="375" customWidth="1"/>
    <col min="16134" max="16134" width="51.140625" style="375" customWidth="1"/>
    <col min="16135" max="16135" width="48.7109375" style="375" customWidth="1"/>
    <col min="16136" max="16136" width="64" style="375" customWidth="1"/>
    <col min="16137" max="16137" width="42.42578125" style="375" customWidth="1"/>
    <col min="16138" max="16138" width="39.42578125" style="375" customWidth="1"/>
    <col min="16139" max="16139" width="48.7109375" style="375" customWidth="1"/>
    <col min="16140" max="16140" width="41.140625" style="375" customWidth="1"/>
    <col min="16141" max="16141" width="48.7109375" style="375" customWidth="1"/>
    <col min="16142" max="16142" width="51.140625" style="375" customWidth="1"/>
    <col min="16143" max="16143" width="48.7109375" style="375" customWidth="1"/>
    <col min="16144" max="16144" width="58.28515625" style="375" customWidth="1"/>
    <col min="16145" max="16145" width="42.42578125" style="375" customWidth="1"/>
    <col min="16146" max="16146" width="39.42578125" style="375" customWidth="1"/>
    <col min="16147" max="16147" width="48.7109375" style="375" customWidth="1"/>
    <col min="16148" max="16148" width="41.140625" style="375" customWidth="1"/>
    <col min="16149" max="16149" width="48.7109375" style="375" customWidth="1"/>
    <col min="16150" max="16150" width="51.140625" style="375" customWidth="1"/>
    <col min="16151" max="16151" width="48.7109375" style="375" customWidth="1"/>
    <col min="16152" max="16152" width="64" style="375" customWidth="1"/>
    <col min="16153" max="16153" width="42.42578125" style="375" customWidth="1"/>
    <col min="16154" max="16154" width="10.140625" style="375" bestFit="1" customWidth="1"/>
    <col min="16155" max="16156" width="9.140625" style="375" customWidth="1"/>
    <col min="16157" max="16157" width="10.140625" style="375" bestFit="1" customWidth="1"/>
    <col min="16158" max="16384" width="9.140625" style="375" customWidth="1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188"/>
      <c r="T1" s="92"/>
      <c r="U1" s="92"/>
      <c r="V1" s="92"/>
      <c r="W1" s="92"/>
      <c r="X1" s="92"/>
      <c r="Y1" s="92"/>
    </row>
    <row r="2" spans="1:26" s="2" customFormat="1" ht="155.25" customHeight="1">
      <c r="A2" s="856" t="s">
        <v>548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</row>
    <row r="3" spans="1:26" s="2" customFormat="1" ht="95.25" customHeight="1">
      <c r="A3" s="856" t="s">
        <v>237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</row>
    <row r="4" spans="1:26" s="2" customFormat="1" ht="83.25" customHeight="1">
      <c r="A4" s="856" t="s">
        <v>923</v>
      </c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</row>
    <row r="5" spans="1:26" s="3" customFormat="1" ht="144.75" customHeight="1">
      <c r="A5" s="857" t="s">
        <v>736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</row>
    <row r="6" spans="1:26" ht="6" customHeight="1"/>
    <row r="7" spans="1:26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59"/>
      <c r="S7" s="192"/>
      <c r="T7" s="160"/>
      <c r="U7" s="160"/>
      <c r="V7" s="159"/>
      <c r="W7" s="159"/>
      <c r="X7" s="159"/>
      <c r="Y7" s="159"/>
    </row>
    <row r="8" spans="1:26" s="277" customFormat="1" ht="97.5" customHeight="1">
      <c r="A8" s="276"/>
      <c r="B8" s="862" t="s">
        <v>551</v>
      </c>
      <c r="C8" s="862"/>
      <c r="D8" s="862"/>
      <c r="E8" s="862"/>
      <c r="F8" s="862"/>
      <c r="G8" s="862"/>
      <c r="H8" s="862"/>
      <c r="I8" s="862"/>
      <c r="J8" s="862" t="s">
        <v>550</v>
      </c>
      <c r="K8" s="862"/>
      <c r="L8" s="862"/>
      <c r="M8" s="862"/>
      <c r="N8" s="862"/>
      <c r="O8" s="862"/>
      <c r="P8" s="862"/>
      <c r="Q8" s="862"/>
      <c r="R8" s="862" t="s">
        <v>116</v>
      </c>
      <c r="S8" s="862"/>
      <c r="T8" s="862"/>
      <c r="U8" s="862"/>
      <c r="V8" s="862"/>
      <c r="W8" s="862"/>
      <c r="X8" s="862"/>
      <c r="Y8" s="862"/>
      <c r="Z8" s="277">
        <v>1</v>
      </c>
    </row>
    <row r="9" spans="1:26" s="202" customFormat="1" ht="262.5" customHeight="1">
      <c r="A9" s="196"/>
      <c r="B9" s="196" t="s">
        <v>41</v>
      </c>
      <c r="C9" s="197" t="s">
        <v>167</v>
      </c>
      <c r="D9" s="196" t="s">
        <v>168</v>
      </c>
      <c r="E9" s="198" t="s">
        <v>169</v>
      </c>
      <c r="F9" s="199" t="s">
        <v>170</v>
      </c>
      <c r="G9" s="198" t="s">
        <v>171</v>
      </c>
      <c r="H9" s="196" t="s">
        <v>172</v>
      </c>
      <c r="I9" s="199" t="s">
        <v>43</v>
      </c>
      <c r="J9" s="196" t="s">
        <v>41</v>
      </c>
      <c r="K9" s="198" t="s">
        <v>167</v>
      </c>
      <c r="L9" s="199" t="s">
        <v>168</v>
      </c>
      <c r="M9" s="198" t="s">
        <v>169</v>
      </c>
      <c r="N9" s="196" t="s">
        <v>170</v>
      </c>
      <c r="O9" s="198" t="s">
        <v>171</v>
      </c>
      <c r="P9" s="196" t="s">
        <v>172</v>
      </c>
      <c r="Q9" s="196" t="s">
        <v>43</v>
      </c>
      <c r="R9" s="196" t="s">
        <v>41</v>
      </c>
      <c r="S9" s="197" t="s">
        <v>167</v>
      </c>
      <c r="T9" s="196" t="s">
        <v>168</v>
      </c>
      <c r="U9" s="198" t="s">
        <v>169</v>
      </c>
      <c r="V9" s="199" t="s">
        <v>170</v>
      </c>
      <c r="W9" s="198" t="s">
        <v>171</v>
      </c>
      <c r="X9" s="196" t="s">
        <v>172</v>
      </c>
      <c r="Y9" s="199" t="s">
        <v>43</v>
      </c>
      <c r="Z9" s="202">
        <v>1</v>
      </c>
    </row>
    <row r="10" spans="1:26" ht="126" customHeight="1">
      <c r="A10" s="203" t="s">
        <v>222</v>
      </c>
      <c r="B10" s="204">
        <v>0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0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0</v>
      </c>
      <c r="S10" s="204">
        <v>0</v>
      </c>
      <c r="T10" s="204">
        <v>0</v>
      </c>
      <c r="U10" s="204">
        <v>0</v>
      </c>
      <c r="V10" s="204">
        <v>0</v>
      </c>
      <c r="W10" s="204">
        <v>0</v>
      </c>
      <c r="X10" s="204">
        <v>0</v>
      </c>
      <c r="Y10" s="204">
        <v>0</v>
      </c>
    </row>
    <row r="11" spans="1:26" ht="126" customHeight="1">
      <c r="A11" s="203" t="s">
        <v>223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28345.270089999998</v>
      </c>
      <c r="K11" s="205">
        <v>7009.0680700000003</v>
      </c>
      <c r="L11" s="204">
        <v>0</v>
      </c>
      <c r="M11" s="204">
        <v>0</v>
      </c>
      <c r="N11" s="204">
        <v>0</v>
      </c>
      <c r="O11" s="204">
        <v>0</v>
      </c>
      <c r="P11" s="204">
        <v>15019.674130000001</v>
      </c>
      <c r="Q11" s="204">
        <v>50374.012289999999</v>
      </c>
      <c r="R11" s="205">
        <v>28345.270089999998</v>
      </c>
      <c r="S11" s="205">
        <v>7009.0680700000003</v>
      </c>
      <c r="T11" s="205">
        <v>0</v>
      </c>
      <c r="U11" s="205">
        <v>0</v>
      </c>
      <c r="V11" s="205">
        <v>0</v>
      </c>
      <c r="W11" s="205">
        <v>0</v>
      </c>
      <c r="X11" s="205">
        <v>15019.674130000001</v>
      </c>
      <c r="Y11" s="205">
        <v>50374.012289999999</v>
      </c>
    </row>
    <row r="12" spans="1:26" ht="126" customHeight="1">
      <c r="A12" s="203" t="s">
        <v>224</v>
      </c>
      <c r="B12" s="205">
        <v>19673.305230000002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19673.305230000002</v>
      </c>
      <c r="J12" s="205">
        <v>37076.908450000003</v>
      </c>
      <c r="K12" s="205">
        <v>10787.363029999999</v>
      </c>
      <c r="L12" s="204">
        <v>0</v>
      </c>
      <c r="M12" s="204">
        <v>0</v>
      </c>
      <c r="N12" s="204">
        <v>0</v>
      </c>
      <c r="O12" s="204">
        <v>6010.4442199999994</v>
      </c>
      <c r="P12" s="204">
        <v>9912.7839000000004</v>
      </c>
      <c r="Q12" s="204">
        <v>63787.499600000003</v>
      </c>
      <c r="R12" s="205">
        <v>56750.213680000001</v>
      </c>
      <c r="S12" s="205">
        <v>10787.363029999999</v>
      </c>
      <c r="T12" s="205">
        <v>0</v>
      </c>
      <c r="U12" s="205">
        <v>0</v>
      </c>
      <c r="V12" s="205">
        <v>0</v>
      </c>
      <c r="W12" s="205">
        <v>6010.4442199999994</v>
      </c>
      <c r="X12" s="205">
        <v>9912.7839000000004</v>
      </c>
      <c r="Y12" s="205">
        <v>83460.804829999994</v>
      </c>
    </row>
    <row r="13" spans="1:26" ht="126" customHeight="1">
      <c r="A13" s="203" t="s">
        <v>225</v>
      </c>
      <c r="B13" s="204">
        <v>38385.766539999997</v>
      </c>
      <c r="C13" s="204">
        <v>3017.1444799999999</v>
      </c>
      <c r="D13" s="204">
        <v>89.611559999999997</v>
      </c>
      <c r="E13" s="204">
        <v>0</v>
      </c>
      <c r="F13" s="204">
        <v>6190.6260999999995</v>
      </c>
      <c r="G13" s="204">
        <v>0</v>
      </c>
      <c r="H13" s="204">
        <v>35.004800000000003</v>
      </c>
      <c r="I13" s="204">
        <v>47718.153479999994</v>
      </c>
      <c r="J13" s="204">
        <v>190011.49047999998</v>
      </c>
      <c r="K13" s="204">
        <v>20421.97235</v>
      </c>
      <c r="L13" s="204">
        <v>0</v>
      </c>
      <c r="M13" s="204">
        <v>4499.6231399999997</v>
      </c>
      <c r="N13" s="204">
        <v>2862.2697599999997</v>
      </c>
      <c r="O13" s="204">
        <v>4723.2913799999997</v>
      </c>
      <c r="P13" s="204">
        <v>16824.298930000001</v>
      </c>
      <c r="Q13" s="204">
        <v>239342.94603999998</v>
      </c>
      <c r="R13" s="204">
        <v>228397.25702000002</v>
      </c>
      <c r="S13" s="204">
        <v>23439.116829999999</v>
      </c>
      <c r="T13" s="204">
        <v>89.611559999999997</v>
      </c>
      <c r="U13" s="204">
        <v>4499.6231399999997</v>
      </c>
      <c r="V13" s="204">
        <v>9052.8958599999987</v>
      </c>
      <c r="W13" s="204">
        <v>4723.2913799999997</v>
      </c>
      <c r="X13" s="204">
        <v>16859.30373</v>
      </c>
      <c r="Y13" s="204">
        <v>287061.09951999999</v>
      </c>
    </row>
    <row r="14" spans="1:26" ht="126" customHeight="1">
      <c r="A14" s="203" t="s">
        <v>226</v>
      </c>
      <c r="B14" s="204">
        <v>92773.164550000001</v>
      </c>
      <c r="C14" s="204">
        <v>5883.74935</v>
      </c>
      <c r="D14" s="204">
        <v>989.74419999999998</v>
      </c>
      <c r="E14" s="204">
        <v>0</v>
      </c>
      <c r="F14" s="204">
        <v>5631.1169600000003</v>
      </c>
      <c r="G14" s="204">
        <v>2031.64168</v>
      </c>
      <c r="H14" s="204">
        <v>0.15887999999999999</v>
      </c>
      <c r="I14" s="204">
        <v>107309.57562</v>
      </c>
      <c r="J14" s="204">
        <v>168314.18568</v>
      </c>
      <c r="K14" s="204">
        <v>13425.952960000001</v>
      </c>
      <c r="L14" s="204">
        <v>0</v>
      </c>
      <c r="M14" s="204">
        <v>584.47063000000003</v>
      </c>
      <c r="N14" s="204">
        <v>9676.5604800000001</v>
      </c>
      <c r="O14" s="204">
        <v>0</v>
      </c>
      <c r="P14" s="204">
        <v>14850.95298</v>
      </c>
      <c r="Q14" s="204">
        <v>206852.12273</v>
      </c>
      <c r="R14" s="204">
        <v>261087.35022999998</v>
      </c>
      <c r="S14" s="204">
        <v>19309.702309999997</v>
      </c>
      <c r="T14" s="204">
        <v>989.74419999999998</v>
      </c>
      <c r="U14" s="204">
        <v>584.47063000000003</v>
      </c>
      <c r="V14" s="204">
        <v>15307.677439999999</v>
      </c>
      <c r="W14" s="204">
        <v>2031.64168</v>
      </c>
      <c r="X14" s="204">
        <v>14851.111859999999</v>
      </c>
      <c r="Y14" s="204">
        <v>314161.69835000002</v>
      </c>
    </row>
    <row r="15" spans="1:26" ht="126" customHeight="1">
      <c r="A15" s="203" t="s">
        <v>227</v>
      </c>
      <c r="B15" s="204">
        <v>182227.70902000001</v>
      </c>
      <c r="C15" s="204">
        <v>8440.8470099999995</v>
      </c>
      <c r="D15" s="204">
        <v>727.99363000000005</v>
      </c>
      <c r="E15" s="204">
        <v>0</v>
      </c>
      <c r="F15" s="204">
        <v>7411.5131300000003</v>
      </c>
      <c r="G15" s="204">
        <v>0</v>
      </c>
      <c r="H15" s="204">
        <v>160.06129000000001</v>
      </c>
      <c r="I15" s="204">
        <v>198968.12408000001</v>
      </c>
      <c r="J15" s="204">
        <v>160766.22646000001</v>
      </c>
      <c r="K15" s="204">
        <v>6765.2416499999999</v>
      </c>
      <c r="L15" s="204">
        <v>592.59054000000003</v>
      </c>
      <c r="M15" s="204">
        <v>395.87139000000002</v>
      </c>
      <c r="N15" s="204">
        <v>5886.2162800000006</v>
      </c>
      <c r="O15" s="204">
        <v>2766.5895699999996</v>
      </c>
      <c r="P15" s="204">
        <v>7411.3306500000008</v>
      </c>
      <c r="Q15" s="204">
        <v>184584.06654</v>
      </c>
      <c r="R15" s="204">
        <v>342993.93548000004</v>
      </c>
      <c r="S15" s="204">
        <v>15206.088659999999</v>
      </c>
      <c r="T15" s="204">
        <v>1320.5841699999999</v>
      </c>
      <c r="U15" s="204">
        <v>395.87139000000002</v>
      </c>
      <c r="V15" s="204">
        <v>13297.72941</v>
      </c>
      <c r="W15" s="204">
        <v>2766.5895699999996</v>
      </c>
      <c r="X15" s="204">
        <v>7571.3919400000004</v>
      </c>
      <c r="Y15" s="204">
        <v>383552.19062000001</v>
      </c>
    </row>
    <row r="16" spans="1:26" ht="126" customHeight="1">
      <c r="A16" s="203" t="s">
        <v>228</v>
      </c>
      <c r="B16" s="204">
        <v>460667.55080999999</v>
      </c>
      <c r="C16" s="204">
        <v>4138.7448800000002</v>
      </c>
      <c r="D16" s="204">
        <v>713.1714300000001</v>
      </c>
      <c r="E16" s="204">
        <v>288.19731000000002</v>
      </c>
      <c r="F16" s="204">
        <v>9661.9480000000003</v>
      </c>
      <c r="G16" s="204">
        <v>417.71067999999997</v>
      </c>
      <c r="H16" s="204">
        <v>820.3721700000001</v>
      </c>
      <c r="I16" s="204">
        <v>476707.69527999999</v>
      </c>
      <c r="J16" s="204">
        <v>63825.34979</v>
      </c>
      <c r="K16" s="204">
        <v>3304.7057999999997</v>
      </c>
      <c r="L16" s="204">
        <v>458.54338999999999</v>
      </c>
      <c r="M16" s="204">
        <v>217.20839000000001</v>
      </c>
      <c r="N16" s="204">
        <v>680.24823000000004</v>
      </c>
      <c r="O16" s="204">
        <v>0</v>
      </c>
      <c r="P16" s="204">
        <v>4898.7479499999999</v>
      </c>
      <c r="Q16" s="204">
        <v>73384.803549999997</v>
      </c>
      <c r="R16" s="204">
        <v>524492.90060000005</v>
      </c>
      <c r="S16" s="204">
        <v>7443.4506799999999</v>
      </c>
      <c r="T16" s="204">
        <v>1171.7148200000001</v>
      </c>
      <c r="U16" s="204">
        <v>505.40570000000002</v>
      </c>
      <c r="V16" s="204">
        <v>10342.19623</v>
      </c>
      <c r="W16" s="204">
        <v>417.71067999999997</v>
      </c>
      <c r="X16" s="204">
        <v>5719.1201200000005</v>
      </c>
      <c r="Y16" s="204">
        <v>550092.49883000006</v>
      </c>
    </row>
    <row r="17" spans="1:25" ht="126" customHeight="1">
      <c r="A17" s="203" t="s">
        <v>229</v>
      </c>
      <c r="B17" s="204">
        <v>320601.87917999999</v>
      </c>
      <c r="C17" s="204">
        <v>4245.33871</v>
      </c>
      <c r="D17" s="204">
        <v>719.44270999999992</v>
      </c>
      <c r="E17" s="204">
        <v>0</v>
      </c>
      <c r="F17" s="204">
        <v>6234.3072899999997</v>
      </c>
      <c r="G17" s="204">
        <v>430.53593000000001</v>
      </c>
      <c r="H17" s="204">
        <v>647.07429999999999</v>
      </c>
      <c r="I17" s="204">
        <v>332878.57812000002</v>
      </c>
      <c r="J17" s="204">
        <v>30180.301230000001</v>
      </c>
      <c r="K17" s="204">
        <v>485.62996000000004</v>
      </c>
      <c r="L17" s="204">
        <v>314.76499000000001</v>
      </c>
      <c r="M17" s="204">
        <v>0</v>
      </c>
      <c r="N17" s="204">
        <v>816.43776000000003</v>
      </c>
      <c r="O17" s="204">
        <v>349.37884000000003</v>
      </c>
      <c r="P17" s="204">
        <v>1831.0058899999999</v>
      </c>
      <c r="Q17" s="204">
        <v>33977.518670000005</v>
      </c>
      <c r="R17" s="204">
        <v>350782.18041000003</v>
      </c>
      <c r="S17" s="204">
        <v>4730.9686700000002</v>
      </c>
      <c r="T17" s="204">
        <v>1034.2076999999999</v>
      </c>
      <c r="U17" s="204">
        <v>0</v>
      </c>
      <c r="V17" s="204">
        <v>7050.7450499999995</v>
      </c>
      <c r="W17" s="204">
        <v>779.91476999999998</v>
      </c>
      <c r="X17" s="204">
        <v>2478.0801900000001</v>
      </c>
      <c r="Y17" s="204">
        <v>366856.09679000004</v>
      </c>
    </row>
    <row r="18" spans="1:25" ht="126" customHeight="1">
      <c r="A18" s="203" t="s">
        <v>230</v>
      </c>
      <c r="B18" s="204">
        <v>297742.46019000001</v>
      </c>
      <c r="C18" s="204">
        <v>1935.6131399999999</v>
      </c>
      <c r="D18" s="204">
        <v>620.14112</v>
      </c>
      <c r="E18" s="204">
        <v>0</v>
      </c>
      <c r="F18" s="204">
        <v>3546.9306900000001</v>
      </c>
      <c r="G18" s="204">
        <v>0</v>
      </c>
      <c r="H18" s="204">
        <v>470.52163999999999</v>
      </c>
      <c r="I18" s="204">
        <v>304315.66677999997</v>
      </c>
      <c r="J18" s="204">
        <v>29565.64111</v>
      </c>
      <c r="K18" s="204">
        <v>465.39969000000002</v>
      </c>
      <c r="L18" s="204">
        <v>380.45840999999996</v>
      </c>
      <c r="M18" s="204">
        <v>0</v>
      </c>
      <c r="N18" s="204">
        <v>508.56684999999999</v>
      </c>
      <c r="O18" s="204">
        <v>0</v>
      </c>
      <c r="P18" s="204">
        <v>470.78739000000002</v>
      </c>
      <c r="Q18" s="204">
        <v>31390.853449999999</v>
      </c>
      <c r="R18" s="204">
        <v>327308.10130000004</v>
      </c>
      <c r="S18" s="204">
        <v>2401.0128300000001</v>
      </c>
      <c r="T18" s="204">
        <v>1000.5995300000001</v>
      </c>
      <c r="U18" s="204">
        <v>0</v>
      </c>
      <c r="V18" s="204">
        <v>4055.4975399999998</v>
      </c>
      <c r="W18" s="204">
        <v>0</v>
      </c>
      <c r="X18" s="204">
        <v>941.30903000000001</v>
      </c>
      <c r="Y18" s="204">
        <v>335706.52023000002</v>
      </c>
    </row>
    <row r="19" spans="1:25" ht="126" customHeight="1">
      <c r="A19" s="203" t="s">
        <v>231</v>
      </c>
      <c r="B19" s="204">
        <v>342432.79476000002</v>
      </c>
      <c r="C19" s="204">
        <v>1897.9441999999999</v>
      </c>
      <c r="D19" s="204">
        <v>647.10181</v>
      </c>
      <c r="E19" s="204">
        <v>0</v>
      </c>
      <c r="F19" s="204">
        <v>4125.6082500000002</v>
      </c>
      <c r="G19" s="204">
        <v>77.64573</v>
      </c>
      <c r="H19" s="204">
        <v>541.77330000000006</v>
      </c>
      <c r="I19" s="204">
        <v>349722.86804999999</v>
      </c>
      <c r="J19" s="204">
        <v>41993.930820000001</v>
      </c>
      <c r="K19" s="204">
        <v>235.70452</v>
      </c>
      <c r="L19" s="204">
        <v>680.25968999999998</v>
      </c>
      <c r="M19" s="204">
        <v>159.14631</v>
      </c>
      <c r="N19" s="204">
        <v>1630.11779</v>
      </c>
      <c r="O19" s="204">
        <v>161.97036</v>
      </c>
      <c r="P19" s="204">
        <v>1374.14526</v>
      </c>
      <c r="Q19" s="204">
        <v>46235.274749999997</v>
      </c>
      <c r="R19" s="204">
        <v>384426.72557999997</v>
      </c>
      <c r="S19" s="204">
        <v>2133.6487200000001</v>
      </c>
      <c r="T19" s="204">
        <v>1327.3615</v>
      </c>
      <c r="U19" s="204">
        <v>159.14631</v>
      </c>
      <c r="V19" s="204">
        <v>5755.7260400000005</v>
      </c>
      <c r="W19" s="204">
        <v>239.61608999999999</v>
      </c>
      <c r="X19" s="204">
        <v>1915.9185600000001</v>
      </c>
      <c r="Y19" s="204">
        <v>395958.14280000003</v>
      </c>
    </row>
    <row r="20" spans="1:25" ht="126" customHeight="1">
      <c r="A20" s="203" t="s">
        <v>232</v>
      </c>
      <c r="B20" s="204">
        <v>641185.36092999997</v>
      </c>
      <c r="C20" s="204">
        <v>3747.2674500000003</v>
      </c>
      <c r="D20" s="204">
        <v>3754.6698700000002</v>
      </c>
      <c r="E20" s="204">
        <v>0</v>
      </c>
      <c r="F20" s="204">
        <v>8922.1989400000002</v>
      </c>
      <c r="G20" s="204">
        <v>253.08029000000002</v>
      </c>
      <c r="H20" s="204">
        <v>2796.2664799999998</v>
      </c>
      <c r="I20" s="204">
        <v>660658.84396000009</v>
      </c>
      <c r="J20" s="204">
        <v>35238.771999999997</v>
      </c>
      <c r="K20" s="204">
        <v>663.41016000000002</v>
      </c>
      <c r="L20" s="204">
        <v>1265.2456399999999</v>
      </c>
      <c r="M20" s="204">
        <v>116.54776</v>
      </c>
      <c r="N20" s="204">
        <v>2454.25884</v>
      </c>
      <c r="O20" s="204">
        <v>34.630449999999996</v>
      </c>
      <c r="P20" s="204">
        <v>1303.46819</v>
      </c>
      <c r="Q20" s="204">
        <v>41076.333039999998</v>
      </c>
      <c r="R20" s="204">
        <v>676424.13292999996</v>
      </c>
      <c r="S20" s="204">
        <v>4410.6776100000006</v>
      </c>
      <c r="T20" s="204">
        <v>5019.9155099999998</v>
      </c>
      <c r="U20" s="204">
        <v>116.54776</v>
      </c>
      <c r="V20" s="204">
        <v>11376.457779999999</v>
      </c>
      <c r="W20" s="204">
        <v>287.71073999999999</v>
      </c>
      <c r="X20" s="204">
        <v>4099.7346699999998</v>
      </c>
      <c r="Y20" s="204">
        <v>701735.17700000003</v>
      </c>
    </row>
    <row r="21" spans="1:25" ht="126" customHeight="1">
      <c r="A21" s="203" t="s">
        <v>233</v>
      </c>
      <c r="B21" s="204">
        <v>455543.16287</v>
      </c>
      <c r="C21" s="204">
        <v>4045.5049300000001</v>
      </c>
      <c r="D21" s="204">
        <v>6491.84836</v>
      </c>
      <c r="E21" s="204">
        <v>139.22754</v>
      </c>
      <c r="F21" s="204">
        <v>3219.8051399999999</v>
      </c>
      <c r="G21" s="204">
        <v>85.597710000000006</v>
      </c>
      <c r="H21" s="204">
        <v>5642.8126099999999</v>
      </c>
      <c r="I21" s="204">
        <v>475167.95916000003</v>
      </c>
      <c r="J21" s="204">
        <v>17330.265370000001</v>
      </c>
      <c r="K21" s="204">
        <v>723.45841000000007</v>
      </c>
      <c r="L21" s="204">
        <v>500.49592999999999</v>
      </c>
      <c r="M21" s="204">
        <v>89.105710000000002</v>
      </c>
      <c r="N21" s="204">
        <v>923.35352999999998</v>
      </c>
      <c r="O21" s="204">
        <v>49.993480000000005</v>
      </c>
      <c r="P21" s="204">
        <v>1213.7845300000001</v>
      </c>
      <c r="Q21" s="204">
        <v>20830.45696</v>
      </c>
      <c r="R21" s="204">
        <v>472873.42824000004</v>
      </c>
      <c r="S21" s="204">
        <v>4768.9633400000002</v>
      </c>
      <c r="T21" s="204">
        <v>6992.34429</v>
      </c>
      <c r="U21" s="204">
        <v>228.33324999999999</v>
      </c>
      <c r="V21" s="204">
        <v>4143.1586699999998</v>
      </c>
      <c r="W21" s="204">
        <v>135.59119000000001</v>
      </c>
      <c r="X21" s="204">
        <v>6856.5971399999999</v>
      </c>
      <c r="Y21" s="204">
        <v>495998.41612000001</v>
      </c>
    </row>
    <row r="22" spans="1:25" ht="126" customHeight="1">
      <c r="A22" s="203" t="s">
        <v>234</v>
      </c>
      <c r="B22" s="204">
        <v>18550.657789999997</v>
      </c>
      <c r="C22" s="204">
        <v>61.485699999999994</v>
      </c>
      <c r="D22" s="204">
        <v>456.95934999999997</v>
      </c>
      <c r="E22" s="204">
        <v>0</v>
      </c>
      <c r="F22" s="204">
        <v>0</v>
      </c>
      <c r="G22" s="204">
        <v>4.4004799999999999</v>
      </c>
      <c r="H22" s="204">
        <v>228.27274</v>
      </c>
      <c r="I22" s="204">
        <v>19301.77606</v>
      </c>
      <c r="J22" s="204">
        <v>751.01982999999996</v>
      </c>
      <c r="K22" s="204">
        <v>18.73686</v>
      </c>
      <c r="L22" s="204">
        <v>28.20523</v>
      </c>
      <c r="M22" s="204">
        <v>0</v>
      </c>
      <c r="N22" s="204">
        <v>8.5621700000000001</v>
      </c>
      <c r="O22" s="204">
        <v>0</v>
      </c>
      <c r="P22" s="204">
        <v>646.59726000000001</v>
      </c>
      <c r="Q22" s="204">
        <v>1453.1213500000001</v>
      </c>
      <c r="R22" s="204">
        <v>19301.677620000002</v>
      </c>
      <c r="S22" s="204">
        <v>80.222560000000001</v>
      </c>
      <c r="T22" s="204">
        <v>485.16458</v>
      </c>
      <c r="U22" s="204">
        <v>0</v>
      </c>
      <c r="V22" s="204">
        <v>8.5621700000000001</v>
      </c>
      <c r="W22" s="204">
        <v>4.4004799999999999</v>
      </c>
      <c r="X22" s="204">
        <v>874.87</v>
      </c>
      <c r="Y22" s="204">
        <v>20754.897410000001</v>
      </c>
    </row>
    <row r="23" spans="1:25" s="140" customFormat="1" ht="126" customHeight="1" thickBot="1">
      <c r="A23" s="206" t="s">
        <v>235</v>
      </c>
      <c r="B23" s="207">
        <v>4391.8237199999994</v>
      </c>
      <c r="C23" s="207">
        <v>29.629300000000001</v>
      </c>
      <c r="D23" s="207">
        <v>156.38207</v>
      </c>
      <c r="E23" s="207">
        <v>2.5246200000000001</v>
      </c>
      <c r="F23" s="207">
        <v>2.2245599999999999</v>
      </c>
      <c r="G23" s="207">
        <v>0</v>
      </c>
      <c r="H23" s="207">
        <v>95.364360000000005</v>
      </c>
      <c r="I23" s="207">
        <v>4677.9486299999999</v>
      </c>
      <c r="J23" s="207">
        <v>244.39409000000001</v>
      </c>
      <c r="K23" s="207">
        <v>4.9656799999999999</v>
      </c>
      <c r="L23" s="207">
        <v>8.2765900000000006</v>
      </c>
      <c r="M23" s="207">
        <v>0</v>
      </c>
      <c r="N23" s="207">
        <v>6.4028499999999999</v>
      </c>
      <c r="O23" s="207">
        <v>0</v>
      </c>
      <c r="P23" s="207">
        <v>46.475470000000001</v>
      </c>
      <c r="Q23" s="207">
        <v>310.51468</v>
      </c>
      <c r="R23" s="207">
        <v>4636.2178099999992</v>
      </c>
      <c r="S23" s="207">
        <v>34.594980000000007</v>
      </c>
      <c r="T23" s="207">
        <v>164.65866</v>
      </c>
      <c r="U23" s="207">
        <v>2.5246200000000001</v>
      </c>
      <c r="V23" s="207">
        <v>8.6274099999999994</v>
      </c>
      <c r="W23" s="207">
        <v>0</v>
      </c>
      <c r="X23" s="207">
        <v>141.83982999999998</v>
      </c>
      <c r="Y23" s="207">
        <v>4988.4633099999992</v>
      </c>
    </row>
    <row r="24" spans="1:25" s="140" customFormat="1" ht="106.5" customHeight="1" thickTop="1" thickBot="1">
      <c r="A24" s="209" t="s">
        <v>165</v>
      </c>
      <c r="B24" s="210">
        <f>SUM(B10:B23)</f>
        <v>2874175.6355900001</v>
      </c>
      <c r="C24" s="210">
        <f t="shared" ref="C24:Q24" si="0">SUM(C10:C23)</f>
        <v>37443.26915</v>
      </c>
      <c r="D24" s="210">
        <f t="shared" si="0"/>
        <v>15367.066109999998</v>
      </c>
      <c r="E24" s="210">
        <f t="shared" si="0"/>
        <v>429.94947000000002</v>
      </c>
      <c r="F24" s="210">
        <f t="shared" si="0"/>
        <v>54946.279060000001</v>
      </c>
      <c r="G24" s="210">
        <f t="shared" si="0"/>
        <v>3300.6124999999997</v>
      </c>
      <c r="H24" s="210">
        <f t="shared" si="0"/>
        <v>11437.682570000001</v>
      </c>
      <c r="I24" s="210">
        <f t="shared" si="0"/>
        <v>2997100.4944500001</v>
      </c>
      <c r="J24" s="210">
        <f t="shared" si="0"/>
        <v>803643.75539999991</v>
      </c>
      <c r="K24" s="210">
        <f t="shared" si="0"/>
        <v>64311.609139999993</v>
      </c>
      <c r="L24" s="210">
        <f t="shared" si="0"/>
        <v>4228.8404099999998</v>
      </c>
      <c r="M24" s="210">
        <f t="shared" si="0"/>
        <v>6061.9733299999998</v>
      </c>
      <c r="N24" s="210">
        <f t="shared" si="0"/>
        <v>25452.99454</v>
      </c>
      <c r="O24" s="210">
        <f t="shared" si="0"/>
        <v>14096.298299999999</v>
      </c>
      <c r="P24" s="210">
        <f t="shared" si="0"/>
        <v>75804.052530000015</v>
      </c>
      <c r="Q24" s="210">
        <f t="shared" si="0"/>
        <v>993599.5236500001</v>
      </c>
      <c r="R24" s="210">
        <f>SUM(R10:R23)</f>
        <v>3677819.3909899998</v>
      </c>
      <c r="S24" s="210">
        <f t="shared" ref="S24:Y24" si="1">SUM(S10:S23)</f>
        <v>101754.87828999998</v>
      </c>
      <c r="T24" s="210">
        <f t="shared" si="1"/>
        <v>19595.90652</v>
      </c>
      <c r="U24" s="210">
        <f t="shared" si="1"/>
        <v>6491.9228000000003</v>
      </c>
      <c r="V24" s="210">
        <f t="shared" si="1"/>
        <v>80399.2736</v>
      </c>
      <c r="W24" s="210">
        <f t="shared" si="1"/>
        <v>17396.910799999998</v>
      </c>
      <c r="X24" s="210">
        <f t="shared" si="1"/>
        <v>87241.735100000005</v>
      </c>
      <c r="Y24" s="210">
        <f t="shared" si="1"/>
        <v>3990700.0181000009</v>
      </c>
    </row>
    <row r="25" spans="1:25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80"/>
      <c r="S25" s="262"/>
      <c r="T25" s="181"/>
      <c r="U25" s="181"/>
      <c r="V25" s="181"/>
      <c r="W25" s="181"/>
      <c r="X25" s="181"/>
      <c r="Y25" s="181"/>
    </row>
    <row r="26" spans="1:25" ht="87" customHeight="1" thickTop="1">
      <c r="A26" s="656" t="s">
        <v>737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  <c r="R26" s="123"/>
      <c r="S26" s="215"/>
      <c r="T26" s="148"/>
      <c r="U26" s="148"/>
      <c r="V26" s="148"/>
      <c r="W26" s="148"/>
      <c r="X26" s="148"/>
      <c r="Y26" s="148"/>
    </row>
    <row r="27" spans="1:25" ht="38.25" customHeight="1">
      <c r="A27" s="16"/>
      <c r="B27" s="37"/>
      <c r="C27" s="216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  <c r="R27" s="191"/>
      <c r="S27" s="375"/>
      <c r="T27" s="18"/>
      <c r="U27" s="18"/>
      <c r="V27" s="18"/>
      <c r="W27" s="18"/>
      <c r="X27" s="18"/>
      <c r="Y27" s="18"/>
    </row>
    <row r="28" spans="1:25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  <c r="R28" s="37"/>
      <c r="S28" s="216"/>
      <c r="T28" s="18"/>
      <c r="U28" s="18"/>
      <c r="V28" s="18"/>
      <c r="W28" s="18"/>
      <c r="X28" s="18"/>
      <c r="Y28" s="18"/>
    </row>
    <row r="29" spans="1:25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  <c r="R29" s="37"/>
      <c r="S29" s="216"/>
      <c r="T29" s="18"/>
      <c r="U29" s="18"/>
      <c r="V29" s="18"/>
      <c r="W29" s="18"/>
      <c r="X29" s="18"/>
      <c r="Y29" s="18"/>
    </row>
    <row r="30" spans="1:25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  <c r="R30" s="37"/>
      <c r="S30" s="216"/>
      <c r="T30" s="18"/>
      <c r="U30" s="18"/>
      <c r="V30" s="18"/>
      <c r="W30" s="18"/>
      <c r="X30" s="18"/>
      <c r="Y30" s="18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  <c r="R31" s="37"/>
      <c r="S31" s="216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  <c r="R32" s="37"/>
      <c r="S32" s="216"/>
      <c r="T32" s="18"/>
      <c r="U32" s="18"/>
      <c r="V32" s="18"/>
      <c r="W32" s="18"/>
      <c r="X32" s="18"/>
      <c r="Y32" s="18"/>
    </row>
    <row r="33" spans="1:25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  <c r="R33" s="187"/>
      <c r="S33" s="216"/>
      <c r="T33" s="18"/>
      <c r="U33" s="18"/>
      <c r="V33" s="18"/>
      <c r="W33" s="18"/>
      <c r="X33" s="18"/>
      <c r="Y33" s="18"/>
    </row>
    <row r="34" spans="1:25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  <c r="R34" s="187"/>
      <c r="S34" s="216"/>
      <c r="T34" s="18"/>
      <c r="U34" s="18"/>
      <c r="V34" s="18"/>
      <c r="W34" s="18"/>
      <c r="X34" s="18"/>
      <c r="Y34" s="18"/>
    </row>
    <row r="35" spans="1:25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  <c r="R35" s="187"/>
      <c r="S35" s="216"/>
      <c r="T35" s="18"/>
      <c r="U35" s="18"/>
      <c r="V35" s="18"/>
      <c r="W35" s="18"/>
      <c r="X35" s="18"/>
      <c r="Y35" s="18"/>
    </row>
    <row r="36" spans="1:25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  <c r="R36" s="187"/>
      <c r="S36" s="216"/>
      <c r="T36" s="18"/>
      <c r="U36" s="18"/>
      <c r="V36" s="18"/>
      <c r="W36" s="18"/>
      <c r="X36" s="18"/>
      <c r="Y36" s="18"/>
    </row>
    <row r="37" spans="1:25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  <c r="R37" s="187"/>
      <c r="S37" s="216"/>
      <c r="T37" s="18"/>
      <c r="U37" s="18"/>
      <c r="V37" s="18"/>
      <c r="W37" s="18"/>
      <c r="X37" s="18"/>
      <c r="Y37" s="18"/>
    </row>
    <row r="38" spans="1:25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  <c r="R38" s="187"/>
      <c r="S38" s="216"/>
      <c r="T38" s="18"/>
      <c r="U38" s="18"/>
      <c r="V38" s="18"/>
      <c r="W38" s="18"/>
      <c r="X38" s="18"/>
      <c r="Y38" s="18"/>
    </row>
    <row r="39" spans="1:25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  <c r="R39" s="187"/>
      <c r="S39" s="216"/>
      <c r="T39" s="18"/>
      <c r="U39" s="18"/>
      <c r="V39" s="18"/>
      <c r="W39" s="18"/>
      <c r="X39" s="18"/>
      <c r="Y39" s="18"/>
    </row>
    <row r="40" spans="1:25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  <c r="R40" s="37"/>
      <c r="S40" s="216"/>
      <c r="T40" s="18"/>
      <c r="U40" s="18"/>
      <c r="V40" s="18"/>
      <c r="W40" s="18"/>
      <c r="X40" s="18"/>
      <c r="Y40" s="18"/>
    </row>
    <row r="41" spans="1:25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  <c r="R41" s="37"/>
      <c r="S41" s="216"/>
      <c r="T41" s="18"/>
      <c r="U41" s="18"/>
      <c r="V41" s="18"/>
      <c r="W41" s="18"/>
      <c r="X41" s="18"/>
      <c r="Y41" s="18"/>
    </row>
    <row r="42" spans="1:25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  <c r="R42" s="37"/>
      <c r="S42" s="216"/>
      <c r="T42" s="18"/>
      <c r="U42" s="18"/>
      <c r="V42" s="18"/>
      <c r="W42" s="18"/>
      <c r="X42" s="18"/>
      <c r="Y42" s="18"/>
    </row>
    <row r="43" spans="1:25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  <c r="R43" s="37"/>
      <c r="S43" s="216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  <c r="R44" s="37"/>
      <c r="S44" s="216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  <c r="R45" s="37"/>
      <c r="S45" s="216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  <c r="R46" s="37"/>
      <c r="S46" s="216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  <c r="R47" s="37"/>
      <c r="S47" s="216"/>
      <c r="T47" s="18"/>
      <c r="U47" s="18"/>
      <c r="V47" s="18"/>
      <c r="W47" s="18"/>
      <c r="X47" s="18"/>
      <c r="Y47" s="18"/>
    </row>
    <row r="48" spans="1:25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  <c r="R48" s="37"/>
      <c r="S48" s="216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  <c r="R49" s="37"/>
      <c r="S49" s="216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  <c r="R50" s="37"/>
      <c r="S50" s="216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  <c r="R51" s="37"/>
      <c r="S51" s="216"/>
      <c r="T51" s="18"/>
      <c r="U51" s="18"/>
      <c r="V51" s="18"/>
      <c r="W51" s="18"/>
      <c r="X51" s="18"/>
      <c r="Y51" s="18"/>
    </row>
    <row r="52" spans="1:25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  <c r="R52" s="37"/>
      <c r="S52" s="216"/>
      <c r="T52" s="18"/>
      <c r="U52" s="18"/>
      <c r="V52" s="18"/>
      <c r="W52" s="18"/>
      <c r="X52" s="18"/>
      <c r="Y52" s="18"/>
    </row>
    <row r="53" spans="1:25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  <c r="R53" s="37"/>
      <c r="S53" s="216"/>
      <c r="T53" s="18"/>
      <c r="U53" s="18"/>
      <c r="V53" s="18"/>
      <c r="W53" s="18"/>
      <c r="X53" s="18"/>
      <c r="Y53" s="18"/>
    </row>
    <row r="54" spans="1:25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  <c r="R54" s="37"/>
      <c r="S54" s="216"/>
      <c r="T54" s="18"/>
      <c r="U54" s="18"/>
      <c r="V54" s="18"/>
      <c r="W54" s="18"/>
      <c r="X54" s="18"/>
      <c r="Y54" s="18"/>
    </row>
    <row r="55" spans="1:25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  <c r="R55" s="37"/>
      <c r="S55" s="216"/>
      <c r="T55" s="18"/>
      <c r="U55" s="18"/>
      <c r="V55" s="18"/>
      <c r="W55" s="18"/>
      <c r="X55" s="18"/>
      <c r="Y55" s="18"/>
    </row>
    <row r="56" spans="1:25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  <c r="R56" s="37"/>
      <c r="S56" s="216"/>
      <c r="T56" s="18"/>
      <c r="U56" s="18"/>
      <c r="V56" s="18"/>
      <c r="W56" s="18"/>
      <c r="X56" s="18"/>
      <c r="Y56" s="18"/>
    </row>
    <row r="57" spans="1:25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  <c r="S57" s="216"/>
      <c r="T57" s="18"/>
      <c r="U57" s="18"/>
      <c r="V57" s="18"/>
      <c r="W57" s="18"/>
      <c r="X57" s="18"/>
      <c r="Y57" s="18"/>
    </row>
    <row r="58" spans="1:25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  <c r="S58" s="216"/>
      <c r="T58" s="18"/>
      <c r="U58" s="18"/>
      <c r="V58" s="18"/>
      <c r="W58" s="18"/>
      <c r="X58" s="18"/>
      <c r="Y58" s="18"/>
    </row>
    <row r="59" spans="1:25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  <c r="S59" s="216"/>
      <c r="T59" s="18"/>
      <c r="U59" s="18"/>
      <c r="V59" s="18"/>
      <c r="W59" s="18"/>
      <c r="X59" s="18"/>
      <c r="Y59" s="18"/>
    </row>
    <row r="60" spans="1:25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  <c r="S60" s="216"/>
      <c r="T60" s="18"/>
      <c r="U60" s="18"/>
      <c r="V60" s="18"/>
      <c r="W60" s="18"/>
      <c r="X60" s="18"/>
      <c r="Y60" s="18"/>
    </row>
    <row r="61" spans="1:25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16"/>
      <c r="T61" s="18"/>
      <c r="U61" s="18"/>
      <c r="V61" s="18"/>
      <c r="W61" s="18"/>
      <c r="X61" s="18"/>
      <c r="Y61" s="18"/>
    </row>
    <row r="62" spans="1:25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16"/>
      <c r="T62" s="18"/>
      <c r="U62" s="18"/>
      <c r="V62" s="18"/>
      <c r="W62" s="18"/>
      <c r="X62" s="18"/>
      <c r="Y62" s="18"/>
    </row>
    <row r="63" spans="1:25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16"/>
      <c r="T63" s="18"/>
      <c r="U63" s="18"/>
      <c r="V63" s="18"/>
      <c r="W63" s="18"/>
      <c r="X63" s="18"/>
      <c r="Y63" s="18"/>
    </row>
    <row r="64" spans="1:25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16"/>
      <c r="T64" s="18"/>
      <c r="U64" s="18"/>
      <c r="V64" s="18"/>
      <c r="W64" s="18"/>
      <c r="X64" s="18"/>
      <c r="Y64" s="18"/>
    </row>
    <row r="65" spans="1:25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16"/>
      <c r="T65" s="18"/>
      <c r="U65" s="18"/>
      <c r="V65" s="18"/>
      <c r="W65" s="18"/>
      <c r="X65" s="18"/>
      <c r="Y65" s="18"/>
    </row>
    <row r="66" spans="1:25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16"/>
      <c r="T66" s="18"/>
      <c r="U66" s="18"/>
      <c r="V66" s="18"/>
      <c r="W66" s="18"/>
      <c r="X66" s="18"/>
      <c r="Y66" s="18"/>
    </row>
    <row r="67" spans="1:25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16"/>
      <c r="T67" s="18"/>
      <c r="U67" s="18"/>
      <c r="V67" s="18"/>
      <c r="W67" s="18"/>
      <c r="X67" s="18"/>
      <c r="Y67" s="18"/>
    </row>
    <row r="68" spans="1:25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16"/>
      <c r="T68" s="18"/>
      <c r="U68" s="18"/>
      <c r="V68" s="18"/>
      <c r="W68" s="18"/>
      <c r="X68" s="18"/>
      <c r="Y68" s="18"/>
    </row>
    <row r="69" spans="1:25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16"/>
      <c r="T69" s="18"/>
      <c r="U69" s="18"/>
      <c r="V69" s="18"/>
      <c r="W69" s="18"/>
      <c r="X69" s="18"/>
      <c r="Y69" s="18"/>
    </row>
    <row r="70" spans="1:25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16"/>
      <c r="T70" s="18"/>
      <c r="U70" s="18"/>
      <c r="V70" s="18"/>
      <c r="W70" s="18"/>
      <c r="X70" s="18"/>
      <c r="Y70" s="18"/>
    </row>
    <row r="71" spans="1:25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16"/>
      <c r="T71" s="18"/>
      <c r="U71" s="18"/>
      <c r="V71" s="18"/>
      <c r="W71" s="18"/>
      <c r="X71" s="18"/>
      <c r="Y71" s="18"/>
    </row>
    <row r="72" spans="1:25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16"/>
      <c r="T72" s="18"/>
      <c r="U72" s="18"/>
      <c r="V72" s="18"/>
      <c r="W72" s="18"/>
      <c r="X72" s="18"/>
      <c r="Y72" s="18"/>
    </row>
    <row r="73" spans="1:25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16"/>
      <c r="T73" s="18"/>
      <c r="U73" s="18"/>
      <c r="V73" s="18"/>
      <c r="W73" s="18"/>
      <c r="X73" s="18"/>
      <c r="Y73" s="18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16"/>
      <c r="T74" s="18"/>
      <c r="U74" s="18"/>
      <c r="V74" s="18"/>
      <c r="W74" s="18"/>
      <c r="X74" s="18"/>
      <c r="Y74" s="18"/>
    </row>
    <row r="75" spans="1:25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  <c r="S75" s="217"/>
      <c r="T75" s="37"/>
      <c r="U75" s="37"/>
      <c r="V75" s="37"/>
      <c r="W75" s="37"/>
      <c r="X75" s="37"/>
      <c r="Y75" s="37"/>
    </row>
    <row r="76" spans="1:25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  <c r="S76" s="217"/>
      <c r="T76" s="37"/>
      <c r="U76" s="37"/>
      <c r="V76" s="37"/>
      <c r="W76" s="37"/>
      <c r="X76" s="37"/>
      <c r="Y76" s="37"/>
    </row>
    <row r="77" spans="1:25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  <c r="S77" s="217"/>
      <c r="T77" s="37"/>
      <c r="U77" s="37"/>
      <c r="V77" s="37"/>
      <c r="W77" s="37"/>
      <c r="X77" s="37"/>
      <c r="Y77" s="37"/>
    </row>
    <row r="78" spans="1:25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  <c r="S78" s="217"/>
      <c r="T78" s="37"/>
      <c r="U78" s="37"/>
      <c r="V78" s="37"/>
      <c r="W78" s="37"/>
      <c r="X78" s="37"/>
      <c r="Y78" s="37"/>
    </row>
    <row r="79" spans="1:25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  <c r="S79" s="217"/>
      <c r="T79" s="37"/>
      <c r="U79" s="37"/>
      <c r="V79" s="37"/>
      <c r="W79" s="37"/>
      <c r="X79" s="37"/>
      <c r="Y79" s="37"/>
    </row>
    <row r="80" spans="1:25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  <c r="S80" s="217"/>
      <c r="T80" s="37"/>
      <c r="U80" s="37"/>
      <c r="V80" s="37"/>
      <c r="W80" s="37"/>
      <c r="X80" s="37"/>
      <c r="Y80" s="37"/>
    </row>
    <row r="81" spans="1:25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  <c r="S81" s="217"/>
      <c r="T81" s="37"/>
      <c r="U81" s="37"/>
      <c r="V81" s="37"/>
      <c r="W81" s="37"/>
      <c r="X81" s="37"/>
      <c r="Y81" s="37"/>
    </row>
    <row r="82" spans="1:25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  <c r="S82" s="217"/>
      <c r="T82" s="37"/>
      <c r="U82" s="37"/>
      <c r="V82" s="37"/>
      <c r="W82" s="37"/>
      <c r="X82" s="37"/>
      <c r="Y82" s="37"/>
    </row>
    <row r="83" spans="1:25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  <c r="S83" s="217"/>
      <c r="T83" s="37"/>
      <c r="U83" s="37"/>
      <c r="V83" s="37"/>
      <c r="W83" s="37"/>
      <c r="X83" s="37"/>
      <c r="Y83" s="37"/>
    </row>
    <row r="84" spans="1:25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  <c r="S84" s="217"/>
      <c r="T84" s="37"/>
      <c r="U84" s="37"/>
      <c r="V84" s="37"/>
      <c r="W84" s="37"/>
      <c r="X84" s="37"/>
      <c r="Y84" s="37"/>
    </row>
    <row r="85" spans="1:25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  <c r="S85" s="217"/>
      <c r="T85" s="37"/>
      <c r="U85" s="37"/>
      <c r="V85" s="37"/>
      <c r="W85" s="37"/>
      <c r="X85" s="37"/>
      <c r="Y85" s="37"/>
    </row>
    <row r="86" spans="1:25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  <c r="S86" s="217"/>
      <c r="T86" s="37"/>
      <c r="U86" s="37"/>
      <c r="V86" s="37"/>
      <c r="W86" s="37"/>
      <c r="X86" s="37"/>
      <c r="Y86" s="37"/>
    </row>
    <row r="87" spans="1:25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  <c r="S87" s="217"/>
      <c r="T87" s="37"/>
      <c r="U87" s="37"/>
      <c r="V87" s="37"/>
      <c r="W87" s="37"/>
      <c r="X87" s="37"/>
      <c r="Y87" s="37"/>
    </row>
    <row r="88" spans="1:25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  <c r="S88" s="217"/>
      <c r="T88" s="37"/>
      <c r="U88" s="37"/>
      <c r="V88" s="37"/>
      <c r="W88" s="37"/>
      <c r="X88" s="37"/>
      <c r="Y88" s="37"/>
    </row>
    <row r="89" spans="1:25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  <c r="S89" s="217"/>
      <c r="T89" s="37"/>
      <c r="U89" s="37"/>
      <c r="V89" s="37"/>
      <c r="W89" s="37"/>
      <c r="X89" s="37"/>
      <c r="Y89" s="37"/>
    </row>
    <row r="90" spans="1:25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  <c r="S90" s="217"/>
      <c r="T90" s="37"/>
      <c r="U90" s="37"/>
      <c r="V90" s="37"/>
      <c r="W90" s="37"/>
      <c r="X90" s="37"/>
      <c r="Y90" s="37"/>
    </row>
    <row r="91" spans="1:25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  <c r="S91" s="217"/>
      <c r="T91" s="37"/>
      <c r="U91" s="37"/>
      <c r="V91" s="37"/>
      <c r="W91" s="37"/>
      <c r="X91" s="37"/>
      <c r="Y91" s="37"/>
    </row>
    <row r="92" spans="1:25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  <c r="S92" s="217"/>
      <c r="T92" s="37"/>
      <c r="U92" s="37"/>
      <c r="V92" s="37"/>
      <c r="W92" s="37"/>
      <c r="X92" s="37"/>
      <c r="Y92" s="37"/>
    </row>
    <row r="93" spans="1:25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  <c r="S93" s="217"/>
      <c r="T93" s="37"/>
      <c r="U93" s="37"/>
      <c r="V93" s="37"/>
      <c r="W93" s="37"/>
      <c r="X93" s="37"/>
      <c r="Y93" s="37"/>
    </row>
    <row r="94" spans="1:25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  <c r="S94" s="217"/>
      <c r="T94" s="37"/>
      <c r="U94" s="37"/>
      <c r="V94" s="37"/>
      <c r="W94" s="37"/>
      <c r="X94" s="37"/>
      <c r="Y94" s="37"/>
    </row>
    <row r="95" spans="1:25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  <c r="S95" s="217"/>
      <c r="T95" s="37"/>
      <c r="U95" s="37"/>
      <c r="V95" s="37"/>
      <c r="W95" s="37"/>
      <c r="X95" s="37"/>
      <c r="Y95" s="37"/>
    </row>
    <row r="96" spans="1:25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  <c r="S96" s="217"/>
      <c r="T96" s="37"/>
      <c r="U96" s="37"/>
      <c r="V96" s="37"/>
      <c r="W96" s="37"/>
      <c r="X96" s="37"/>
      <c r="Y96" s="37"/>
    </row>
    <row r="97" spans="1:25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  <c r="S97" s="217"/>
      <c r="T97" s="37"/>
      <c r="U97" s="37"/>
      <c r="V97" s="37"/>
      <c r="W97" s="37"/>
      <c r="X97" s="37"/>
      <c r="Y97" s="37"/>
    </row>
    <row r="98" spans="1:25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  <c r="S98" s="217"/>
      <c r="T98" s="37"/>
      <c r="U98" s="37"/>
      <c r="V98" s="37"/>
      <c r="W98" s="37"/>
      <c r="X98" s="37"/>
      <c r="Y98" s="37"/>
    </row>
    <row r="99" spans="1:25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  <c r="S99" s="217"/>
      <c r="T99" s="37"/>
      <c r="U99" s="37"/>
      <c r="V99" s="37"/>
      <c r="W99" s="37"/>
      <c r="X99" s="37"/>
      <c r="Y99" s="37"/>
    </row>
    <row r="100" spans="1:25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  <c r="S100" s="217"/>
      <c r="T100" s="37"/>
      <c r="U100" s="37"/>
      <c r="V100" s="37"/>
      <c r="W100" s="37"/>
      <c r="X100" s="37"/>
      <c r="Y100" s="37"/>
    </row>
    <row r="101" spans="1:25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  <c r="S101" s="217"/>
      <c r="T101" s="37"/>
      <c r="U101" s="37"/>
      <c r="V101" s="37"/>
      <c r="W101" s="37"/>
      <c r="X101" s="37"/>
      <c r="Y101" s="37"/>
    </row>
    <row r="102" spans="1:25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  <c r="S102" s="217"/>
      <c r="T102" s="37"/>
      <c r="U102" s="37"/>
      <c r="V102" s="37"/>
      <c r="W102" s="37"/>
      <c r="X102" s="37"/>
      <c r="Y102" s="37"/>
    </row>
    <row r="103" spans="1:25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  <c r="S103" s="217"/>
      <c r="T103" s="37"/>
      <c r="U103" s="37"/>
      <c r="V103" s="37"/>
      <c r="W103" s="37"/>
      <c r="X103" s="37"/>
      <c r="Y103" s="37"/>
    </row>
    <row r="104" spans="1:25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  <c r="S104" s="217"/>
      <c r="T104" s="37"/>
      <c r="U104" s="37"/>
      <c r="V104" s="37"/>
      <c r="W104" s="37"/>
      <c r="X104" s="37"/>
      <c r="Y104" s="37"/>
    </row>
    <row r="105" spans="1:25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  <c r="S105" s="217"/>
      <c r="T105" s="37"/>
      <c r="U105" s="37"/>
      <c r="V105" s="37"/>
      <c r="W105" s="37"/>
      <c r="X105" s="37"/>
      <c r="Y105" s="37"/>
    </row>
    <row r="106" spans="1:25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  <c r="S106" s="217"/>
      <c r="T106" s="37"/>
      <c r="U106" s="37"/>
      <c r="V106" s="37"/>
      <c r="W106" s="37"/>
      <c r="X106" s="37"/>
      <c r="Y106" s="37"/>
    </row>
    <row r="107" spans="1:25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  <c r="S107" s="217"/>
      <c r="T107" s="37"/>
      <c r="U107" s="37"/>
      <c r="V107" s="37"/>
      <c r="W107" s="37"/>
      <c r="X107" s="37"/>
      <c r="Y107" s="37"/>
    </row>
    <row r="108" spans="1:25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  <c r="S108" s="217"/>
      <c r="T108" s="37"/>
      <c r="U108" s="37"/>
      <c r="V108" s="37"/>
      <c r="W108" s="37"/>
      <c r="X108" s="37"/>
      <c r="Y108" s="37"/>
    </row>
    <row r="109" spans="1:25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  <c r="S109" s="217"/>
      <c r="T109" s="37"/>
      <c r="U109" s="37"/>
      <c r="V109" s="37"/>
      <c r="W109" s="37"/>
      <c r="X109" s="37"/>
      <c r="Y109" s="37"/>
    </row>
    <row r="110" spans="1:25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  <c r="S110" s="217"/>
      <c r="T110" s="37"/>
      <c r="U110" s="37"/>
      <c r="V110" s="37"/>
      <c r="W110" s="37"/>
      <c r="X110" s="37"/>
      <c r="Y110" s="37"/>
    </row>
    <row r="111" spans="1:25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  <c r="S111" s="217"/>
      <c r="T111" s="37"/>
      <c r="U111" s="37"/>
      <c r="V111" s="37"/>
      <c r="W111" s="37"/>
      <c r="X111" s="37"/>
      <c r="Y111" s="37"/>
    </row>
    <row r="112" spans="1:25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  <c r="S112" s="217"/>
      <c r="T112" s="37"/>
      <c r="U112" s="37"/>
      <c r="V112" s="37"/>
      <c r="W112" s="37"/>
      <c r="X112" s="37"/>
      <c r="Y112" s="37"/>
    </row>
    <row r="113" spans="1:25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  <c r="S113" s="217"/>
      <c r="T113" s="37"/>
      <c r="U113" s="37"/>
      <c r="V113" s="37"/>
      <c r="W113" s="37"/>
      <c r="X113" s="37"/>
      <c r="Y113" s="37"/>
    </row>
    <row r="114" spans="1:25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  <c r="S114" s="217"/>
      <c r="T114" s="37"/>
      <c r="U114" s="37"/>
      <c r="V114" s="37"/>
      <c r="W114" s="37"/>
      <c r="X114" s="37"/>
      <c r="Y114" s="37"/>
    </row>
    <row r="115" spans="1:25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  <c r="S115" s="217"/>
      <c r="T115" s="37"/>
      <c r="U115" s="37"/>
      <c r="V115" s="37"/>
      <c r="W115" s="37"/>
      <c r="X115" s="37"/>
      <c r="Y115" s="37"/>
    </row>
    <row r="116" spans="1:25">
      <c r="A116" s="131"/>
    </row>
    <row r="117" spans="1:25">
      <c r="A117" s="131"/>
    </row>
    <row r="118" spans="1:25">
      <c r="A118" s="131"/>
    </row>
    <row r="119" spans="1:25">
      <c r="A119" s="131"/>
    </row>
    <row r="120" spans="1:25">
      <c r="A120" s="131"/>
    </row>
    <row r="121" spans="1:25">
      <c r="A121" s="131"/>
    </row>
    <row r="122" spans="1:25">
      <c r="A122" s="131"/>
    </row>
    <row r="123" spans="1:25">
      <c r="A123" s="131"/>
    </row>
    <row r="124" spans="1:25">
      <c r="A124" s="131"/>
    </row>
    <row r="125" spans="1:25">
      <c r="A125" s="131"/>
    </row>
    <row r="126" spans="1:25">
      <c r="A126" s="131"/>
    </row>
    <row r="127" spans="1:25">
      <c r="A127" s="131"/>
    </row>
    <row r="128" spans="1:25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M647"/>
  <sheetViews>
    <sheetView showGridLines="0" zoomScale="70" zoomScaleNormal="70" workbookViewId="0">
      <selection activeCell="R11" sqref="R11"/>
    </sheetView>
  </sheetViews>
  <sheetFormatPr baseColWidth="10" defaultColWidth="9.140625" defaultRowHeight="15"/>
  <cols>
    <col min="1" max="1" width="44.5703125" style="20" customWidth="1"/>
    <col min="2" max="8" width="16.42578125" style="375" customWidth="1"/>
    <col min="9" max="9" width="15.5703125" style="375" customWidth="1"/>
    <col min="10" max="10" width="9.28515625" style="375" hidden="1" customWidth="1"/>
    <col min="11" max="11" width="10.42578125" style="375" hidden="1" customWidth="1"/>
    <col min="12" max="12" width="2.5703125" style="132" customWidth="1"/>
    <col min="13" max="13" width="12.7109375" style="132" customWidth="1"/>
    <col min="14" max="256" width="9.140625" style="375"/>
    <col min="257" max="257" width="44.5703125" style="375" customWidth="1"/>
    <col min="258" max="264" width="16.42578125" style="375" customWidth="1"/>
    <col min="265" max="265" width="15.5703125" style="375" customWidth="1"/>
    <col min="266" max="267" width="0" style="375" hidden="1" customWidth="1"/>
    <col min="268" max="268" width="2.5703125" style="375" customWidth="1"/>
    <col min="269" max="269" width="12.7109375" style="375" customWidth="1"/>
    <col min="270" max="512" width="9.140625" style="375"/>
    <col min="513" max="513" width="44.5703125" style="375" customWidth="1"/>
    <col min="514" max="520" width="16.42578125" style="375" customWidth="1"/>
    <col min="521" max="521" width="15.5703125" style="375" customWidth="1"/>
    <col min="522" max="523" width="0" style="375" hidden="1" customWidth="1"/>
    <col min="524" max="524" width="2.5703125" style="375" customWidth="1"/>
    <col min="525" max="525" width="12.7109375" style="375" customWidth="1"/>
    <col min="526" max="768" width="9.140625" style="375"/>
    <col min="769" max="769" width="44.5703125" style="375" customWidth="1"/>
    <col min="770" max="776" width="16.42578125" style="375" customWidth="1"/>
    <col min="777" max="777" width="15.5703125" style="375" customWidth="1"/>
    <col min="778" max="779" width="0" style="375" hidden="1" customWidth="1"/>
    <col min="780" max="780" width="2.5703125" style="375" customWidth="1"/>
    <col min="781" max="781" width="12.7109375" style="375" customWidth="1"/>
    <col min="782" max="1024" width="9.140625" style="375"/>
    <col min="1025" max="1025" width="44.5703125" style="375" customWidth="1"/>
    <col min="1026" max="1032" width="16.42578125" style="375" customWidth="1"/>
    <col min="1033" max="1033" width="15.5703125" style="375" customWidth="1"/>
    <col min="1034" max="1035" width="0" style="375" hidden="1" customWidth="1"/>
    <col min="1036" max="1036" width="2.5703125" style="375" customWidth="1"/>
    <col min="1037" max="1037" width="12.7109375" style="375" customWidth="1"/>
    <col min="1038" max="1280" width="9.140625" style="375"/>
    <col min="1281" max="1281" width="44.5703125" style="375" customWidth="1"/>
    <col min="1282" max="1288" width="16.42578125" style="375" customWidth="1"/>
    <col min="1289" max="1289" width="15.5703125" style="375" customWidth="1"/>
    <col min="1290" max="1291" width="0" style="375" hidden="1" customWidth="1"/>
    <col min="1292" max="1292" width="2.5703125" style="375" customWidth="1"/>
    <col min="1293" max="1293" width="12.7109375" style="375" customWidth="1"/>
    <col min="1294" max="1536" width="9.140625" style="375"/>
    <col min="1537" max="1537" width="44.5703125" style="375" customWidth="1"/>
    <col min="1538" max="1544" width="16.42578125" style="375" customWidth="1"/>
    <col min="1545" max="1545" width="15.5703125" style="375" customWidth="1"/>
    <col min="1546" max="1547" width="0" style="375" hidden="1" customWidth="1"/>
    <col min="1548" max="1548" width="2.5703125" style="375" customWidth="1"/>
    <col min="1549" max="1549" width="12.7109375" style="375" customWidth="1"/>
    <col min="1550" max="1792" width="9.140625" style="375"/>
    <col min="1793" max="1793" width="44.5703125" style="375" customWidth="1"/>
    <col min="1794" max="1800" width="16.42578125" style="375" customWidth="1"/>
    <col min="1801" max="1801" width="15.5703125" style="375" customWidth="1"/>
    <col min="1802" max="1803" width="0" style="375" hidden="1" customWidth="1"/>
    <col min="1804" max="1804" width="2.5703125" style="375" customWidth="1"/>
    <col min="1805" max="1805" width="12.7109375" style="375" customWidth="1"/>
    <col min="1806" max="2048" width="9.140625" style="375"/>
    <col min="2049" max="2049" width="44.5703125" style="375" customWidth="1"/>
    <col min="2050" max="2056" width="16.42578125" style="375" customWidth="1"/>
    <col min="2057" max="2057" width="15.5703125" style="375" customWidth="1"/>
    <col min="2058" max="2059" width="0" style="375" hidden="1" customWidth="1"/>
    <col min="2060" max="2060" width="2.5703125" style="375" customWidth="1"/>
    <col min="2061" max="2061" width="12.7109375" style="375" customWidth="1"/>
    <col min="2062" max="2304" width="9.140625" style="375"/>
    <col min="2305" max="2305" width="44.5703125" style="375" customWidth="1"/>
    <col min="2306" max="2312" width="16.42578125" style="375" customWidth="1"/>
    <col min="2313" max="2313" width="15.5703125" style="375" customWidth="1"/>
    <col min="2314" max="2315" width="0" style="375" hidden="1" customWidth="1"/>
    <col min="2316" max="2316" width="2.5703125" style="375" customWidth="1"/>
    <col min="2317" max="2317" width="12.7109375" style="375" customWidth="1"/>
    <col min="2318" max="2560" width="9.140625" style="375"/>
    <col min="2561" max="2561" width="44.5703125" style="375" customWidth="1"/>
    <col min="2562" max="2568" width="16.42578125" style="375" customWidth="1"/>
    <col min="2569" max="2569" width="15.5703125" style="375" customWidth="1"/>
    <col min="2570" max="2571" width="0" style="375" hidden="1" customWidth="1"/>
    <col min="2572" max="2572" width="2.5703125" style="375" customWidth="1"/>
    <col min="2573" max="2573" width="12.7109375" style="375" customWidth="1"/>
    <col min="2574" max="2816" width="9.140625" style="375"/>
    <col min="2817" max="2817" width="44.5703125" style="375" customWidth="1"/>
    <col min="2818" max="2824" width="16.42578125" style="375" customWidth="1"/>
    <col min="2825" max="2825" width="15.5703125" style="375" customWidth="1"/>
    <col min="2826" max="2827" width="0" style="375" hidden="1" customWidth="1"/>
    <col min="2828" max="2828" width="2.5703125" style="375" customWidth="1"/>
    <col min="2829" max="2829" width="12.7109375" style="375" customWidth="1"/>
    <col min="2830" max="3072" width="9.140625" style="375"/>
    <col min="3073" max="3073" width="44.5703125" style="375" customWidth="1"/>
    <col min="3074" max="3080" width="16.42578125" style="375" customWidth="1"/>
    <col min="3081" max="3081" width="15.5703125" style="375" customWidth="1"/>
    <col min="3082" max="3083" width="0" style="375" hidden="1" customWidth="1"/>
    <col min="3084" max="3084" width="2.5703125" style="375" customWidth="1"/>
    <col min="3085" max="3085" width="12.7109375" style="375" customWidth="1"/>
    <col min="3086" max="3328" width="9.140625" style="375"/>
    <col min="3329" max="3329" width="44.5703125" style="375" customWidth="1"/>
    <col min="3330" max="3336" width="16.42578125" style="375" customWidth="1"/>
    <col min="3337" max="3337" width="15.5703125" style="375" customWidth="1"/>
    <col min="3338" max="3339" width="0" style="375" hidden="1" customWidth="1"/>
    <col min="3340" max="3340" width="2.5703125" style="375" customWidth="1"/>
    <col min="3341" max="3341" width="12.7109375" style="375" customWidth="1"/>
    <col min="3342" max="3584" width="9.140625" style="375"/>
    <col min="3585" max="3585" width="44.5703125" style="375" customWidth="1"/>
    <col min="3586" max="3592" width="16.42578125" style="375" customWidth="1"/>
    <col min="3593" max="3593" width="15.5703125" style="375" customWidth="1"/>
    <col min="3594" max="3595" width="0" style="375" hidden="1" customWidth="1"/>
    <col min="3596" max="3596" width="2.5703125" style="375" customWidth="1"/>
    <col min="3597" max="3597" width="12.7109375" style="375" customWidth="1"/>
    <col min="3598" max="3840" width="9.140625" style="375"/>
    <col min="3841" max="3841" width="44.5703125" style="375" customWidth="1"/>
    <col min="3842" max="3848" width="16.42578125" style="375" customWidth="1"/>
    <col min="3849" max="3849" width="15.5703125" style="375" customWidth="1"/>
    <col min="3850" max="3851" width="0" style="375" hidden="1" customWidth="1"/>
    <col min="3852" max="3852" width="2.5703125" style="375" customWidth="1"/>
    <col min="3853" max="3853" width="12.7109375" style="375" customWidth="1"/>
    <col min="3854" max="4096" width="9.140625" style="375"/>
    <col min="4097" max="4097" width="44.5703125" style="375" customWidth="1"/>
    <col min="4098" max="4104" width="16.42578125" style="375" customWidth="1"/>
    <col min="4105" max="4105" width="15.5703125" style="375" customWidth="1"/>
    <col min="4106" max="4107" width="0" style="375" hidden="1" customWidth="1"/>
    <col min="4108" max="4108" width="2.5703125" style="375" customWidth="1"/>
    <col min="4109" max="4109" width="12.7109375" style="375" customWidth="1"/>
    <col min="4110" max="4352" width="9.140625" style="375"/>
    <col min="4353" max="4353" width="44.5703125" style="375" customWidth="1"/>
    <col min="4354" max="4360" width="16.42578125" style="375" customWidth="1"/>
    <col min="4361" max="4361" width="15.5703125" style="375" customWidth="1"/>
    <col min="4362" max="4363" width="0" style="375" hidden="1" customWidth="1"/>
    <col min="4364" max="4364" width="2.5703125" style="375" customWidth="1"/>
    <col min="4365" max="4365" width="12.7109375" style="375" customWidth="1"/>
    <col min="4366" max="4608" width="9.140625" style="375"/>
    <col min="4609" max="4609" width="44.5703125" style="375" customWidth="1"/>
    <col min="4610" max="4616" width="16.42578125" style="375" customWidth="1"/>
    <col min="4617" max="4617" width="15.5703125" style="375" customWidth="1"/>
    <col min="4618" max="4619" width="0" style="375" hidden="1" customWidth="1"/>
    <col min="4620" max="4620" width="2.5703125" style="375" customWidth="1"/>
    <col min="4621" max="4621" width="12.7109375" style="375" customWidth="1"/>
    <col min="4622" max="4864" width="9.140625" style="375"/>
    <col min="4865" max="4865" width="44.5703125" style="375" customWidth="1"/>
    <col min="4866" max="4872" width="16.42578125" style="375" customWidth="1"/>
    <col min="4873" max="4873" width="15.5703125" style="375" customWidth="1"/>
    <col min="4874" max="4875" width="0" style="375" hidden="1" customWidth="1"/>
    <col min="4876" max="4876" width="2.5703125" style="375" customWidth="1"/>
    <col min="4877" max="4877" width="12.7109375" style="375" customWidth="1"/>
    <col min="4878" max="5120" width="9.140625" style="375"/>
    <col min="5121" max="5121" width="44.5703125" style="375" customWidth="1"/>
    <col min="5122" max="5128" width="16.42578125" style="375" customWidth="1"/>
    <col min="5129" max="5129" width="15.5703125" style="375" customWidth="1"/>
    <col min="5130" max="5131" width="0" style="375" hidden="1" customWidth="1"/>
    <col min="5132" max="5132" width="2.5703125" style="375" customWidth="1"/>
    <col min="5133" max="5133" width="12.7109375" style="375" customWidth="1"/>
    <col min="5134" max="5376" width="9.140625" style="375"/>
    <col min="5377" max="5377" width="44.5703125" style="375" customWidth="1"/>
    <col min="5378" max="5384" width="16.42578125" style="375" customWidth="1"/>
    <col min="5385" max="5385" width="15.5703125" style="375" customWidth="1"/>
    <col min="5386" max="5387" width="0" style="375" hidden="1" customWidth="1"/>
    <col min="5388" max="5388" width="2.5703125" style="375" customWidth="1"/>
    <col min="5389" max="5389" width="12.7109375" style="375" customWidth="1"/>
    <col min="5390" max="5632" width="9.140625" style="375"/>
    <col min="5633" max="5633" width="44.5703125" style="375" customWidth="1"/>
    <col min="5634" max="5640" width="16.42578125" style="375" customWidth="1"/>
    <col min="5641" max="5641" width="15.5703125" style="375" customWidth="1"/>
    <col min="5642" max="5643" width="0" style="375" hidden="1" customWidth="1"/>
    <col min="5644" max="5644" width="2.5703125" style="375" customWidth="1"/>
    <col min="5645" max="5645" width="12.7109375" style="375" customWidth="1"/>
    <col min="5646" max="5888" width="9.140625" style="375"/>
    <col min="5889" max="5889" width="44.5703125" style="375" customWidth="1"/>
    <col min="5890" max="5896" width="16.42578125" style="375" customWidth="1"/>
    <col min="5897" max="5897" width="15.5703125" style="375" customWidth="1"/>
    <col min="5898" max="5899" width="0" style="375" hidden="1" customWidth="1"/>
    <col min="5900" max="5900" width="2.5703125" style="375" customWidth="1"/>
    <col min="5901" max="5901" width="12.7109375" style="375" customWidth="1"/>
    <col min="5902" max="6144" width="9.140625" style="375"/>
    <col min="6145" max="6145" width="44.5703125" style="375" customWidth="1"/>
    <col min="6146" max="6152" width="16.42578125" style="375" customWidth="1"/>
    <col min="6153" max="6153" width="15.5703125" style="375" customWidth="1"/>
    <col min="6154" max="6155" width="0" style="375" hidden="1" customWidth="1"/>
    <col min="6156" max="6156" width="2.5703125" style="375" customWidth="1"/>
    <col min="6157" max="6157" width="12.7109375" style="375" customWidth="1"/>
    <col min="6158" max="6400" width="9.140625" style="375"/>
    <col min="6401" max="6401" width="44.5703125" style="375" customWidth="1"/>
    <col min="6402" max="6408" width="16.42578125" style="375" customWidth="1"/>
    <col min="6409" max="6409" width="15.5703125" style="375" customWidth="1"/>
    <col min="6410" max="6411" width="0" style="375" hidden="1" customWidth="1"/>
    <col min="6412" max="6412" width="2.5703125" style="375" customWidth="1"/>
    <col min="6413" max="6413" width="12.7109375" style="375" customWidth="1"/>
    <col min="6414" max="6656" width="9.140625" style="375"/>
    <col min="6657" max="6657" width="44.5703125" style="375" customWidth="1"/>
    <col min="6658" max="6664" width="16.42578125" style="375" customWidth="1"/>
    <col min="6665" max="6665" width="15.5703125" style="375" customWidth="1"/>
    <col min="6666" max="6667" width="0" style="375" hidden="1" customWidth="1"/>
    <col min="6668" max="6668" width="2.5703125" style="375" customWidth="1"/>
    <col min="6669" max="6669" width="12.7109375" style="375" customWidth="1"/>
    <col min="6670" max="6912" width="9.140625" style="375"/>
    <col min="6913" max="6913" width="44.5703125" style="375" customWidth="1"/>
    <col min="6914" max="6920" width="16.42578125" style="375" customWidth="1"/>
    <col min="6921" max="6921" width="15.5703125" style="375" customWidth="1"/>
    <col min="6922" max="6923" width="0" style="375" hidden="1" customWidth="1"/>
    <col min="6924" max="6924" width="2.5703125" style="375" customWidth="1"/>
    <col min="6925" max="6925" width="12.7109375" style="375" customWidth="1"/>
    <col min="6926" max="7168" width="9.140625" style="375"/>
    <col min="7169" max="7169" width="44.5703125" style="375" customWidth="1"/>
    <col min="7170" max="7176" width="16.42578125" style="375" customWidth="1"/>
    <col min="7177" max="7177" width="15.5703125" style="375" customWidth="1"/>
    <col min="7178" max="7179" width="0" style="375" hidden="1" customWidth="1"/>
    <col min="7180" max="7180" width="2.5703125" style="375" customWidth="1"/>
    <col min="7181" max="7181" width="12.7109375" style="375" customWidth="1"/>
    <col min="7182" max="7424" width="9.140625" style="375"/>
    <col min="7425" max="7425" width="44.5703125" style="375" customWidth="1"/>
    <col min="7426" max="7432" width="16.42578125" style="375" customWidth="1"/>
    <col min="7433" max="7433" width="15.5703125" style="375" customWidth="1"/>
    <col min="7434" max="7435" width="0" style="375" hidden="1" customWidth="1"/>
    <col min="7436" max="7436" width="2.5703125" style="375" customWidth="1"/>
    <col min="7437" max="7437" width="12.7109375" style="375" customWidth="1"/>
    <col min="7438" max="7680" width="9.140625" style="375"/>
    <col min="7681" max="7681" width="44.5703125" style="375" customWidth="1"/>
    <col min="7682" max="7688" width="16.42578125" style="375" customWidth="1"/>
    <col min="7689" max="7689" width="15.5703125" style="375" customWidth="1"/>
    <col min="7690" max="7691" width="0" style="375" hidden="1" customWidth="1"/>
    <col min="7692" max="7692" width="2.5703125" style="375" customWidth="1"/>
    <col min="7693" max="7693" width="12.7109375" style="375" customWidth="1"/>
    <col min="7694" max="7936" width="9.140625" style="375"/>
    <col min="7937" max="7937" width="44.5703125" style="375" customWidth="1"/>
    <col min="7938" max="7944" width="16.42578125" style="375" customWidth="1"/>
    <col min="7945" max="7945" width="15.5703125" style="375" customWidth="1"/>
    <col min="7946" max="7947" width="0" style="375" hidden="1" customWidth="1"/>
    <col min="7948" max="7948" width="2.5703125" style="375" customWidth="1"/>
    <col min="7949" max="7949" width="12.7109375" style="375" customWidth="1"/>
    <col min="7950" max="8192" width="9.140625" style="375"/>
    <col min="8193" max="8193" width="44.5703125" style="375" customWidth="1"/>
    <col min="8194" max="8200" width="16.42578125" style="375" customWidth="1"/>
    <col min="8201" max="8201" width="15.5703125" style="375" customWidth="1"/>
    <col min="8202" max="8203" width="0" style="375" hidden="1" customWidth="1"/>
    <col min="8204" max="8204" width="2.5703125" style="375" customWidth="1"/>
    <col min="8205" max="8205" width="12.7109375" style="375" customWidth="1"/>
    <col min="8206" max="8448" width="9.140625" style="375"/>
    <col min="8449" max="8449" width="44.5703125" style="375" customWidth="1"/>
    <col min="8450" max="8456" width="16.42578125" style="375" customWidth="1"/>
    <col min="8457" max="8457" width="15.5703125" style="375" customWidth="1"/>
    <col min="8458" max="8459" width="0" style="375" hidden="1" customWidth="1"/>
    <col min="8460" max="8460" width="2.5703125" style="375" customWidth="1"/>
    <col min="8461" max="8461" width="12.7109375" style="375" customWidth="1"/>
    <col min="8462" max="8704" width="9.140625" style="375"/>
    <col min="8705" max="8705" width="44.5703125" style="375" customWidth="1"/>
    <col min="8706" max="8712" width="16.42578125" style="375" customWidth="1"/>
    <col min="8713" max="8713" width="15.5703125" style="375" customWidth="1"/>
    <col min="8714" max="8715" width="0" style="375" hidden="1" customWidth="1"/>
    <col min="8716" max="8716" width="2.5703125" style="375" customWidth="1"/>
    <col min="8717" max="8717" width="12.7109375" style="375" customWidth="1"/>
    <col min="8718" max="8960" width="9.140625" style="375"/>
    <col min="8961" max="8961" width="44.5703125" style="375" customWidth="1"/>
    <col min="8962" max="8968" width="16.42578125" style="375" customWidth="1"/>
    <col min="8969" max="8969" width="15.5703125" style="375" customWidth="1"/>
    <col min="8970" max="8971" width="0" style="375" hidden="1" customWidth="1"/>
    <col min="8972" max="8972" width="2.5703125" style="375" customWidth="1"/>
    <col min="8973" max="8973" width="12.7109375" style="375" customWidth="1"/>
    <col min="8974" max="9216" width="9.140625" style="375"/>
    <col min="9217" max="9217" width="44.5703125" style="375" customWidth="1"/>
    <col min="9218" max="9224" width="16.42578125" style="375" customWidth="1"/>
    <col min="9225" max="9225" width="15.5703125" style="375" customWidth="1"/>
    <col min="9226" max="9227" width="0" style="375" hidden="1" customWidth="1"/>
    <col min="9228" max="9228" width="2.5703125" style="375" customWidth="1"/>
    <col min="9229" max="9229" width="12.7109375" style="375" customWidth="1"/>
    <col min="9230" max="9472" width="9.140625" style="375"/>
    <col min="9473" max="9473" width="44.5703125" style="375" customWidth="1"/>
    <col min="9474" max="9480" width="16.42578125" style="375" customWidth="1"/>
    <col min="9481" max="9481" width="15.5703125" style="375" customWidth="1"/>
    <col min="9482" max="9483" width="0" style="375" hidden="1" customWidth="1"/>
    <col min="9484" max="9484" width="2.5703125" style="375" customWidth="1"/>
    <col min="9485" max="9485" width="12.7109375" style="375" customWidth="1"/>
    <col min="9486" max="9728" width="9.140625" style="375"/>
    <col min="9729" max="9729" width="44.5703125" style="375" customWidth="1"/>
    <col min="9730" max="9736" width="16.42578125" style="375" customWidth="1"/>
    <col min="9737" max="9737" width="15.5703125" style="375" customWidth="1"/>
    <col min="9738" max="9739" width="0" style="375" hidden="1" customWidth="1"/>
    <col min="9740" max="9740" width="2.5703125" style="375" customWidth="1"/>
    <col min="9741" max="9741" width="12.7109375" style="375" customWidth="1"/>
    <col min="9742" max="9984" width="9.140625" style="375"/>
    <col min="9985" max="9985" width="44.5703125" style="375" customWidth="1"/>
    <col min="9986" max="9992" width="16.42578125" style="375" customWidth="1"/>
    <col min="9993" max="9993" width="15.5703125" style="375" customWidth="1"/>
    <col min="9994" max="9995" width="0" style="375" hidden="1" customWidth="1"/>
    <col min="9996" max="9996" width="2.5703125" style="375" customWidth="1"/>
    <col min="9997" max="9997" width="12.7109375" style="375" customWidth="1"/>
    <col min="9998" max="10240" width="9.140625" style="375"/>
    <col min="10241" max="10241" width="44.5703125" style="375" customWidth="1"/>
    <col min="10242" max="10248" width="16.42578125" style="375" customWidth="1"/>
    <col min="10249" max="10249" width="15.5703125" style="375" customWidth="1"/>
    <col min="10250" max="10251" width="0" style="375" hidden="1" customWidth="1"/>
    <col min="10252" max="10252" width="2.5703125" style="375" customWidth="1"/>
    <col min="10253" max="10253" width="12.7109375" style="375" customWidth="1"/>
    <col min="10254" max="10496" width="9.140625" style="375"/>
    <col min="10497" max="10497" width="44.5703125" style="375" customWidth="1"/>
    <col min="10498" max="10504" width="16.42578125" style="375" customWidth="1"/>
    <col min="10505" max="10505" width="15.5703125" style="375" customWidth="1"/>
    <col min="10506" max="10507" width="0" style="375" hidden="1" customWidth="1"/>
    <col min="10508" max="10508" width="2.5703125" style="375" customWidth="1"/>
    <col min="10509" max="10509" width="12.7109375" style="375" customWidth="1"/>
    <col min="10510" max="10752" width="9.140625" style="375"/>
    <col min="10753" max="10753" width="44.5703125" style="375" customWidth="1"/>
    <col min="10754" max="10760" width="16.42578125" style="375" customWidth="1"/>
    <col min="10761" max="10761" width="15.5703125" style="375" customWidth="1"/>
    <col min="10762" max="10763" width="0" style="375" hidden="1" customWidth="1"/>
    <col min="10764" max="10764" width="2.5703125" style="375" customWidth="1"/>
    <col min="10765" max="10765" width="12.7109375" style="375" customWidth="1"/>
    <col min="10766" max="11008" width="9.140625" style="375"/>
    <col min="11009" max="11009" width="44.5703125" style="375" customWidth="1"/>
    <col min="11010" max="11016" width="16.42578125" style="375" customWidth="1"/>
    <col min="11017" max="11017" width="15.5703125" style="375" customWidth="1"/>
    <col min="11018" max="11019" width="0" style="375" hidden="1" customWidth="1"/>
    <col min="11020" max="11020" width="2.5703125" style="375" customWidth="1"/>
    <col min="11021" max="11021" width="12.7109375" style="375" customWidth="1"/>
    <col min="11022" max="11264" width="9.140625" style="375"/>
    <col min="11265" max="11265" width="44.5703125" style="375" customWidth="1"/>
    <col min="11266" max="11272" width="16.42578125" style="375" customWidth="1"/>
    <col min="11273" max="11273" width="15.5703125" style="375" customWidth="1"/>
    <col min="11274" max="11275" width="0" style="375" hidden="1" customWidth="1"/>
    <col min="11276" max="11276" width="2.5703125" style="375" customWidth="1"/>
    <col min="11277" max="11277" width="12.7109375" style="375" customWidth="1"/>
    <col min="11278" max="11520" width="9.140625" style="375"/>
    <col min="11521" max="11521" width="44.5703125" style="375" customWidth="1"/>
    <col min="11522" max="11528" width="16.42578125" style="375" customWidth="1"/>
    <col min="11529" max="11529" width="15.5703125" style="375" customWidth="1"/>
    <col min="11530" max="11531" width="0" style="375" hidden="1" customWidth="1"/>
    <col min="11532" max="11532" width="2.5703125" style="375" customWidth="1"/>
    <col min="11533" max="11533" width="12.7109375" style="375" customWidth="1"/>
    <col min="11534" max="11776" width="9.140625" style="375"/>
    <col min="11777" max="11777" width="44.5703125" style="375" customWidth="1"/>
    <col min="11778" max="11784" width="16.42578125" style="375" customWidth="1"/>
    <col min="11785" max="11785" width="15.5703125" style="375" customWidth="1"/>
    <col min="11786" max="11787" width="0" style="375" hidden="1" customWidth="1"/>
    <col min="11788" max="11788" width="2.5703125" style="375" customWidth="1"/>
    <col min="11789" max="11789" width="12.7109375" style="375" customWidth="1"/>
    <col min="11790" max="12032" width="9.140625" style="375"/>
    <col min="12033" max="12033" width="44.5703125" style="375" customWidth="1"/>
    <col min="12034" max="12040" width="16.42578125" style="375" customWidth="1"/>
    <col min="12041" max="12041" width="15.5703125" style="375" customWidth="1"/>
    <col min="12042" max="12043" width="0" style="375" hidden="1" customWidth="1"/>
    <col min="12044" max="12044" width="2.5703125" style="375" customWidth="1"/>
    <col min="12045" max="12045" width="12.7109375" style="375" customWidth="1"/>
    <col min="12046" max="12288" width="9.140625" style="375"/>
    <col min="12289" max="12289" width="44.5703125" style="375" customWidth="1"/>
    <col min="12290" max="12296" width="16.42578125" style="375" customWidth="1"/>
    <col min="12297" max="12297" width="15.5703125" style="375" customWidth="1"/>
    <col min="12298" max="12299" width="0" style="375" hidden="1" customWidth="1"/>
    <col min="12300" max="12300" width="2.5703125" style="375" customWidth="1"/>
    <col min="12301" max="12301" width="12.7109375" style="375" customWidth="1"/>
    <col min="12302" max="12544" width="9.140625" style="375"/>
    <col min="12545" max="12545" width="44.5703125" style="375" customWidth="1"/>
    <col min="12546" max="12552" width="16.42578125" style="375" customWidth="1"/>
    <col min="12553" max="12553" width="15.5703125" style="375" customWidth="1"/>
    <col min="12554" max="12555" width="0" style="375" hidden="1" customWidth="1"/>
    <col min="12556" max="12556" width="2.5703125" style="375" customWidth="1"/>
    <col min="12557" max="12557" width="12.7109375" style="375" customWidth="1"/>
    <col min="12558" max="12800" width="9.140625" style="375"/>
    <col min="12801" max="12801" width="44.5703125" style="375" customWidth="1"/>
    <col min="12802" max="12808" width="16.42578125" style="375" customWidth="1"/>
    <col min="12809" max="12809" width="15.5703125" style="375" customWidth="1"/>
    <col min="12810" max="12811" width="0" style="375" hidden="1" customWidth="1"/>
    <col min="12812" max="12812" width="2.5703125" style="375" customWidth="1"/>
    <col min="12813" max="12813" width="12.7109375" style="375" customWidth="1"/>
    <col min="12814" max="13056" width="9.140625" style="375"/>
    <col min="13057" max="13057" width="44.5703125" style="375" customWidth="1"/>
    <col min="13058" max="13064" width="16.42578125" style="375" customWidth="1"/>
    <col min="13065" max="13065" width="15.5703125" style="375" customWidth="1"/>
    <col min="13066" max="13067" width="0" style="375" hidden="1" customWidth="1"/>
    <col min="13068" max="13068" width="2.5703125" style="375" customWidth="1"/>
    <col min="13069" max="13069" width="12.7109375" style="375" customWidth="1"/>
    <col min="13070" max="13312" width="9.140625" style="375"/>
    <col min="13313" max="13313" width="44.5703125" style="375" customWidth="1"/>
    <col min="13314" max="13320" width="16.42578125" style="375" customWidth="1"/>
    <col min="13321" max="13321" width="15.5703125" style="375" customWidth="1"/>
    <col min="13322" max="13323" width="0" style="375" hidden="1" customWidth="1"/>
    <col min="13324" max="13324" width="2.5703125" style="375" customWidth="1"/>
    <col min="13325" max="13325" width="12.7109375" style="375" customWidth="1"/>
    <col min="13326" max="13568" width="9.140625" style="375"/>
    <col min="13569" max="13569" width="44.5703125" style="375" customWidth="1"/>
    <col min="13570" max="13576" width="16.42578125" style="375" customWidth="1"/>
    <col min="13577" max="13577" width="15.5703125" style="375" customWidth="1"/>
    <col min="13578" max="13579" width="0" style="375" hidden="1" customWidth="1"/>
    <col min="13580" max="13580" width="2.5703125" style="375" customWidth="1"/>
    <col min="13581" max="13581" width="12.7109375" style="375" customWidth="1"/>
    <col min="13582" max="13824" width="9.140625" style="375"/>
    <col min="13825" max="13825" width="44.5703125" style="375" customWidth="1"/>
    <col min="13826" max="13832" width="16.42578125" style="375" customWidth="1"/>
    <col min="13833" max="13833" width="15.5703125" style="375" customWidth="1"/>
    <col min="13834" max="13835" width="0" style="375" hidden="1" customWidth="1"/>
    <col min="13836" max="13836" width="2.5703125" style="375" customWidth="1"/>
    <col min="13837" max="13837" width="12.7109375" style="375" customWidth="1"/>
    <col min="13838" max="14080" width="9.140625" style="375"/>
    <col min="14081" max="14081" width="44.5703125" style="375" customWidth="1"/>
    <col min="14082" max="14088" width="16.42578125" style="375" customWidth="1"/>
    <col min="14089" max="14089" width="15.5703125" style="375" customWidth="1"/>
    <col min="14090" max="14091" width="0" style="375" hidden="1" customWidth="1"/>
    <col min="14092" max="14092" width="2.5703125" style="375" customWidth="1"/>
    <col min="14093" max="14093" width="12.7109375" style="375" customWidth="1"/>
    <col min="14094" max="14336" width="9.140625" style="375"/>
    <col min="14337" max="14337" width="44.5703125" style="375" customWidth="1"/>
    <col min="14338" max="14344" width="16.42578125" style="375" customWidth="1"/>
    <col min="14345" max="14345" width="15.5703125" style="375" customWidth="1"/>
    <col min="14346" max="14347" width="0" style="375" hidden="1" customWidth="1"/>
    <col min="14348" max="14348" width="2.5703125" style="375" customWidth="1"/>
    <col min="14349" max="14349" width="12.7109375" style="375" customWidth="1"/>
    <col min="14350" max="14592" width="9.140625" style="375"/>
    <col min="14593" max="14593" width="44.5703125" style="375" customWidth="1"/>
    <col min="14594" max="14600" width="16.42578125" style="375" customWidth="1"/>
    <col min="14601" max="14601" width="15.5703125" style="375" customWidth="1"/>
    <col min="14602" max="14603" width="0" style="375" hidden="1" customWidth="1"/>
    <col min="14604" max="14604" width="2.5703125" style="375" customWidth="1"/>
    <col min="14605" max="14605" width="12.7109375" style="375" customWidth="1"/>
    <col min="14606" max="14848" width="9.140625" style="375"/>
    <col min="14849" max="14849" width="44.5703125" style="375" customWidth="1"/>
    <col min="14850" max="14856" width="16.42578125" style="375" customWidth="1"/>
    <col min="14857" max="14857" width="15.5703125" style="375" customWidth="1"/>
    <col min="14858" max="14859" width="0" style="375" hidden="1" customWidth="1"/>
    <col min="14860" max="14860" width="2.5703125" style="375" customWidth="1"/>
    <col min="14861" max="14861" width="12.7109375" style="375" customWidth="1"/>
    <col min="14862" max="15104" width="9.140625" style="375"/>
    <col min="15105" max="15105" width="44.5703125" style="375" customWidth="1"/>
    <col min="15106" max="15112" width="16.42578125" style="375" customWidth="1"/>
    <col min="15113" max="15113" width="15.5703125" style="375" customWidth="1"/>
    <col min="15114" max="15115" width="0" style="375" hidden="1" customWidth="1"/>
    <col min="15116" max="15116" width="2.5703125" style="375" customWidth="1"/>
    <col min="15117" max="15117" width="12.7109375" style="375" customWidth="1"/>
    <col min="15118" max="15360" width="9.140625" style="375"/>
    <col min="15361" max="15361" width="44.5703125" style="375" customWidth="1"/>
    <col min="15362" max="15368" width="16.42578125" style="375" customWidth="1"/>
    <col min="15369" max="15369" width="15.5703125" style="375" customWidth="1"/>
    <col min="15370" max="15371" width="0" style="375" hidden="1" customWidth="1"/>
    <col min="15372" max="15372" width="2.5703125" style="375" customWidth="1"/>
    <col min="15373" max="15373" width="12.7109375" style="375" customWidth="1"/>
    <col min="15374" max="15616" width="9.140625" style="375"/>
    <col min="15617" max="15617" width="44.5703125" style="375" customWidth="1"/>
    <col min="15618" max="15624" width="16.42578125" style="375" customWidth="1"/>
    <col min="15625" max="15625" width="15.5703125" style="375" customWidth="1"/>
    <col min="15626" max="15627" width="0" style="375" hidden="1" customWidth="1"/>
    <col min="15628" max="15628" width="2.5703125" style="375" customWidth="1"/>
    <col min="15629" max="15629" width="12.7109375" style="375" customWidth="1"/>
    <col min="15630" max="15872" width="9.140625" style="375"/>
    <col min="15873" max="15873" width="44.5703125" style="375" customWidth="1"/>
    <col min="15874" max="15880" width="16.42578125" style="375" customWidth="1"/>
    <col min="15881" max="15881" width="15.5703125" style="375" customWidth="1"/>
    <col min="15882" max="15883" width="0" style="375" hidden="1" customWidth="1"/>
    <col min="15884" max="15884" width="2.5703125" style="375" customWidth="1"/>
    <col min="15885" max="15885" width="12.7109375" style="375" customWidth="1"/>
    <col min="15886" max="16128" width="9.140625" style="375"/>
    <col min="16129" max="16129" width="44.5703125" style="375" customWidth="1"/>
    <col min="16130" max="16136" width="16.42578125" style="375" customWidth="1"/>
    <col min="16137" max="16137" width="15.5703125" style="375" customWidth="1"/>
    <col min="16138" max="16139" width="0" style="375" hidden="1" customWidth="1"/>
    <col min="16140" max="16140" width="2.5703125" style="375" customWidth="1"/>
    <col min="16141" max="16141" width="12.7109375" style="375" customWidth="1"/>
    <col min="16142" max="16384" width="9.140625" style="375"/>
  </cols>
  <sheetData>
    <row r="1" spans="1:13" s="1" customFormat="1" ht="3.75" customHeight="1">
      <c r="A1" s="278"/>
      <c r="B1" s="279"/>
      <c r="C1" s="279"/>
      <c r="D1" s="279"/>
      <c r="E1" s="279"/>
      <c r="F1" s="279"/>
      <c r="G1" s="279"/>
      <c r="H1" s="279"/>
      <c r="I1" s="279"/>
      <c r="J1" s="279"/>
      <c r="K1" s="279"/>
    </row>
    <row r="2" spans="1:13" s="1" customFormat="1" ht="39" customHeight="1">
      <c r="A2" s="828" t="s">
        <v>702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</row>
    <row r="3" spans="1:13" s="1" customFormat="1" ht="20.25" customHeight="1">
      <c r="A3" s="828" t="s">
        <v>115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</row>
    <row r="4" spans="1:13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</row>
    <row r="5" spans="1:13" s="33" customFormat="1" ht="39" customHeight="1">
      <c r="A5" s="869" t="s">
        <v>629</v>
      </c>
      <c r="B5" s="869"/>
      <c r="C5" s="869"/>
      <c r="D5" s="869"/>
      <c r="E5" s="869"/>
      <c r="F5" s="869"/>
      <c r="G5" s="869"/>
      <c r="H5" s="869"/>
      <c r="I5" s="869"/>
      <c r="J5" s="869"/>
      <c r="K5" s="869"/>
    </row>
    <row r="6" spans="1:13" ht="7.5" customHeight="1">
      <c r="A6" s="107"/>
      <c r="L6" s="375"/>
      <c r="M6" s="375"/>
    </row>
    <row r="7" spans="1:13" ht="10.5" customHeight="1">
      <c r="A7" s="108"/>
      <c r="B7" s="135"/>
      <c r="C7" s="109"/>
      <c r="D7" s="109"/>
      <c r="E7" s="109"/>
      <c r="F7" s="109"/>
      <c r="G7" s="110"/>
      <c r="H7" s="110"/>
      <c r="I7" s="111"/>
      <c r="J7" s="110"/>
      <c r="K7" s="110"/>
      <c r="L7" s="375"/>
      <c r="M7" s="375"/>
    </row>
    <row r="8" spans="1:13" ht="30.75" customHeight="1">
      <c r="A8" s="280"/>
      <c r="B8" s="280" t="s">
        <v>703</v>
      </c>
      <c r="C8" s="280" t="s">
        <v>705</v>
      </c>
      <c r="D8" s="280" t="s">
        <v>706</v>
      </c>
      <c r="E8" s="280" t="s">
        <v>708</v>
      </c>
      <c r="F8" s="280" t="s">
        <v>709</v>
      </c>
      <c r="G8" s="280" t="s">
        <v>710</v>
      </c>
      <c r="H8" s="564" t="s">
        <v>116</v>
      </c>
      <c r="I8" s="564" t="s">
        <v>11</v>
      </c>
      <c r="J8" s="563"/>
      <c r="K8" s="281"/>
      <c r="L8" s="375"/>
      <c r="M8" s="375"/>
    </row>
    <row r="9" spans="1:13" ht="30.75" customHeight="1">
      <c r="A9" s="282" t="s">
        <v>117</v>
      </c>
      <c r="B9" s="282">
        <v>1689167.9551400002</v>
      </c>
      <c r="C9" s="269">
        <v>606852.98250000004</v>
      </c>
      <c r="D9" s="269">
        <v>188938.96578999999</v>
      </c>
      <c r="E9" s="269">
        <v>66147.447350000002</v>
      </c>
      <c r="F9" s="269">
        <v>43570.264819999997</v>
      </c>
      <c r="G9" s="282">
        <v>46814.981</v>
      </c>
      <c r="H9" s="282">
        <v>2641492.5965999998</v>
      </c>
      <c r="I9" s="270">
        <f>H9/$H$21</f>
        <v>0.95972851956993188</v>
      </c>
      <c r="J9" s="283"/>
      <c r="K9" s="282"/>
      <c r="L9" s="375"/>
      <c r="M9" s="375"/>
    </row>
    <row r="10" spans="1:13" ht="30.75" customHeight="1">
      <c r="A10" s="282" t="s">
        <v>118</v>
      </c>
      <c r="B10" s="282">
        <v>4640.0297</v>
      </c>
      <c r="C10" s="282">
        <v>2651.7427400000001</v>
      </c>
      <c r="D10" s="282">
        <v>4559.7065599999996</v>
      </c>
      <c r="E10" s="282">
        <v>216.15177</v>
      </c>
      <c r="F10" s="282">
        <v>198.8065</v>
      </c>
      <c r="G10" s="282">
        <v>192.27923000000001</v>
      </c>
      <c r="H10" s="282">
        <v>12458.7165</v>
      </c>
      <c r="I10" s="270">
        <f>(H10/$H$21)</f>
        <v>4.5266019513652738E-3</v>
      </c>
      <c r="J10" s="283"/>
      <c r="K10" s="282"/>
      <c r="L10" s="375"/>
      <c r="M10" s="375"/>
    </row>
    <row r="11" spans="1:13" ht="30.75" customHeight="1">
      <c r="A11" s="282" t="s">
        <v>119</v>
      </c>
      <c r="B11" s="282">
        <v>31056.487260000002</v>
      </c>
      <c r="C11" s="282">
        <v>3632.0933999999997</v>
      </c>
      <c r="D11" s="282">
        <v>5537.0618400000003</v>
      </c>
      <c r="E11" s="282">
        <v>271.11781000000002</v>
      </c>
      <c r="F11" s="282">
        <v>561.1423299999999</v>
      </c>
      <c r="G11" s="282">
        <v>183.25873000000001</v>
      </c>
      <c r="H11" s="282">
        <v>41241.161369999994</v>
      </c>
      <c r="I11" s="270">
        <f t="shared" ref="I11:I21" si="0">H11/$H$21</f>
        <v>1.4984073322000073E-2</v>
      </c>
      <c r="J11" s="283"/>
      <c r="K11" s="282"/>
      <c r="L11" s="375"/>
      <c r="M11" s="375"/>
    </row>
    <row r="12" spans="1:13" ht="30.75" customHeight="1">
      <c r="A12" s="282" t="s">
        <v>120</v>
      </c>
      <c r="B12" s="282">
        <v>808.06863999999996</v>
      </c>
      <c r="C12" s="282">
        <v>93.913039999999995</v>
      </c>
      <c r="D12" s="282">
        <v>138.33147</v>
      </c>
      <c r="E12" s="282">
        <v>10.96177</v>
      </c>
      <c r="F12" s="282">
        <v>18.123180000000001</v>
      </c>
      <c r="G12" s="282">
        <v>5.2516000000000007</v>
      </c>
      <c r="H12" s="282">
        <v>1074.6496999999999</v>
      </c>
      <c r="I12" s="270">
        <f>(H12/$H$21)</f>
        <v>3.9045044720731109E-4</v>
      </c>
      <c r="J12" s="283"/>
      <c r="K12" s="282"/>
      <c r="L12" s="375"/>
      <c r="M12" s="375"/>
    </row>
    <row r="13" spans="1:13" ht="30.75" customHeight="1">
      <c r="A13" s="282" t="s">
        <v>121</v>
      </c>
      <c r="B13" s="282">
        <v>8846.9662799999987</v>
      </c>
      <c r="C13" s="282">
        <v>3033.2248599999998</v>
      </c>
      <c r="D13" s="282">
        <v>3943.9393999999998</v>
      </c>
      <c r="E13" s="282">
        <v>65.314499999999995</v>
      </c>
      <c r="F13" s="282">
        <v>518.27679000000001</v>
      </c>
      <c r="G13" s="282">
        <v>94.220359999999999</v>
      </c>
      <c r="H13" s="282">
        <v>16501.942189999998</v>
      </c>
      <c r="I13" s="270">
        <f t="shared" si="0"/>
        <v>5.9956195101293882E-3</v>
      </c>
      <c r="J13" s="283"/>
      <c r="K13" s="282"/>
      <c r="L13" s="375"/>
      <c r="M13" s="375"/>
    </row>
    <row r="14" spans="1:13" ht="30.75" customHeight="1">
      <c r="A14" s="282" t="s">
        <v>122</v>
      </c>
      <c r="B14" s="282">
        <v>893.06031000000007</v>
      </c>
      <c r="C14" s="282">
        <v>303.32249000000002</v>
      </c>
      <c r="D14" s="282">
        <v>394.39395999999999</v>
      </c>
      <c r="E14" s="282">
        <v>6.5314499999999995</v>
      </c>
      <c r="F14" s="282">
        <v>53.989839999999994</v>
      </c>
      <c r="G14" s="282">
        <v>12.81499</v>
      </c>
      <c r="H14" s="282">
        <v>1664.11304</v>
      </c>
      <c r="I14" s="270">
        <f>(H14/$H$21)</f>
        <v>6.0461904997648815E-4</v>
      </c>
      <c r="J14" s="598">
        <v>0</v>
      </c>
      <c r="K14" s="598">
        <v>0</v>
      </c>
      <c r="L14" s="598">
        <v>0</v>
      </c>
      <c r="M14" s="375"/>
    </row>
    <row r="15" spans="1:13" ht="30.75" customHeight="1">
      <c r="A15" s="282" t="s">
        <v>123</v>
      </c>
      <c r="B15" s="282">
        <v>3496.34852</v>
      </c>
      <c r="C15" s="282">
        <v>574.92741000000001</v>
      </c>
      <c r="D15" s="282">
        <v>492.49621999999999</v>
      </c>
      <c r="E15" s="282">
        <v>0</v>
      </c>
      <c r="F15" s="282">
        <v>491.28208000000001</v>
      </c>
      <c r="G15" s="282">
        <v>46.49774</v>
      </c>
      <c r="H15" s="282">
        <v>5101.5519699999995</v>
      </c>
      <c r="I15" s="270">
        <f t="shared" si="0"/>
        <v>1.853537248591647E-3</v>
      </c>
      <c r="J15" s="283"/>
      <c r="K15" s="282"/>
      <c r="L15" s="375"/>
      <c r="M15" s="375"/>
    </row>
    <row r="16" spans="1:13" ht="30.75" customHeight="1">
      <c r="A16" s="282" t="s">
        <v>124</v>
      </c>
      <c r="B16" s="282">
        <v>891.58722999999998</v>
      </c>
      <c r="C16" s="282">
        <v>143.73185999999998</v>
      </c>
      <c r="D16" s="282">
        <v>123.12405</v>
      </c>
      <c r="E16" s="282">
        <v>0</v>
      </c>
      <c r="F16" s="282">
        <v>133.65386999999998</v>
      </c>
      <c r="G16" s="282">
        <v>11.62444</v>
      </c>
      <c r="H16" s="282">
        <v>1303.72145</v>
      </c>
      <c r="I16" s="270">
        <f>(H16/$H$21)</f>
        <v>4.7367865378482315E-4</v>
      </c>
      <c r="J16" s="283"/>
      <c r="K16" s="282"/>
      <c r="L16" s="375"/>
      <c r="M16" s="375"/>
    </row>
    <row r="17" spans="1:13" ht="30.75" customHeight="1">
      <c r="A17" s="282" t="s">
        <v>125</v>
      </c>
      <c r="B17" s="282">
        <v>5316.2349599999998</v>
      </c>
      <c r="C17" s="282">
        <v>986.70916</v>
      </c>
      <c r="D17" s="282">
        <v>1162.9031699999998</v>
      </c>
      <c r="E17" s="282">
        <v>0</v>
      </c>
      <c r="F17" s="282">
        <v>274.05</v>
      </c>
      <c r="G17" s="282">
        <v>0</v>
      </c>
      <c r="H17" s="282">
        <v>7739.8972899999999</v>
      </c>
      <c r="I17" s="270">
        <f t="shared" si="0"/>
        <v>2.8121222740946704E-3</v>
      </c>
      <c r="J17" s="283"/>
      <c r="K17" s="282"/>
      <c r="L17" s="375"/>
      <c r="M17" s="375"/>
    </row>
    <row r="18" spans="1:13" ht="30.75" customHeight="1">
      <c r="A18" s="282" t="s">
        <v>126</v>
      </c>
      <c r="B18" s="282">
        <v>2137.9339500000001</v>
      </c>
      <c r="C18" s="282">
        <v>406.38059999999996</v>
      </c>
      <c r="D18" s="282">
        <v>465.16127</v>
      </c>
      <c r="E18" s="282">
        <v>0</v>
      </c>
      <c r="F18" s="282">
        <v>109.62</v>
      </c>
      <c r="G18" s="282">
        <v>0</v>
      </c>
      <c r="H18" s="282">
        <v>3119.09582</v>
      </c>
      <c r="I18" s="270">
        <f>(H18/$H$21)</f>
        <v>1.1332551972995989E-3</v>
      </c>
      <c r="J18" s="283"/>
      <c r="K18" s="282"/>
      <c r="L18" s="375"/>
      <c r="M18" s="375"/>
    </row>
    <row r="19" spans="1:13" ht="30.75" customHeight="1">
      <c r="A19" s="282" t="s">
        <v>127</v>
      </c>
      <c r="B19" s="282">
        <v>18329.921539999999</v>
      </c>
      <c r="C19" s="282">
        <v>10461.808929999999</v>
      </c>
      <c r="D19" s="282">
        <v>9599.3374600000006</v>
      </c>
      <c r="E19" s="282">
        <v>334.81253999999996</v>
      </c>
      <c r="F19" s="282">
        <v>1131.0843600000001</v>
      </c>
      <c r="G19" s="282">
        <v>399.01197999999999</v>
      </c>
      <c r="H19" s="282">
        <v>40255.97681</v>
      </c>
      <c r="I19" s="270">
        <f t="shared" si="0"/>
        <v>1.4626128075252471E-2</v>
      </c>
      <c r="J19" s="283"/>
      <c r="K19" s="282"/>
      <c r="L19" s="375"/>
      <c r="M19" s="375"/>
    </row>
    <row r="20" spans="1:13" ht="30.75" customHeight="1">
      <c r="A20" s="282" t="s">
        <v>128</v>
      </c>
      <c r="B20" s="282">
        <v>9640.8641299999999</v>
      </c>
      <c r="C20" s="282">
        <v>5251.8578399999997</v>
      </c>
      <c r="D20" s="282">
        <v>6718.2955700000002</v>
      </c>
      <c r="E20" s="282">
        <v>300.10897</v>
      </c>
      <c r="F20" s="282">
        <v>774.23406999999997</v>
      </c>
      <c r="G20" s="282">
        <v>358.06948999999997</v>
      </c>
      <c r="H20" s="282">
        <v>23043.430069999999</v>
      </c>
      <c r="I20" s="270">
        <f>(H20/$H$21)</f>
        <v>8.3723259551665066E-3</v>
      </c>
      <c r="J20" s="283"/>
      <c r="K20" s="282"/>
      <c r="L20" s="375"/>
      <c r="M20" s="375"/>
    </row>
    <row r="21" spans="1:13" ht="30.75" customHeight="1">
      <c r="A21" s="284" t="s">
        <v>129</v>
      </c>
      <c r="B21" s="516">
        <f>B9+B11+B13+B15+B17+B19</f>
        <v>1756213.9137000004</v>
      </c>
      <c r="C21" s="516">
        <f t="shared" ref="C21:H21" si="1">C9+C11+C13+C15+C17+C19</f>
        <v>625541.74625999993</v>
      </c>
      <c r="D21" s="516">
        <f t="shared" si="1"/>
        <v>209674.70388000002</v>
      </c>
      <c r="E21" s="516">
        <f t="shared" si="1"/>
        <v>66818.69219999999</v>
      </c>
      <c r="F21" s="516">
        <f t="shared" si="1"/>
        <v>46546.100380000003</v>
      </c>
      <c r="G21" s="516">
        <f t="shared" si="1"/>
        <v>47537.969810000002</v>
      </c>
      <c r="H21" s="516">
        <f t="shared" si="1"/>
        <v>2752333.1262299996</v>
      </c>
      <c r="I21" s="285">
        <f t="shared" si="0"/>
        <v>1</v>
      </c>
      <c r="J21" s="283"/>
      <c r="K21" s="282"/>
      <c r="L21" s="375"/>
      <c r="M21" s="375"/>
    </row>
    <row r="22" spans="1:13" ht="30.75" customHeight="1">
      <c r="A22" s="286" t="s">
        <v>238</v>
      </c>
      <c r="B22" s="282">
        <f t="shared" ref="B22:H22" si="2">((B10+B12+B14+B16+B18+B20)*-1)*-1</f>
        <v>19011.543960000003</v>
      </c>
      <c r="C22" s="282">
        <f t="shared" si="2"/>
        <v>8850.9485700000005</v>
      </c>
      <c r="D22" s="282">
        <f t="shared" si="2"/>
        <v>12399.01288</v>
      </c>
      <c r="E22" s="282">
        <f t="shared" si="2"/>
        <v>533.75396000000001</v>
      </c>
      <c r="F22" s="282">
        <f t="shared" si="2"/>
        <v>1288.4274599999999</v>
      </c>
      <c r="G22" s="282">
        <f t="shared" si="2"/>
        <v>580.03974999999991</v>
      </c>
      <c r="H22" s="282">
        <f t="shared" si="2"/>
        <v>42663.726580000002</v>
      </c>
      <c r="I22" s="598">
        <v>0</v>
      </c>
      <c r="J22" s="282"/>
      <c r="K22" s="282"/>
      <c r="L22" s="375"/>
      <c r="M22" s="375"/>
    </row>
    <row r="23" spans="1:13" s="123" customFormat="1" ht="30.75" customHeight="1" thickBot="1">
      <c r="A23" s="287" t="s">
        <v>239</v>
      </c>
      <c r="B23" s="288">
        <f t="shared" ref="B23:H23" si="3">B21/$H$21</f>
        <v>0.63808188658673359</v>
      </c>
      <c r="C23" s="288">
        <f t="shared" si="3"/>
        <v>0.22727690202124404</v>
      </c>
      <c r="D23" s="288">
        <f t="shared" si="3"/>
        <v>7.6180714420714529E-2</v>
      </c>
      <c r="E23" s="288">
        <f t="shared" si="3"/>
        <v>2.4277109323435971E-2</v>
      </c>
      <c r="F23" s="288">
        <f t="shared" si="3"/>
        <v>1.6911506799962252E-2</v>
      </c>
      <c r="G23" s="288">
        <f t="shared" si="3"/>
        <v>1.7271880847909933E-2</v>
      </c>
      <c r="H23" s="288">
        <f t="shared" si="3"/>
        <v>1</v>
      </c>
      <c r="I23" s="763"/>
      <c r="J23" s="289"/>
      <c r="K23" s="289"/>
      <c r="M23" s="764"/>
    </row>
    <row r="24" spans="1:13" ht="15" customHeight="1">
      <c r="A24" s="455" t="s">
        <v>252</v>
      </c>
      <c r="B24" s="565"/>
      <c r="C24" s="148"/>
      <c r="D24" s="148"/>
      <c r="E24" s="148"/>
      <c r="F24" s="148"/>
      <c r="G24" s="149"/>
      <c r="H24" s="149"/>
      <c r="I24" s="149"/>
      <c r="J24" s="149"/>
      <c r="K24" s="149"/>
      <c r="L24" s="375"/>
      <c r="M24" s="375"/>
    </row>
    <row r="25" spans="1:13" ht="39" customHeight="1">
      <c r="A25" s="844" t="s">
        <v>132</v>
      </c>
      <c r="B25" s="865"/>
      <c r="C25" s="865"/>
      <c r="D25" s="865"/>
      <c r="E25" s="865"/>
      <c r="F25" s="865"/>
      <c r="G25" s="865"/>
      <c r="H25" s="865"/>
      <c r="I25" s="865"/>
      <c r="J25" s="149"/>
      <c r="K25" s="149"/>
      <c r="L25" s="375"/>
      <c r="M25" s="375"/>
    </row>
    <row r="26" spans="1:13" ht="39.75" customHeight="1">
      <c r="A26" s="844" t="s">
        <v>133</v>
      </c>
      <c r="B26" s="865"/>
      <c r="C26" s="865"/>
      <c r="D26" s="865"/>
      <c r="E26" s="865"/>
      <c r="F26" s="865"/>
      <c r="G26" s="865"/>
      <c r="H26" s="865"/>
      <c r="I26" s="865"/>
      <c r="J26" s="17"/>
      <c r="K26" s="17"/>
      <c r="L26" s="375"/>
      <c r="M26" s="375"/>
    </row>
    <row r="27" spans="1:13" ht="12" customHeight="1">
      <c r="A27" s="34" t="s">
        <v>253</v>
      </c>
      <c r="B27" s="34"/>
      <c r="C27" s="18"/>
      <c r="D27" s="18"/>
      <c r="E27" s="18"/>
      <c r="F27" s="18"/>
      <c r="G27" s="17"/>
      <c r="H27" s="17"/>
      <c r="I27" s="17"/>
      <c r="J27" s="17"/>
      <c r="K27" s="17"/>
      <c r="L27" s="375"/>
      <c r="M27" s="375"/>
    </row>
    <row r="28" spans="1:13" ht="9" customHeight="1">
      <c r="A28" s="129"/>
      <c r="C28" s="18"/>
      <c r="D28" s="18"/>
      <c r="E28" s="18"/>
      <c r="F28" s="18"/>
      <c r="G28" s="17"/>
      <c r="H28" s="17"/>
      <c r="I28" s="17"/>
      <c r="J28" s="17"/>
      <c r="K28" s="17"/>
      <c r="L28" s="375"/>
      <c r="M28" s="375"/>
    </row>
    <row r="29" spans="1:13" ht="9" customHeight="1">
      <c r="A29" s="16"/>
      <c r="C29" s="18"/>
      <c r="D29" s="18"/>
      <c r="E29" s="18"/>
      <c r="F29" s="18"/>
      <c r="G29" s="17"/>
      <c r="H29" s="17"/>
      <c r="I29" s="17"/>
      <c r="J29" s="17"/>
      <c r="K29" s="17"/>
      <c r="L29" s="375"/>
      <c r="M29" s="375"/>
    </row>
    <row r="30" spans="1:13" ht="9" customHeight="1">
      <c r="A30" s="16"/>
      <c r="C30" s="18"/>
      <c r="D30" s="18"/>
      <c r="E30" s="18"/>
      <c r="F30" s="18"/>
      <c r="G30" s="17"/>
      <c r="H30" s="17"/>
      <c r="I30" s="17"/>
      <c r="J30" s="17"/>
      <c r="K30" s="17"/>
      <c r="L30" s="375"/>
      <c r="M30" s="375"/>
    </row>
    <row r="31" spans="1:13" ht="9" customHeight="1">
      <c r="A31" s="16"/>
      <c r="B31" s="151"/>
      <c r="C31" s="18"/>
      <c r="D31" s="18"/>
      <c r="E31" s="18"/>
      <c r="F31" s="18"/>
      <c r="G31" s="17"/>
      <c r="H31" s="17"/>
      <c r="I31" s="17"/>
      <c r="J31" s="17"/>
      <c r="K31" s="17"/>
      <c r="L31" s="375"/>
      <c r="M31" s="375"/>
    </row>
    <row r="32" spans="1:13" ht="9" customHeight="1">
      <c r="A32" s="16"/>
      <c r="B32" s="151"/>
      <c r="C32" s="18"/>
      <c r="D32" s="18"/>
      <c r="E32" s="18"/>
      <c r="F32" s="18"/>
      <c r="G32" s="17"/>
      <c r="H32" s="17"/>
      <c r="I32" s="17"/>
      <c r="J32" s="17"/>
      <c r="K32" s="17"/>
      <c r="L32" s="375"/>
      <c r="M32" s="375"/>
    </row>
    <row r="33" spans="1:13" ht="9" customHeight="1">
      <c r="A33" s="16"/>
      <c r="B33" s="151"/>
      <c r="C33" s="18"/>
      <c r="D33" s="18"/>
      <c r="E33" s="18"/>
      <c r="F33" s="18"/>
      <c r="G33" s="17"/>
      <c r="H33" s="17"/>
      <c r="I33" s="17"/>
      <c r="J33" s="17"/>
      <c r="K33" s="17"/>
      <c r="L33" s="375"/>
      <c r="M33" s="375"/>
    </row>
    <row r="34" spans="1:13" ht="9" customHeight="1">
      <c r="A34" s="126"/>
      <c r="B34" s="151"/>
      <c r="C34" s="18"/>
      <c r="D34" s="18"/>
      <c r="E34" s="18"/>
      <c r="F34" s="18"/>
      <c r="G34" s="17"/>
      <c r="H34" s="17"/>
      <c r="I34" s="17"/>
      <c r="J34" s="17"/>
      <c r="K34" s="17"/>
      <c r="L34" s="375"/>
      <c r="M34" s="375"/>
    </row>
    <row r="35" spans="1:13" ht="9" customHeight="1">
      <c r="A35" s="16"/>
      <c r="B35" s="151"/>
      <c r="C35" s="18"/>
      <c r="D35" s="18"/>
      <c r="E35" s="18"/>
      <c r="F35" s="18"/>
      <c r="G35" s="17"/>
      <c r="H35" s="17"/>
      <c r="I35" s="17"/>
      <c r="J35" s="17"/>
      <c r="K35" s="17"/>
      <c r="L35" s="375"/>
      <c r="M35" s="375"/>
    </row>
    <row r="36" spans="1:13" ht="9" customHeight="1">
      <c r="A36" s="16"/>
      <c r="B36" s="151"/>
      <c r="C36" s="18"/>
      <c r="D36" s="18"/>
      <c r="E36" s="18"/>
      <c r="F36" s="18"/>
      <c r="G36" s="17"/>
      <c r="H36" s="17"/>
      <c r="I36" s="17"/>
      <c r="J36" s="17"/>
      <c r="K36" s="17"/>
      <c r="L36" s="375"/>
      <c r="M36" s="375"/>
    </row>
    <row r="37" spans="1:13" ht="9" customHeight="1">
      <c r="A37" s="16"/>
      <c r="B37" s="151"/>
      <c r="C37" s="18"/>
      <c r="D37" s="18"/>
      <c r="E37" s="18"/>
      <c r="F37" s="18"/>
      <c r="G37" s="17"/>
      <c r="H37" s="17"/>
      <c r="I37" s="17"/>
      <c r="J37" s="17"/>
      <c r="K37" s="17"/>
      <c r="L37" s="375"/>
      <c r="M37" s="375"/>
    </row>
    <row r="38" spans="1:13" ht="9" customHeight="1">
      <c r="A38" s="16"/>
      <c r="C38" s="18"/>
      <c r="D38" s="18"/>
      <c r="E38" s="18"/>
      <c r="F38" s="18"/>
      <c r="G38" s="17"/>
      <c r="H38" s="17"/>
      <c r="I38" s="17"/>
      <c r="J38" s="17"/>
      <c r="K38" s="17"/>
      <c r="L38" s="375"/>
      <c r="M38" s="375"/>
    </row>
    <row r="39" spans="1:13" ht="9" customHeight="1">
      <c r="A39" s="16"/>
      <c r="C39" s="18"/>
      <c r="D39" s="18"/>
      <c r="E39" s="18"/>
      <c r="F39" s="18"/>
      <c r="G39" s="17"/>
      <c r="H39" s="17"/>
      <c r="I39" s="17"/>
      <c r="J39" s="17"/>
      <c r="K39" s="17"/>
      <c r="L39" s="375"/>
      <c r="M39" s="375"/>
    </row>
    <row r="40" spans="1:13" ht="9" customHeight="1">
      <c r="A40" s="126"/>
      <c r="C40" s="18"/>
      <c r="D40" s="18"/>
      <c r="E40" s="18"/>
      <c r="F40" s="18"/>
      <c r="G40" s="17"/>
      <c r="H40" s="17"/>
      <c r="I40" s="17"/>
      <c r="J40" s="17"/>
      <c r="K40" s="17"/>
      <c r="L40" s="375"/>
      <c r="M40" s="375"/>
    </row>
    <row r="41" spans="1:13" ht="9" customHeight="1">
      <c r="A41" s="16"/>
      <c r="C41" s="18"/>
      <c r="D41" s="18"/>
      <c r="E41" s="18"/>
      <c r="F41" s="18"/>
      <c r="G41" s="17"/>
      <c r="H41" s="17"/>
      <c r="I41" s="17"/>
      <c r="J41" s="17"/>
      <c r="K41" s="17"/>
      <c r="L41" s="375"/>
      <c r="M41" s="375"/>
    </row>
    <row r="42" spans="1:13" ht="9" customHeight="1">
      <c r="A42" s="16"/>
      <c r="C42" s="18"/>
      <c r="D42" s="18"/>
      <c r="E42" s="18"/>
      <c r="F42" s="18"/>
      <c r="G42" s="17"/>
      <c r="H42" s="17"/>
      <c r="I42" s="17"/>
      <c r="J42" s="17"/>
      <c r="K42" s="17"/>
      <c r="L42" s="375"/>
      <c r="M42" s="375"/>
    </row>
    <row r="43" spans="1:13" ht="9" customHeight="1">
      <c r="A43" s="16"/>
      <c r="C43" s="18"/>
      <c r="D43" s="18"/>
      <c r="E43" s="18"/>
      <c r="F43" s="18"/>
      <c r="G43" s="17"/>
      <c r="H43" s="17"/>
      <c r="I43" s="17"/>
      <c r="J43" s="17"/>
      <c r="K43" s="17"/>
      <c r="L43" s="375"/>
      <c r="M43" s="375"/>
    </row>
    <row r="44" spans="1:13" ht="9" customHeight="1">
      <c r="A44" s="16"/>
      <c r="C44" s="18"/>
      <c r="D44" s="18"/>
      <c r="E44" s="18"/>
      <c r="F44" s="18"/>
      <c r="G44" s="17"/>
      <c r="H44" s="17"/>
      <c r="I44" s="17"/>
      <c r="J44" s="17"/>
      <c r="K44" s="17"/>
      <c r="L44" s="375"/>
      <c r="M44" s="375"/>
    </row>
    <row r="45" spans="1:13" ht="9" customHeight="1">
      <c r="A45" s="16"/>
      <c r="C45" s="18"/>
      <c r="D45" s="18"/>
      <c r="E45" s="18"/>
      <c r="F45" s="18"/>
      <c r="G45" s="17"/>
      <c r="H45" s="17"/>
      <c r="I45" s="17"/>
      <c r="J45" s="17"/>
      <c r="K45" s="17"/>
      <c r="L45" s="375"/>
      <c r="M45" s="375"/>
    </row>
    <row r="46" spans="1:13" ht="9" customHeight="1">
      <c r="A46" s="126"/>
      <c r="C46" s="18"/>
      <c r="D46" s="18"/>
      <c r="E46" s="18"/>
      <c r="F46" s="18"/>
      <c r="G46" s="17"/>
      <c r="H46" s="17"/>
      <c r="I46" s="17"/>
      <c r="J46" s="17"/>
      <c r="K46" s="17"/>
      <c r="L46" s="375"/>
      <c r="M46" s="375"/>
    </row>
    <row r="47" spans="1:13" ht="9" customHeight="1">
      <c r="A47" s="16"/>
      <c r="C47" s="18"/>
      <c r="D47" s="18"/>
      <c r="E47" s="18"/>
      <c r="F47" s="18"/>
      <c r="G47" s="17"/>
      <c r="H47" s="17"/>
      <c r="I47" s="17"/>
      <c r="J47" s="17"/>
      <c r="K47" s="17"/>
      <c r="L47" s="375"/>
      <c r="M47" s="375"/>
    </row>
    <row r="48" spans="1:13" ht="9" customHeight="1">
      <c r="A48" s="16"/>
      <c r="C48" s="18"/>
      <c r="D48" s="18"/>
      <c r="E48" s="18"/>
      <c r="F48" s="18"/>
      <c r="G48" s="17"/>
      <c r="H48" s="17"/>
      <c r="I48" s="17"/>
      <c r="J48" s="17"/>
      <c r="K48" s="17"/>
      <c r="L48" s="375"/>
      <c r="M48" s="375"/>
    </row>
    <row r="49" spans="1:13" ht="9" customHeight="1">
      <c r="A49" s="16"/>
      <c r="C49" s="18"/>
      <c r="D49" s="18"/>
      <c r="E49" s="18"/>
      <c r="F49" s="18"/>
      <c r="G49" s="17"/>
      <c r="H49" s="17"/>
      <c r="I49" s="17"/>
      <c r="J49" s="17"/>
      <c r="K49" s="17"/>
      <c r="L49" s="375"/>
      <c r="M49" s="375"/>
    </row>
    <row r="50" spans="1:13" ht="9" customHeight="1">
      <c r="A50" s="16"/>
      <c r="C50" s="18"/>
      <c r="D50" s="18"/>
      <c r="E50" s="18"/>
      <c r="F50" s="18"/>
      <c r="G50" s="17"/>
      <c r="H50" s="17"/>
      <c r="I50" s="17"/>
      <c r="J50" s="17"/>
      <c r="K50" s="17"/>
      <c r="L50" s="375"/>
      <c r="M50" s="375"/>
    </row>
    <row r="51" spans="1:13" ht="9" customHeight="1">
      <c r="A51" s="126"/>
      <c r="C51" s="18"/>
      <c r="D51" s="18"/>
      <c r="E51" s="18"/>
      <c r="F51" s="18"/>
      <c r="G51" s="17"/>
      <c r="H51" s="17"/>
      <c r="I51" s="17"/>
      <c r="J51" s="17"/>
      <c r="K51" s="17"/>
      <c r="L51" s="375"/>
      <c r="M51" s="375"/>
    </row>
    <row r="52" spans="1:13" ht="9" customHeight="1">
      <c r="A52" s="127"/>
      <c r="C52" s="18"/>
      <c r="D52" s="18"/>
      <c r="E52" s="18"/>
      <c r="F52" s="18"/>
      <c r="G52" s="17"/>
      <c r="H52" s="17"/>
      <c r="I52" s="17"/>
      <c r="J52" s="17"/>
      <c r="K52" s="17"/>
      <c r="L52" s="375"/>
      <c r="M52" s="375"/>
    </row>
    <row r="53" spans="1:13" ht="9" customHeight="1">
      <c r="A53" s="127"/>
      <c r="C53" s="18"/>
      <c r="D53" s="18"/>
      <c r="E53" s="18"/>
      <c r="F53" s="18"/>
      <c r="G53" s="17"/>
      <c r="H53" s="17"/>
      <c r="I53" s="17"/>
      <c r="J53" s="17"/>
      <c r="K53" s="17"/>
      <c r="L53" s="375"/>
      <c r="M53" s="375"/>
    </row>
    <row r="54" spans="1:13" ht="9" customHeight="1">
      <c r="A54" s="127"/>
      <c r="C54" s="18"/>
      <c r="D54" s="18"/>
      <c r="E54" s="18"/>
      <c r="F54" s="18"/>
      <c r="G54" s="17"/>
      <c r="H54" s="17"/>
      <c r="I54" s="17"/>
      <c r="J54" s="17"/>
      <c r="K54" s="17"/>
      <c r="L54" s="375"/>
      <c r="M54" s="375"/>
    </row>
    <row r="55" spans="1:13" ht="9" customHeight="1">
      <c r="A55" s="127"/>
      <c r="C55" s="18"/>
      <c r="D55" s="18"/>
      <c r="E55" s="18"/>
      <c r="F55" s="18"/>
      <c r="G55" s="17"/>
      <c r="H55" s="17"/>
      <c r="I55" s="17"/>
      <c r="J55" s="17"/>
      <c r="K55" s="17"/>
      <c r="L55" s="375"/>
      <c r="M55" s="375"/>
    </row>
    <row r="56" spans="1:13" ht="9" customHeight="1">
      <c r="A56" s="128"/>
      <c r="C56" s="18"/>
      <c r="D56" s="18"/>
      <c r="E56" s="18"/>
      <c r="F56" s="18"/>
      <c r="G56" s="17"/>
      <c r="H56" s="17"/>
      <c r="I56" s="17"/>
      <c r="J56" s="17"/>
      <c r="K56" s="17"/>
      <c r="L56" s="375"/>
      <c r="M56" s="375"/>
    </row>
    <row r="57" spans="1:13" ht="9" customHeight="1">
      <c r="A57" s="128"/>
      <c r="C57" s="18"/>
      <c r="D57" s="18"/>
      <c r="E57" s="18"/>
      <c r="F57" s="18"/>
      <c r="G57" s="17"/>
      <c r="H57" s="17"/>
      <c r="I57" s="17"/>
      <c r="J57" s="17"/>
      <c r="K57" s="17"/>
      <c r="L57" s="375"/>
      <c r="M57" s="375"/>
    </row>
    <row r="58" spans="1:13" ht="9" customHeight="1">
      <c r="A58" s="129"/>
      <c r="C58" s="18"/>
      <c r="D58" s="18"/>
      <c r="E58" s="18"/>
      <c r="F58" s="18"/>
      <c r="G58" s="17"/>
      <c r="H58" s="17"/>
      <c r="I58" s="17"/>
      <c r="J58" s="17"/>
      <c r="K58" s="17"/>
      <c r="L58" s="375"/>
      <c r="M58" s="375"/>
    </row>
    <row r="59" spans="1:13" ht="9" customHeight="1">
      <c r="A59" s="16"/>
      <c r="C59" s="18"/>
      <c r="D59" s="18"/>
      <c r="E59" s="18"/>
      <c r="F59" s="18"/>
      <c r="G59" s="17"/>
      <c r="H59" s="17"/>
      <c r="I59" s="17"/>
      <c r="J59" s="17"/>
      <c r="K59" s="17"/>
      <c r="L59" s="375"/>
      <c r="M59" s="375"/>
    </row>
    <row r="60" spans="1:13" ht="9" customHeight="1">
      <c r="A60" s="16"/>
      <c r="C60" s="18"/>
      <c r="D60" s="18"/>
      <c r="E60" s="18"/>
      <c r="F60" s="18"/>
      <c r="G60" s="17"/>
      <c r="H60" s="17"/>
      <c r="I60" s="17"/>
      <c r="J60" s="17"/>
      <c r="K60" s="17"/>
      <c r="L60" s="375"/>
      <c r="M60" s="375"/>
    </row>
    <row r="61" spans="1:13" ht="9" customHeight="1">
      <c r="A61" s="16"/>
      <c r="C61" s="18"/>
      <c r="D61" s="18"/>
      <c r="E61" s="18"/>
      <c r="F61" s="18"/>
      <c r="G61" s="17"/>
      <c r="H61" s="17"/>
      <c r="I61" s="17"/>
      <c r="J61" s="17"/>
      <c r="K61" s="17"/>
      <c r="L61" s="375"/>
      <c r="M61" s="375"/>
    </row>
    <row r="62" spans="1:13" ht="9" customHeight="1">
      <c r="A62" s="16"/>
      <c r="C62" s="18"/>
      <c r="D62" s="18"/>
      <c r="E62" s="18"/>
      <c r="F62" s="18"/>
      <c r="G62" s="17"/>
      <c r="H62" s="17"/>
      <c r="I62" s="17"/>
      <c r="J62" s="17"/>
      <c r="K62" s="17"/>
      <c r="L62" s="375"/>
      <c r="M62" s="375"/>
    </row>
    <row r="63" spans="1:13" ht="9" customHeight="1">
      <c r="A63" s="127"/>
      <c r="C63" s="18"/>
      <c r="D63" s="18"/>
      <c r="E63" s="18"/>
      <c r="F63" s="18"/>
      <c r="G63" s="17"/>
      <c r="H63" s="17"/>
      <c r="I63" s="17"/>
      <c r="J63" s="17"/>
      <c r="K63" s="17"/>
      <c r="L63" s="375"/>
      <c r="M63" s="375"/>
    </row>
    <row r="64" spans="1:13" ht="9" customHeight="1">
      <c r="A64" s="129"/>
      <c r="C64" s="18"/>
      <c r="D64" s="18"/>
      <c r="E64" s="18"/>
      <c r="F64" s="18"/>
      <c r="G64" s="17"/>
      <c r="H64" s="17"/>
      <c r="I64" s="17"/>
      <c r="J64" s="17"/>
      <c r="K64" s="17"/>
      <c r="L64" s="375"/>
      <c r="M64" s="375"/>
    </row>
    <row r="65" spans="1:13" ht="9" customHeight="1">
      <c r="A65" s="16"/>
      <c r="C65" s="18"/>
      <c r="D65" s="18"/>
      <c r="E65" s="18"/>
      <c r="F65" s="18"/>
      <c r="G65" s="17"/>
      <c r="H65" s="17"/>
      <c r="I65" s="17"/>
      <c r="J65" s="17"/>
      <c r="K65" s="17"/>
      <c r="L65" s="375"/>
      <c r="M65" s="375"/>
    </row>
    <row r="66" spans="1:13" ht="9" customHeight="1">
      <c r="A66" s="16"/>
      <c r="C66" s="18"/>
      <c r="D66" s="18"/>
      <c r="E66" s="18"/>
      <c r="F66" s="18"/>
      <c r="G66" s="17"/>
      <c r="H66" s="17"/>
      <c r="I66" s="17"/>
      <c r="J66" s="17"/>
      <c r="K66" s="17"/>
      <c r="L66" s="375"/>
      <c r="M66" s="375"/>
    </row>
    <row r="67" spans="1:13" ht="9" customHeight="1">
      <c r="A67" s="16"/>
      <c r="C67" s="18"/>
      <c r="D67" s="18"/>
      <c r="E67" s="18"/>
      <c r="F67" s="18"/>
      <c r="G67" s="17"/>
      <c r="H67" s="17"/>
      <c r="I67" s="17"/>
      <c r="J67" s="17"/>
      <c r="K67" s="17"/>
      <c r="L67" s="375"/>
      <c r="M67" s="375"/>
    </row>
    <row r="68" spans="1:13" ht="9" customHeight="1">
      <c r="A68" s="16"/>
      <c r="C68" s="18"/>
      <c r="D68" s="18"/>
      <c r="E68" s="18"/>
      <c r="F68" s="18"/>
      <c r="G68" s="17"/>
      <c r="H68" s="17"/>
      <c r="I68" s="17"/>
      <c r="J68" s="17"/>
      <c r="K68" s="17"/>
      <c r="L68" s="375"/>
      <c r="M68" s="375"/>
    </row>
    <row r="69" spans="1:13" ht="9" customHeight="1">
      <c r="A69" s="127"/>
      <c r="C69" s="18"/>
      <c r="D69" s="18"/>
      <c r="E69" s="18"/>
      <c r="F69" s="18"/>
      <c r="G69" s="17"/>
      <c r="H69" s="17"/>
      <c r="I69" s="17"/>
      <c r="J69" s="17"/>
      <c r="K69" s="17"/>
      <c r="L69" s="375"/>
      <c r="M69" s="375"/>
    </row>
    <row r="70" spans="1:13" ht="9" customHeight="1">
      <c r="A70" s="129"/>
      <c r="C70" s="18"/>
      <c r="D70" s="18"/>
      <c r="E70" s="18"/>
      <c r="F70" s="18"/>
      <c r="G70" s="17"/>
      <c r="H70" s="17"/>
      <c r="I70" s="17"/>
      <c r="J70" s="17"/>
      <c r="K70" s="17"/>
      <c r="L70" s="375"/>
      <c r="M70" s="375"/>
    </row>
    <row r="71" spans="1:13" ht="9" customHeight="1">
      <c r="A71" s="16"/>
      <c r="C71" s="18"/>
      <c r="D71" s="18"/>
      <c r="E71" s="18"/>
      <c r="F71" s="18"/>
      <c r="G71" s="17"/>
      <c r="H71" s="17"/>
      <c r="I71" s="17"/>
      <c r="J71" s="17"/>
      <c r="K71" s="17"/>
      <c r="L71" s="375"/>
      <c r="M71" s="375"/>
    </row>
    <row r="72" spans="1:13" ht="9" customHeight="1">
      <c r="A72" s="16"/>
      <c r="C72" s="18"/>
      <c r="D72" s="18"/>
      <c r="E72" s="18"/>
      <c r="F72" s="18"/>
      <c r="G72" s="17"/>
      <c r="H72" s="17"/>
      <c r="I72" s="17"/>
      <c r="J72" s="17"/>
      <c r="K72" s="17"/>
      <c r="L72" s="375"/>
      <c r="M72" s="375"/>
    </row>
    <row r="73" spans="1:13" ht="9" customHeight="1">
      <c r="A73" s="16"/>
      <c r="C73" s="37"/>
      <c r="D73" s="37"/>
      <c r="E73" s="37"/>
      <c r="F73" s="37"/>
      <c r="L73" s="375"/>
      <c r="M73" s="375"/>
    </row>
    <row r="74" spans="1:13" ht="9" customHeight="1">
      <c r="A74" s="16"/>
      <c r="C74" s="37"/>
      <c r="D74" s="37"/>
      <c r="E74" s="37"/>
      <c r="F74" s="37"/>
      <c r="L74" s="375"/>
      <c r="M74" s="375"/>
    </row>
    <row r="75" spans="1:13" ht="9" customHeight="1">
      <c r="A75" s="16"/>
      <c r="C75" s="37"/>
      <c r="D75" s="37"/>
      <c r="E75" s="37"/>
      <c r="F75" s="37"/>
      <c r="L75" s="375"/>
      <c r="M75" s="375"/>
    </row>
    <row r="76" spans="1:13" ht="9" customHeight="1">
      <c r="A76" s="16"/>
      <c r="C76" s="37"/>
      <c r="D76" s="37"/>
      <c r="E76" s="37"/>
      <c r="F76" s="37"/>
      <c r="L76" s="375"/>
      <c r="M76" s="375"/>
    </row>
    <row r="77" spans="1:13" ht="9" customHeight="1">
      <c r="A77" s="16"/>
      <c r="C77" s="37"/>
      <c r="D77" s="37"/>
      <c r="E77" s="37"/>
      <c r="F77" s="37"/>
      <c r="L77" s="375"/>
      <c r="M77" s="375"/>
    </row>
    <row r="78" spans="1:13" ht="9" customHeight="1">
      <c r="A78" s="16"/>
      <c r="C78" s="37"/>
      <c r="D78" s="37"/>
      <c r="E78" s="37"/>
      <c r="F78" s="37"/>
      <c r="L78" s="375"/>
      <c r="M78" s="375"/>
    </row>
    <row r="79" spans="1:13" ht="9" customHeight="1">
      <c r="A79" s="127"/>
      <c r="C79" s="37"/>
      <c r="D79" s="37"/>
      <c r="E79" s="37"/>
      <c r="F79" s="37"/>
      <c r="L79" s="375"/>
      <c r="M79" s="375"/>
    </row>
    <row r="80" spans="1:13" ht="9" customHeight="1">
      <c r="A80" s="129"/>
      <c r="C80" s="37"/>
      <c r="D80" s="37"/>
      <c r="E80" s="37"/>
      <c r="F80" s="37"/>
      <c r="L80" s="375"/>
      <c r="M80" s="375"/>
    </row>
    <row r="81" spans="1:13" ht="9" customHeight="1">
      <c r="A81" s="16"/>
      <c r="C81" s="37"/>
      <c r="D81" s="37"/>
      <c r="E81" s="37"/>
      <c r="F81" s="37"/>
      <c r="L81" s="375"/>
      <c r="M81" s="375"/>
    </row>
    <row r="82" spans="1:13" ht="9" customHeight="1">
      <c r="A82" s="16"/>
      <c r="C82" s="37"/>
      <c r="D82" s="37"/>
      <c r="E82" s="37"/>
      <c r="F82" s="37"/>
      <c r="L82" s="375"/>
      <c r="M82" s="375"/>
    </row>
    <row r="83" spans="1:13" ht="9" customHeight="1">
      <c r="A83" s="16"/>
      <c r="C83" s="37"/>
      <c r="D83" s="37"/>
      <c r="E83" s="37"/>
      <c r="F83" s="37"/>
      <c r="L83" s="375"/>
      <c r="M83" s="375"/>
    </row>
    <row r="84" spans="1:13" ht="9" customHeight="1">
      <c r="A84" s="16"/>
      <c r="C84" s="37"/>
      <c r="D84" s="37"/>
      <c r="E84" s="37"/>
      <c r="F84" s="37"/>
      <c r="L84" s="375"/>
      <c r="M84" s="375"/>
    </row>
    <row r="85" spans="1:13" ht="9" customHeight="1">
      <c r="A85" s="16"/>
      <c r="C85" s="37"/>
      <c r="D85" s="37"/>
      <c r="E85" s="37"/>
      <c r="F85" s="37"/>
      <c r="L85" s="375"/>
      <c r="M85" s="375"/>
    </row>
    <row r="86" spans="1:13" ht="9" customHeight="1">
      <c r="A86" s="16"/>
      <c r="C86" s="37"/>
      <c r="D86" s="37"/>
      <c r="E86" s="37"/>
      <c r="F86" s="37"/>
      <c r="L86" s="375"/>
      <c r="M86" s="375"/>
    </row>
    <row r="87" spans="1:13" ht="9" customHeight="1">
      <c r="A87" s="16"/>
      <c r="C87" s="37"/>
      <c r="D87" s="37"/>
      <c r="E87" s="37"/>
      <c r="F87" s="37"/>
      <c r="L87" s="375"/>
      <c r="M87" s="375"/>
    </row>
    <row r="88" spans="1:13" ht="9" customHeight="1">
      <c r="A88" s="16"/>
      <c r="C88" s="37"/>
      <c r="D88" s="37"/>
      <c r="E88" s="37"/>
      <c r="F88" s="37"/>
      <c r="L88" s="375"/>
      <c r="M88" s="375"/>
    </row>
    <row r="89" spans="1:13" ht="9" customHeight="1">
      <c r="A89" s="16"/>
      <c r="C89" s="37"/>
      <c r="D89" s="37"/>
      <c r="E89" s="37"/>
      <c r="F89" s="37"/>
      <c r="L89" s="375"/>
      <c r="M89" s="375"/>
    </row>
    <row r="90" spans="1:13" ht="9" customHeight="1">
      <c r="A90" s="129"/>
      <c r="C90" s="37"/>
      <c r="D90" s="37"/>
      <c r="E90" s="37"/>
      <c r="F90" s="37"/>
      <c r="L90" s="375"/>
      <c r="M90" s="375"/>
    </row>
    <row r="91" spans="1:13" ht="9" customHeight="1">
      <c r="A91" s="16"/>
      <c r="C91" s="37"/>
      <c r="D91" s="37"/>
      <c r="E91" s="37"/>
      <c r="F91" s="37"/>
      <c r="L91" s="375"/>
      <c r="M91" s="375"/>
    </row>
    <row r="92" spans="1:13" ht="9" customHeight="1">
      <c r="A92" s="16"/>
      <c r="C92" s="37"/>
      <c r="D92" s="37"/>
      <c r="E92" s="37"/>
      <c r="F92" s="37"/>
      <c r="L92" s="375"/>
      <c r="M92" s="375"/>
    </row>
    <row r="93" spans="1:13" ht="9" customHeight="1">
      <c r="A93" s="16"/>
      <c r="C93" s="37"/>
      <c r="D93" s="37"/>
      <c r="E93" s="37"/>
      <c r="F93" s="37"/>
      <c r="L93" s="375"/>
      <c r="M93" s="375"/>
    </row>
    <row r="94" spans="1:13">
      <c r="A94" s="130"/>
      <c r="C94" s="37"/>
      <c r="D94" s="37"/>
      <c r="E94" s="37"/>
      <c r="F94" s="37"/>
      <c r="L94" s="375"/>
      <c r="M94" s="375"/>
    </row>
    <row r="95" spans="1:13">
      <c r="A95" s="130"/>
      <c r="C95" s="37"/>
      <c r="D95" s="37"/>
      <c r="E95" s="37"/>
      <c r="F95" s="37"/>
      <c r="L95" s="375"/>
      <c r="M95" s="375"/>
    </row>
    <row r="96" spans="1:13">
      <c r="A96" s="130"/>
      <c r="C96" s="37"/>
      <c r="D96" s="37"/>
      <c r="E96" s="37"/>
      <c r="F96" s="37"/>
      <c r="L96" s="375"/>
      <c r="M96" s="375"/>
    </row>
    <row r="97" spans="1:13">
      <c r="A97" s="130"/>
      <c r="C97" s="37"/>
      <c r="D97" s="37"/>
      <c r="E97" s="37"/>
      <c r="F97" s="37"/>
      <c r="L97" s="375"/>
      <c r="M97" s="375"/>
    </row>
    <row r="98" spans="1:13">
      <c r="A98" s="130"/>
      <c r="C98" s="37"/>
      <c r="D98" s="37"/>
      <c r="E98" s="37"/>
      <c r="F98" s="37"/>
      <c r="L98" s="375"/>
      <c r="M98" s="375"/>
    </row>
    <row r="99" spans="1:13">
      <c r="A99" s="130"/>
      <c r="C99" s="37"/>
      <c r="D99" s="37"/>
      <c r="E99" s="37"/>
      <c r="F99" s="37"/>
      <c r="L99" s="375"/>
      <c r="M99" s="375"/>
    </row>
    <row r="100" spans="1:13">
      <c r="A100" s="130"/>
      <c r="C100" s="37"/>
      <c r="D100" s="37"/>
      <c r="E100" s="37"/>
      <c r="F100" s="37"/>
      <c r="L100" s="375"/>
      <c r="M100" s="375"/>
    </row>
    <row r="101" spans="1:13" ht="15.75">
      <c r="A101" s="131"/>
      <c r="C101" s="37"/>
      <c r="D101" s="37"/>
      <c r="E101" s="37"/>
      <c r="F101" s="37"/>
      <c r="L101" s="375"/>
      <c r="M101" s="375"/>
    </row>
    <row r="102" spans="1:13" ht="15.75">
      <c r="A102" s="131"/>
      <c r="C102" s="37"/>
      <c r="D102" s="37"/>
      <c r="E102" s="37"/>
      <c r="F102" s="37"/>
      <c r="L102" s="375"/>
      <c r="M102" s="375"/>
    </row>
    <row r="103" spans="1:13" ht="15.75">
      <c r="A103" s="131"/>
      <c r="C103" s="37"/>
      <c r="D103" s="37"/>
      <c r="E103" s="37"/>
      <c r="F103" s="37"/>
      <c r="L103" s="375"/>
      <c r="M103" s="375"/>
    </row>
    <row r="104" spans="1:13" ht="15.75">
      <c r="A104" s="131"/>
      <c r="C104" s="37"/>
      <c r="D104" s="37"/>
      <c r="E104" s="37"/>
      <c r="F104" s="37"/>
      <c r="L104" s="375"/>
      <c r="M104" s="375"/>
    </row>
    <row r="105" spans="1:13" ht="15.75">
      <c r="A105" s="131"/>
      <c r="C105" s="37"/>
      <c r="D105" s="37"/>
      <c r="E105" s="37"/>
      <c r="F105" s="37"/>
      <c r="L105" s="375"/>
      <c r="M105" s="375"/>
    </row>
    <row r="106" spans="1:13" ht="15.75">
      <c r="A106" s="131"/>
      <c r="C106" s="37"/>
      <c r="D106" s="37"/>
      <c r="E106" s="37"/>
      <c r="F106" s="37"/>
      <c r="L106" s="375"/>
      <c r="M106" s="375"/>
    </row>
    <row r="107" spans="1:13" ht="15.75">
      <c r="A107" s="131"/>
      <c r="C107" s="37"/>
      <c r="D107" s="37"/>
      <c r="E107" s="37"/>
      <c r="F107" s="37"/>
      <c r="L107" s="375"/>
      <c r="M107" s="375"/>
    </row>
    <row r="108" spans="1:13" ht="15.75">
      <c r="A108" s="131"/>
      <c r="C108" s="37"/>
      <c r="D108" s="37"/>
      <c r="E108" s="37"/>
      <c r="F108" s="37"/>
      <c r="L108" s="375"/>
      <c r="M108" s="375"/>
    </row>
    <row r="109" spans="1:13" ht="15.75">
      <c r="A109" s="131"/>
      <c r="C109" s="37"/>
      <c r="D109" s="37"/>
      <c r="E109" s="37"/>
      <c r="F109" s="37"/>
      <c r="L109" s="375"/>
      <c r="M109" s="375"/>
    </row>
    <row r="110" spans="1:13" ht="15.75">
      <c r="A110" s="131"/>
      <c r="C110" s="37"/>
      <c r="D110" s="37"/>
      <c r="E110" s="37"/>
      <c r="F110" s="37"/>
      <c r="L110" s="375"/>
      <c r="M110" s="375"/>
    </row>
    <row r="111" spans="1:13" ht="15.75">
      <c r="A111" s="131"/>
      <c r="C111" s="37"/>
      <c r="D111" s="37"/>
      <c r="E111" s="37"/>
      <c r="F111" s="37"/>
      <c r="L111" s="375"/>
      <c r="M111" s="375"/>
    </row>
    <row r="112" spans="1:13" ht="15.75">
      <c r="A112" s="131"/>
      <c r="C112" s="37"/>
      <c r="D112" s="37"/>
      <c r="E112" s="37"/>
      <c r="F112" s="37"/>
      <c r="L112" s="375"/>
      <c r="M112" s="375"/>
    </row>
    <row r="113" spans="1:13" ht="15.75">
      <c r="A113" s="131"/>
      <c r="C113" s="37"/>
      <c r="D113" s="37"/>
      <c r="E113" s="37"/>
      <c r="F113" s="37"/>
      <c r="L113" s="375"/>
      <c r="M113" s="375"/>
    </row>
    <row r="114" spans="1:13" ht="15.75">
      <c r="A114" s="131"/>
      <c r="C114" s="37"/>
      <c r="D114" s="37"/>
      <c r="E114" s="37"/>
      <c r="F114" s="37"/>
      <c r="L114" s="375"/>
      <c r="M114" s="375"/>
    </row>
    <row r="115" spans="1:13" ht="15.75">
      <c r="A115" s="131"/>
      <c r="C115" s="37"/>
      <c r="D115" s="37"/>
      <c r="E115" s="37"/>
      <c r="F115" s="37"/>
      <c r="L115" s="375"/>
      <c r="M115" s="375"/>
    </row>
    <row r="116" spans="1:13" ht="15.75">
      <c r="A116" s="131"/>
      <c r="C116" s="37"/>
      <c r="D116" s="37"/>
      <c r="E116" s="37"/>
      <c r="F116" s="37"/>
      <c r="L116" s="375"/>
      <c r="M116" s="375"/>
    </row>
    <row r="117" spans="1:13" ht="15.75">
      <c r="A117" s="131"/>
      <c r="C117" s="37"/>
      <c r="D117" s="37"/>
      <c r="E117" s="37"/>
      <c r="F117" s="37"/>
      <c r="L117" s="375"/>
      <c r="M117" s="375"/>
    </row>
    <row r="118" spans="1:13" ht="15.75">
      <c r="A118" s="131"/>
      <c r="C118" s="37"/>
      <c r="D118" s="37"/>
      <c r="E118" s="37"/>
      <c r="F118" s="37"/>
      <c r="L118" s="375"/>
      <c r="M118" s="375"/>
    </row>
    <row r="119" spans="1:13" ht="15.75">
      <c r="A119" s="131"/>
      <c r="C119" s="37"/>
      <c r="D119" s="37"/>
      <c r="E119" s="37"/>
      <c r="F119" s="37"/>
      <c r="L119" s="375"/>
      <c r="M119" s="375"/>
    </row>
    <row r="120" spans="1:13" ht="15.75">
      <c r="A120" s="131"/>
      <c r="C120" s="37"/>
      <c r="D120" s="37"/>
      <c r="E120" s="37"/>
      <c r="F120" s="37"/>
      <c r="L120" s="375"/>
      <c r="M120" s="375"/>
    </row>
    <row r="121" spans="1:13" ht="15.75">
      <c r="A121" s="131"/>
      <c r="C121" s="37"/>
      <c r="D121" s="37"/>
      <c r="E121" s="37"/>
      <c r="F121" s="37"/>
      <c r="L121" s="375"/>
      <c r="M121" s="375"/>
    </row>
    <row r="122" spans="1:13" ht="15.75">
      <c r="A122" s="131"/>
      <c r="C122" s="37"/>
      <c r="D122" s="37"/>
      <c r="E122" s="37"/>
      <c r="F122" s="37"/>
      <c r="L122" s="375"/>
      <c r="M122" s="375"/>
    </row>
    <row r="123" spans="1:13" ht="15.75">
      <c r="A123" s="131"/>
      <c r="C123" s="37"/>
      <c r="D123" s="37"/>
      <c r="E123" s="37"/>
      <c r="F123" s="37"/>
      <c r="L123" s="375"/>
      <c r="M123" s="375"/>
    </row>
    <row r="124" spans="1:13" ht="15.75">
      <c r="A124" s="131"/>
      <c r="C124" s="37"/>
      <c r="D124" s="37"/>
      <c r="E124" s="37"/>
      <c r="F124" s="37"/>
      <c r="L124" s="375"/>
      <c r="M124" s="375"/>
    </row>
    <row r="125" spans="1:13" ht="15.75">
      <c r="A125" s="131"/>
      <c r="C125" s="37"/>
      <c r="D125" s="37"/>
      <c r="E125" s="37"/>
      <c r="F125" s="37"/>
      <c r="L125" s="375"/>
      <c r="M125" s="375"/>
    </row>
    <row r="126" spans="1:13" ht="15.75">
      <c r="A126" s="131"/>
      <c r="C126" s="37"/>
      <c r="D126" s="37"/>
      <c r="E126" s="37"/>
      <c r="F126" s="37"/>
      <c r="L126" s="375"/>
      <c r="M126" s="375"/>
    </row>
    <row r="127" spans="1:13" ht="15.75">
      <c r="A127" s="131"/>
      <c r="C127" s="37"/>
      <c r="D127" s="37"/>
      <c r="E127" s="37"/>
      <c r="F127" s="37"/>
      <c r="L127" s="375"/>
      <c r="M127" s="375"/>
    </row>
    <row r="128" spans="1:13" ht="15.75">
      <c r="A128" s="131"/>
      <c r="C128" s="37"/>
      <c r="D128" s="37"/>
      <c r="E128" s="37"/>
      <c r="F128" s="37"/>
      <c r="L128" s="375"/>
      <c r="M128" s="375"/>
    </row>
    <row r="129" spans="1:13" ht="15.75">
      <c r="A129" s="131"/>
      <c r="C129" s="37"/>
      <c r="D129" s="37"/>
      <c r="E129" s="37"/>
      <c r="F129" s="37"/>
      <c r="L129" s="375"/>
      <c r="M129" s="375"/>
    </row>
    <row r="130" spans="1:13" ht="15.75">
      <c r="A130" s="131"/>
      <c r="C130" s="37"/>
      <c r="D130" s="37"/>
      <c r="E130" s="37"/>
      <c r="F130" s="37"/>
      <c r="L130" s="375"/>
      <c r="M130" s="375"/>
    </row>
    <row r="131" spans="1:13" ht="15.75">
      <c r="A131" s="131"/>
      <c r="C131" s="37"/>
      <c r="D131" s="37"/>
      <c r="E131" s="37"/>
      <c r="F131" s="37"/>
      <c r="L131" s="375"/>
      <c r="M131" s="375"/>
    </row>
    <row r="132" spans="1:13" ht="15.75">
      <c r="A132" s="131"/>
      <c r="C132" s="37"/>
      <c r="D132" s="37"/>
      <c r="E132" s="37"/>
      <c r="F132" s="37"/>
      <c r="L132" s="375"/>
      <c r="M132" s="375"/>
    </row>
    <row r="133" spans="1:13" ht="15.75">
      <c r="A133" s="131"/>
      <c r="C133" s="37"/>
      <c r="D133" s="37"/>
      <c r="E133" s="37"/>
      <c r="F133" s="37"/>
      <c r="L133" s="375"/>
      <c r="M133" s="375"/>
    </row>
    <row r="134" spans="1:13" ht="15.75">
      <c r="A134" s="131"/>
      <c r="C134" s="37"/>
      <c r="D134" s="37"/>
      <c r="E134" s="37"/>
      <c r="F134" s="37"/>
      <c r="L134" s="375"/>
      <c r="M134" s="375"/>
    </row>
    <row r="135" spans="1:13" ht="15.75">
      <c r="A135" s="131"/>
      <c r="C135" s="37"/>
      <c r="D135" s="37"/>
      <c r="E135" s="37"/>
      <c r="F135" s="37"/>
      <c r="L135" s="375"/>
      <c r="M135" s="375"/>
    </row>
    <row r="136" spans="1:13" ht="15.75">
      <c r="A136" s="131"/>
      <c r="C136" s="37"/>
      <c r="D136" s="37"/>
      <c r="E136" s="37"/>
      <c r="F136" s="37"/>
      <c r="L136" s="375"/>
      <c r="M136" s="375"/>
    </row>
    <row r="137" spans="1:13" ht="15.75">
      <c r="A137" s="131"/>
      <c r="C137" s="37"/>
      <c r="D137" s="37"/>
      <c r="E137" s="37"/>
      <c r="F137" s="37"/>
      <c r="L137" s="375"/>
      <c r="M137" s="375"/>
    </row>
    <row r="138" spans="1:13" ht="15.75">
      <c r="A138" s="131"/>
      <c r="C138" s="37"/>
      <c r="D138" s="37"/>
      <c r="E138" s="37"/>
      <c r="F138" s="37"/>
      <c r="L138" s="375"/>
      <c r="M138" s="375"/>
    </row>
    <row r="139" spans="1:13" ht="15.75">
      <c r="A139" s="131"/>
      <c r="C139" s="37"/>
      <c r="D139" s="37"/>
      <c r="E139" s="37"/>
      <c r="F139" s="37"/>
      <c r="L139" s="375"/>
      <c r="M139" s="375"/>
    </row>
    <row r="140" spans="1:13" ht="15.75">
      <c r="A140" s="131"/>
      <c r="C140" s="37"/>
      <c r="D140" s="37"/>
      <c r="E140" s="37"/>
      <c r="F140" s="37"/>
      <c r="L140" s="375"/>
      <c r="M140" s="375"/>
    </row>
    <row r="141" spans="1:13" ht="15.75">
      <c r="A141" s="131"/>
      <c r="C141" s="37"/>
      <c r="D141" s="37"/>
      <c r="E141" s="37"/>
      <c r="F141" s="37"/>
      <c r="L141" s="375"/>
      <c r="M141" s="375"/>
    </row>
    <row r="142" spans="1:13" ht="15.75">
      <c r="A142" s="131"/>
      <c r="C142" s="37"/>
      <c r="D142" s="37"/>
      <c r="E142" s="37"/>
      <c r="F142" s="37"/>
      <c r="L142" s="375"/>
      <c r="M142" s="375"/>
    </row>
    <row r="143" spans="1:13" ht="15.75">
      <c r="A143" s="131"/>
      <c r="C143" s="37"/>
      <c r="D143" s="37"/>
      <c r="E143" s="37"/>
      <c r="F143" s="37"/>
      <c r="L143" s="375"/>
      <c r="M143" s="375"/>
    </row>
    <row r="144" spans="1:13" ht="15.75">
      <c r="A144" s="131"/>
      <c r="C144" s="37"/>
      <c r="D144" s="37"/>
      <c r="E144" s="37"/>
      <c r="F144" s="37"/>
      <c r="L144" s="375"/>
      <c r="M144" s="375"/>
    </row>
    <row r="145" spans="1:13" ht="15.75">
      <c r="A145" s="131"/>
      <c r="C145" s="37"/>
      <c r="D145" s="37"/>
      <c r="E145" s="37"/>
      <c r="F145" s="37"/>
      <c r="L145" s="375"/>
      <c r="M145" s="375"/>
    </row>
    <row r="146" spans="1:13" ht="15.75">
      <c r="A146" s="131"/>
      <c r="C146" s="37"/>
      <c r="D146" s="37"/>
      <c r="E146" s="37"/>
      <c r="F146" s="37"/>
      <c r="L146" s="375"/>
      <c r="M146" s="375"/>
    </row>
    <row r="147" spans="1:13" ht="15.75">
      <c r="A147" s="131"/>
      <c r="C147" s="37"/>
      <c r="D147" s="37"/>
      <c r="E147" s="37"/>
      <c r="F147" s="37"/>
      <c r="L147" s="375"/>
      <c r="M147" s="375"/>
    </row>
    <row r="148" spans="1:13" ht="15.75">
      <c r="A148" s="131"/>
      <c r="C148" s="37"/>
      <c r="D148" s="37"/>
      <c r="E148" s="37"/>
      <c r="F148" s="37"/>
      <c r="L148" s="375"/>
      <c r="M148" s="375"/>
    </row>
    <row r="149" spans="1:13" ht="15.75">
      <c r="A149" s="131"/>
      <c r="C149" s="37"/>
      <c r="D149" s="37"/>
      <c r="E149" s="37"/>
      <c r="F149" s="37"/>
      <c r="L149" s="375"/>
      <c r="M149" s="375"/>
    </row>
    <row r="150" spans="1:13" ht="15.75">
      <c r="A150" s="131"/>
      <c r="C150" s="37"/>
      <c r="D150" s="37"/>
      <c r="E150" s="37"/>
      <c r="F150" s="37"/>
      <c r="L150" s="375"/>
      <c r="M150" s="375"/>
    </row>
    <row r="151" spans="1:13" ht="15.75">
      <c r="A151" s="131"/>
      <c r="C151" s="37"/>
      <c r="D151" s="37"/>
      <c r="E151" s="37"/>
      <c r="F151" s="37"/>
      <c r="L151" s="375"/>
      <c r="M151" s="375"/>
    </row>
    <row r="152" spans="1:13" ht="15.75">
      <c r="A152" s="131"/>
      <c r="C152" s="37"/>
      <c r="D152" s="37"/>
      <c r="E152" s="37"/>
      <c r="F152" s="37"/>
      <c r="L152" s="375"/>
      <c r="M152" s="375"/>
    </row>
    <row r="153" spans="1:13" ht="15.75">
      <c r="A153" s="131"/>
      <c r="C153" s="37"/>
      <c r="D153" s="37"/>
      <c r="E153" s="37"/>
      <c r="F153" s="37"/>
      <c r="L153" s="375"/>
      <c r="M153" s="375"/>
    </row>
    <row r="154" spans="1:13" ht="15.75">
      <c r="A154" s="131"/>
      <c r="C154" s="37"/>
      <c r="D154" s="37"/>
      <c r="E154" s="37"/>
      <c r="F154" s="37"/>
      <c r="L154" s="375"/>
      <c r="M154" s="375"/>
    </row>
    <row r="155" spans="1:13" ht="15.75">
      <c r="A155" s="131"/>
      <c r="C155" s="37"/>
      <c r="D155" s="37"/>
      <c r="E155" s="37"/>
      <c r="F155" s="37"/>
      <c r="L155" s="375"/>
      <c r="M155" s="375"/>
    </row>
    <row r="156" spans="1:13" ht="15.75">
      <c r="A156" s="131"/>
      <c r="C156" s="37"/>
      <c r="D156" s="37"/>
      <c r="E156" s="37"/>
      <c r="F156" s="37"/>
      <c r="L156" s="375"/>
      <c r="M156" s="375"/>
    </row>
    <row r="157" spans="1:13" ht="15.75">
      <c r="A157" s="131"/>
      <c r="C157" s="37"/>
      <c r="D157" s="37"/>
      <c r="E157" s="37"/>
      <c r="F157" s="37"/>
      <c r="L157" s="375"/>
      <c r="M157" s="375"/>
    </row>
    <row r="158" spans="1:13" ht="15.75">
      <c r="A158" s="131"/>
      <c r="C158" s="37"/>
      <c r="D158" s="37"/>
      <c r="E158" s="37"/>
      <c r="F158" s="37"/>
      <c r="L158" s="375"/>
      <c r="M158" s="375"/>
    </row>
    <row r="159" spans="1:13" ht="15.75">
      <c r="A159" s="131"/>
      <c r="C159" s="37"/>
      <c r="D159" s="37"/>
      <c r="E159" s="37"/>
      <c r="F159" s="37"/>
      <c r="L159" s="375"/>
      <c r="M159" s="375"/>
    </row>
    <row r="160" spans="1:13" ht="15.75">
      <c r="A160" s="131"/>
      <c r="C160" s="37"/>
      <c r="D160" s="37"/>
      <c r="E160" s="37"/>
      <c r="F160" s="37"/>
      <c r="L160" s="375"/>
      <c r="M160" s="375"/>
    </row>
    <row r="161" spans="1:13" ht="15.75">
      <c r="A161" s="131"/>
      <c r="C161" s="37"/>
      <c r="D161" s="37"/>
      <c r="E161" s="37"/>
      <c r="F161" s="37"/>
      <c r="L161" s="375"/>
      <c r="M161" s="375"/>
    </row>
    <row r="162" spans="1:13" ht="15.75">
      <c r="A162" s="131"/>
      <c r="C162" s="37"/>
      <c r="D162" s="37"/>
      <c r="E162" s="37"/>
      <c r="F162" s="37"/>
      <c r="L162" s="375"/>
      <c r="M162" s="375"/>
    </row>
    <row r="163" spans="1:13" ht="15.75">
      <c r="A163" s="131"/>
      <c r="C163" s="37"/>
      <c r="D163" s="37"/>
      <c r="E163" s="37"/>
      <c r="F163" s="37"/>
      <c r="L163" s="375"/>
      <c r="M163" s="375"/>
    </row>
    <row r="164" spans="1:13" ht="15.75">
      <c r="A164" s="131"/>
      <c r="C164" s="37"/>
      <c r="D164" s="37"/>
      <c r="E164" s="37"/>
      <c r="F164" s="37"/>
      <c r="L164" s="375"/>
      <c r="M164" s="375"/>
    </row>
    <row r="165" spans="1:13" ht="15.75">
      <c r="A165" s="131"/>
      <c r="C165" s="37"/>
      <c r="D165" s="37"/>
      <c r="E165" s="37"/>
      <c r="F165" s="37"/>
      <c r="L165" s="375"/>
      <c r="M165" s="375"/>
    </row>
    <row r="166" spans="1:13" ht="15.75">
      <c r="A166" s="131"/>
      <c r="C166" s="37"/>
      <c r="D166" s="37"/>
      <c r="E166" s="37"/>
      <c r="F166" s="37"/>
      <c r="L166" s="375"/>
      <c r="M166" s="375"/>
    </row>
    <row r="167" spans="1:13" ht="15.75">
      <c r="A167" s="131"/>
      <c r="C167" s="37"/>
      <c r="D167" s="37"/>
      <c r="E167" s="37"/>
      <c r="F167" s="37"/>
      <c r="L167" s="375"/>
      <c r="M167" s="375"/>
    </row>
    <row r="168" spans="1:13" ht="15.75">
      <c r="A168" s="131"/>
      <c r="C168" s="37"/>
      <c r="D168" s="37"/>
      <c r="E168" s="37"/>
      <c r="F168" s="37"/>
      <c r="L168" s="375"/>
      <c r="M168" s="375"/>
    </row>
    <row r="169" spans="1:13" ht="15.75">
      <c r="A169" s="131"/>
      <c r="C169" s="37"/>
      <c r="D169" s="37"/>
      <c r="E169" s="37"/>
      <c r="F169" s="37"/>
      <c r="L169" s="375"/>
      <c r="M169" s="375"/>
    </row>
    <row r="170" spans="1:13" ht="15.75">
      <c r="A170" s="131"/>
      <c r="C170" s="37"/>
      <c r="D170" s="37"/>
      <c r="E170" s="37"/>
      <c r="F170" s="37"/>
      <c r="L170" s="375"/>
      <c r="M170" s="375"/>
    </row>
    <row r="171" spans="1:13" ht="15.75">
      <c r="A171" s="131"/>
      <c r="C171" s="37"/>
      <c r="D171" s="37"/>
      <c r="E171" s="37"/>
      <c r="F171" s="37"/>
      <c r="L171" s="375"/>
      <c r="M171" s="375"/>
    </row>
    <row r="172" spans="1:13" ht="15.75">
      <c r="A172" s="131"/>
      <c r="C172" s="37"/>
      <c r="D172" s="37"/>
      <c r="E172" s="37"/>
      <c r="F172" s="37"/>
      <c r="L172" s="375"/>
      <c r="M172" s="375"/>
    </row>
    <row r="173" spans="1:13" ht="15.75">
      <c r="A173" s="131"/>
      <c r="C173" s="37"/>
      <c r="D173" s="37"/>
      <c r="E173" s="37"/>
      <c r="F173" s="37"/>
      <c r="L173" s="375"/>
      <c r="M173" s="375"/>
    </row>
    <row r="174" spans="1:13" ht="15.75">
      <c r="A174" s="131"/>
      <c r="C174" s="37"/>
      <c r="D174" s="37"/>
      <c r="E174" s="37"/>
      <c r="F174" s="37"/>
      <c r="L174" s="375"/>
      <c r="M174" s="375"/>
    </row>
    <row r="175" spans="1:13" ht="15.75">
      <c r="A175" s="131"/>
      <c r="C175" s="37"/>
      <c r="D175" s="37"/>
      <c r="E175" s="37"/>
      <c r="F175" s="37"/>
      <c r="L175" s="375"/>
      <c r="M175" s="375"/>
    </row>
    <row r="176" spans="1:13" ht="15.75">
      <c r="A176" s="131"/>
      <c r="C176" s="37"/>
      <c r="D176" s="37"/>
      <c r="E176" s="37"/>
      <c r="F176" s="37"/>
      <c r="L176" s="375"/>
      <c r="M176" s="375"/>
    </row>
    <row r="177" spans="1:13" ht="15.75">
      <c r="A177" s="131"/>
      <c r="C177" s="37"/>
      <c r="D177" s="37"/>
      <c r="E177" s="37"/>
      <c r="F177" s="37"/>
      <c r="L177" s="375"/>
      <c r="M177" s="375"/>
    </row>
    <row r="178" spans="1:13" ht="15.75">
      <c r="A178" s="131"/>
      <c r="C178" s="37"/>
      <c r="D178" s="37"/>
      <c r="E178" s="37"/>
      <c r="F178" s="37"/>
      <c r="L178" s="375"/>
      <c r="M178" s="375"/>
    </row>
    <row r="179" spans="1:13" ht="15.75">
      <c r="A179" s="131"/>
      <c r="C179" s="37"/>
      <c r="D179" s="37"/>
      <c r="E179" s="37"/>
      <c r="F179" s="37"/>
      <c r="L179" s="375"/>
      <c r="M179" s="375"/>
    </row>
    <row r="180" spans="1:13" ht="15.75">
      <c r="A180" s="131"/>
      <c r="C180" s="37"/>
      <c r="D180" s="37"/>
      <c r="E180" s="37"/>
      <c r="F180" s="37"/>
      <c r="L180" s="375"/>
      <c r="M180" s="375"/>
    </row>
    <row r="181" spans="1:13" ht="15.75">
      <c r="A181" s="131"/>
      <c r="C181" s="37"/>
      <c r="D181" s="37"/>
      <c r="E181" s="37"/>
      <c r="F181" s="37"/>
      <c r="L181" s="375"/>
      <c r="M181" s="375"/>
    </row>
    <row r="182" spans="1:13" ht="15.75">
      <c r="A182" s="131"/>
      <c r="C182" s="37"/>
      <c r="D182" s="37"/>
      <c r="E182" s="37"/>
      <c r="F182" s="37"/>
      <c r="L182" s="375"/>
      <c r="M182" s="375"/>
    </row>
    <row r="183" spans="1:13" ht="15.75">
      <c r="A183" s="131"/>
      <c r="C183" s="37"/>
      <c r="D183" s="37"/>
      <c r="E183" s="37"/>
      <c r="F183" s="37"/>
      <c r="L183" s="375"/>
      <c r="M183" s="375"/>
    </row>
    <row r="184" spans="1:13" ht="15.75">
      <c r="A184" s="131"/>
      <c r="C184" s="37"/>
      <c r="D184" s="37"/>
      <c r="E184" s="37"/>
      <c r="F184" s="37"/>
      <c r="L184" s="375"/>
      <c r="M184" s="375"/>
    </row>
    <row r="185" spans="1:13" ht="15.75">
      <c r="A185" s="131"/>
      <c r="C185" s="37"/>
      <c r="D185" s="37"/>
      <c r="E185" s="37"/>
      <c r="F185" s="37"/>
      <c r="L185" s="375"/>
      <c r="M185" s="375"/>
    </row>
    <row r="186" spans="1:13" ht="15.75">
      <c r="A186" s="131"/>
      <c r="C186" s="37"/>
      <c r="D186" s="37"/>
      <c r="E186" s="37"/>
      <c r="F186" s="37"/>
      <c r="L186" s="375"/>
      <c r="M186" s="375"/>
    </row>
    <row r="187" spans="1:13" ht="15.75">
      <c r="A187" s="131"/>
      <c r="C187" s="37"/>
      <c r="D187" s="37"/>
      <c r="E187" s="37"/>
      <c r="F187" s="37"/>
      <c r="L187" s="375"/>
      <c r="M187" s="375"/>
    </row>
    <row r="188" spans="1:13" ht="15.75">
      <c r="A188" s="131"/>
      <c r="C188" s="37"/>
      <c r="D188" s="37"/>
      <c r="E188" s="37"/>
      <c r="F188" s="37"/>
      <c r="L188" s="375"/>
      <c r="M188" s="375"/>
    </row>
    <row r="189" spans="1:13" ht="15.75">
      <c r="A189" s="131"/>
      <c r="C189" s="37"/>
      <c r="D189" s="37"/>
      <c r="E189" s="37"/>
      <c r="F189" s="37"/>
      <c r="L189" s="375"/>
      <c r="M189" s="375"/>
    </row>
    <row r="190" spans="1:13" ht="15.75">
      <c r="A190" s="131"/>
      <c r="C190" s="37"/>
      <c r="D190" s="37"/>
      <c r="E190" s="37"/>
      <c r="F190" s="37"/>
      <c r="L190" s="375"/>
      <c r="M190" s="375"/>
    </row>
    <row r="191" spans="1:13" ht="15.75">
      <c r="A191" s="131"/>
      <c r="C191" s="37"/>
      <c r="D191" s="37"/>
      <c r="E191" s="37"/>
      <c r="F191" s="37"/>
      <c r="L191" s="375"/>
      <c r="M191" s="375"/>
    </row>
    <row r="192" spans="1:13" ht="15.75">
      <c r="A192" s="19"/>
      <c r="C192" s="37"/>
      <c r="D192" s="37"/>
      <c r="E192" s="37"/>
      <c r="F192" s="37"/>
      <c r="L192" s="375"/>
      <c r="M192" s="375"/>
    </row>
    <row r="193" spans="1:13" ht="15.75">
      <c r="A193" s="19"/>
      <c r="C193" s="37"/>
      <c r="D193" s="37"/>
      <c r="E193" s="37"/>
      <c r="F193" s="37"/>
      <c r="L193" s="375"/>
      <c r="M193" s="375"/>
    </row>
    <row r="194" spans="1:13" ht="15.75">
      <c r="A194" s="19"/>
      <c r="C194" s="37"/>
      <c r="D194" s="37"/>
      <c r="E194" s="37"/>
      <c r="F194" s="37"/>
      <c r="L194" s="375"/>
      <c r="M194" s="375"/>
    </row>
    <row r="195" spans="1:13" ht="15.75">
      <c r="A195" s="19"/>
      <c r="C195" s="37"/>
      <c r="D195" s="37"/>
      <c r="E195" s="37"/>
      <c r="F195" s="37"/>
      <c r="L195" s="375"/>
      <c r="M195" s="375"/>
    </row>
    <row r="196" spans="1:13" ht="15.75">
      <c r="A196" s="19"/>
      <c r="C196" s="37"/>
      <c r="D196" s="37"/>
      <c r="E196" s="37"/>
      <c r="F196" s="37"/>
      <c r="L196" s="375"/>
      <c r="M196" s="375"/>
    </row>
    <row r="197" spans="1:13" ht="15.75">
      <c r="A197" s="19"/>
      <c r="C197" s="37"/>
      <c r="D197" s="37"/>
      <c r="E197" s="37"/>
      <c r="F197" s="37"/>
      <c r="L197" s="375"/>
      <c r="M197" s="375"/>
    </row>
    <row r="198" spans="1:13" ht="15.75">
      <c r="A198" s="19"/>
      <c r="C198" s="37"/>
      <c r="D198" s="37"/>
      <c r="E198" s="37"/>
      <c r="F198" s="37"/>
      <c r="L198" s="375"/>
      <c r="M198" s="375"/>
    </row>
    <row r="199" spans="1:13" ht="15.75">
      <c r="A199" s="19"/>
      <c r="C199" s="37"/>
      <c r="D199" s="37"/>
      <c r="E199" s="37"/>
      <c r="F199" s="37"/>
      <c r="L199" s="375"/>
      <c r="M199" s="375"/>
    </row>
    <row r="200" spans="1:13" ht="15.75">
      <c r="A200" s="19"/>
      <c r="C200" s="37"/>
      <c r="D200" s="37"/>
      <c r="E200" s="37"/>
      <c r="F200" s="37"/>
      <c r="L200" s="375"/>
      <c r="M200" s="375"/>
    </row>
    <row r="201" spans="1:13" ht="15.75">
      <c r="A201" s="19"/>
      <c r="C201" s="37"/>
      <c r="D201" s="37"/>
      <c r="E201" s="37"/>
      <c r="F201" s="37"/>
    </row>
    <row r="202" spans="1:13" ht="15.75">
      <c r="A202" s="19"/>
      <c r="C202" s="37"/>
      <c r="D202" s="37"/>
      <c r="E202" s="37"/>
      <c r="F202" s="37"/>
    </row>
    <row r="203" spans="1:13" ht="15.75">
      <c r="A203" s="19"/>
      <c r="C203" s="37"/>
      <c r="D203" s="37"/>
      <c r="E203" s="37"/>
      <c r="F203" s="37"/>
    </row>
    <row r="204" spans="1:13" ht="15.75">
      <c r="A204" s="19"/>
      <c r="C204" s="37"/>
      <c r="D204" s="37"/>
      <c r="E204" s="37"/>
      <c r="F204" s="37"/>
    </row>
    <row r="205" spans="1:13" ht="15.75">
      <c r="A205" s="19"/>
      <c r="C205" s="37"/>
      <c r="D205" s="37"/>
      <c r="E205" s="37"/>
      <c r="F205" s="37"/>
    </row>
    <row r="206" spans="1:13" ht="15.75">
      <c r="A206" s="19"/>
      <c r="C206" s="37"/>
      <c r="D206" s="37"/>
      <c r="E206" s="37"/>
      <c r="F206" s="37"/>
    </row>
    <row r="207" spans="1:13" ht="15.75">
      <c r="A207" s="19"/>
      <c r="C207" s="37"/>
      <c r="D207" s="37"/>
      <c r="E207" s="37"/>
      <c r="F207" s="37"/>
    </row>
    <row r="208" spans="1:13" ht="15.75">
      <c r="A208" s="19"/>
      <c r="C208" s="37"/>
      <c r="D208" s="37"/>
      <c r="E208" s="37"/>
      <c r="F208" s="37"/>
    </row>
    <row r="209" spans="1:6" ht="15.75">
      <c r="A209" s="19"/>
      <c r="C209" s="37"/>
      <c r="D209" s="37"/>
      <c r="E209" s="37"/>
      <c r="F209" s="37"/>
    </row>
    <row r="210" spans="1:6" ht="15.75">
      <c r="A210" s="19"/>
      <c r="C210" s="37"/>
      <c r="D210" s="37"/>
      <c r="E210" s="37"/>
      <c r="F210" s="37"/>
    </row>
    <row r="211" spans="1:6" ht="15.75">
      <c r="A211" s="19"/>
      <c r="C211" s="37"/>
      <c r="D211" s="37"/>
      <c r="E211" s="37"/>
      <c r="F211" s="37"/>
    </row>
    <row r="212" spans="1:6" ht="15.75">
      <c r="A212" s="19"/>
      <c r="C212" s="37"/>
      <c r="D212" s="37"/>
      <c r="E212" s="37"/>
      <c r="F212" s="37"/>
    </row>
    <row r="213" spans="1:6" ht="15.75">
      <c r="A213" s="19"/>
      <c r="C213" s="37"/>
      <c r="D213" s="37"/>
      <c r="E213" s="37"/>
      <c r="F213" s="37"/>
    </row>
    <row r="214" spans="1:6" ht="15.75">
      <c r="A214" s="19"/>
      <c r="C214" s="37"/>
      <c r="D214" s="37"/>
      <c r="E214" s="37"/>
      <c r="F214" s="37"/>
    </row>
    <row r="215" spans="1:6" ht="15.75">
      <c r="A215" s="19"/>
      <c r="C215" s="37"/>
      <c r="D215" s="37"/>
      <c r="E215" s="37"/>
      <c r="F215" s="37"/>
    </row>
    <row r="216" spans="1:6" ht="15.75">
      <c r="A216" s="19"/>
      <c r="C216" s="37"/>
      <c r="D216" s="37"/>
      <c r="E216" s="37"/>
      <c r="F216" s="37"/>
    </row>
    <row r="217" spans="1:6" ht="15.75">
      <c r="A217" s="19"/>
      <c r="C217" s="37"/>
      <c r="D217" s="37"/>
      <c r="E217" s="37"/>
      <c r="F217" s="37"/>
    </row>
    <row r="218" spans="1:6" ht="15.75">
      <c r="A218" s="19"/>
      <c r="C218" s="37"/>
      <c r="D218" s="37"/>
      <c r="E218" s="37"/>
      <c r="F218" s="37"/>
    </row>
    <row r="219" spans="1:6" ht="15.75">
      <c r="A219" s="19"/>
      <c r="C219" s="37"/>
      <c r="D219" s="37"/>
      <c r="E219" s="37"/>
      <c r="F219" s="37"/>
    </row>
    <row r="220" spans="1:6" ht="15.75">
      <c r="A220" s="19"/>
      <c r="C220" s="37"/>
      <c r="D220" s="37"/>
      <c r="E220" s="37"/>
      <c r="F220" s="37"/>
    </row>
    <row r="221" spans="1:6" ht="15.75">
      <c r="A221" s="19"/>
      <c r="C221" s="37"/>
      <c r="D221" s="37"/>
      <c r="E221" s="37"/>
      <c r="F221" s="37"/>
    </row>
    <row r="222" spans="1:6" ht="15.75">
      <c r="A222" s="19"/>
      <c r="C222" s="37"/>
      <c r="D222" s="37"/>
      <c r="E222" s="37"/>
      <c r="F222" s="37"/>
    </row>
    <row r="223" spans="1:6" ht="15.75">
      <c r="A223" s="19"/>
      <c r="C223" s="37"/>
      <c r="D223" s="37"/>
      <c r="E223" s="37"/>
      <c r="F223" s="37"/>
    </row>
    <row r="224" spans="1:6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I26"/>
    <mergeCell ref="A2:K2"/>
    <mergeCell ref="A3:K3"/>
    <mergeCell ref="A4:K4"/>
    <mergeCell ref="A5:K5"/>
    <mergeCell ref="A25:I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  <ignoredErrors>
    <ignoredError sqref="I12:I20 I10" formula="1"/>
  </ignoredError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N8" sqref="N8"/>
    </sheetView>
  </sheetViews>
  <sheetFormatPr baseColWidth="10" defaultRowHeight="15"/>
  <cols>
    <col min="1" max="1" width="62.85546875" style="20" customWidth="1"/>
    <col min="2" max="8" width="14.28515625" style="457" customWidth="1"/>
    <col min="9" max="9" width="12.42578125" style="457" customWidth="1"/>
    <col min="10" max="10" width="2.5703125" style="132" customWidth="1"/>
    <col min="11" max="256" width="11.42578125" style="375"/>
    <col min="257" max="257" width="62.85546875" style="375" customWidth="1"/>
    <col min="258" max="264" width="14.28515625" style="375" customWidth="1"/>
    <col min="265" max="265" width="12.42578125" style="375" customWidth="1"/>
    <col min="266" max="266" width="2.5703125" style="375" customWidth="1"/>
    <col min="267" max="512" width="11.42578125" style="375"/>
    <col min="513" max="513" width="62.85546875" style="375" customWidth="1"/>
    <col min="514" max="520" width="14.28515625" style="375" customWidth="1"/>
    <col min="521" max="521" width="12.42578125" style="375" customWidth="1"/>
    <col min="522" max="522" width="2.5703125" style="375" customWidth="1"/>
    <col min="523" max="768" width="11.42578125" style="375"/>
    <col min="769" max="769" width="62.85546875" style="375" customWidth="1"/>
    <col min="770" max="776" width="14.28515625" style="375" customWidth="1"/>
    <col min="777" max="777" width="12.42578125" style="375" customWidth="1"/>
    <col min="778" max="778" width="2.5703125" style="375" customWidth="1"/>
    <col min="779" max="1024" width="11.42578125" style="375"/>
    <col min="1025" max="1025" width="62.85546875" style="375" customWidth="1"/>
    <col min="1026" max="1032" width="14.28515625" style="375" customWidth="1"/>
    <col min="1033" max="1033" width="12.42578125" style="375" customWidth="1"/>
    <col min="1034" max="1034" width="2.5703125" style="375" customWidth="1"/>
    <col min="1035" max="1280" width="11.42578125" style="375"/>
    <col min="1281" max="1281" width="62.85546875" style="375" customWidth="1"/>
    <col min="1282" max="1288" width="14.28515625" style="375" customWidth="1"/>
    <col min="1289" max="1289" width="12.42578125" style="375" customWidth="1"/>
    <col min="1290" max="1290" width="2.5703125" style="375" customWidth="1"/>
    <col min="1291" max="1536" width="11.42578125" style="375"/>
    <col min="1537" max="1537" width="62.85546875" style="375" customWidth="1"/>
    <col min="1538" max="1544" width="14.28515625" style="375" customWidth="1"/>
    <col min="1545" max="1545" width="12.42578125" style="375" customWidth="1"/>
    <col min="1546" max="1546" width="2.5703125" style="375" customWidth="1"/>
    <col min="1547" max="1792" width="11.42578125" style="375"/>
    <col min="1793" max="1793" width="62.85546875" style="375" customWidth="1"/>
    <col min="1794" max="1800" width="14.28515625" style="375" customWidth="1"/>
    <col min="1801" max="1801" width="12.42578125" style="375" customWidth="1"/>
    <col min="1802" max="1802" width="2.5703125" style="375" customWidth="1"/>
    <col min="1803" max="2048" width="11.42578125" style="375"/>
    <col min="2049" max="2049" width="62.85546875" style="375" customWidth="1"/>
    <col min="2050" max="2056" width="14.28515625" style="375" customWidth="1"/>
    <col min="2057" max="2057" width="12.42578125" style="375" customWidth="1"/>
    <col min="2058" max="2058" width="2.5703125" style="375" customWidth="1"/>
    <col min="2059" max="2304" width="11.42578125" style="375"/>
    <col min="2305" max="2305" width="62.85546875" style="375" customWidth="1"/>
    <col min="2306" max="2312" width="14.28515625" style="375" customWidth="1"/>
    <col min="2313" max="2313" width="12.42578125" style="375" customWidth="1"/>
    <col min="2314" max="2314" width="2.5703125" style="375" customWidth="1"/>
    <col min="2315" max="2560" width="11.42578125" style="375"/>
    <col min="2561" max="2561" width="62.85546875" style="375" customWidth="1"/>
    <col min="2562" max="2568" width="14.28515625" style="375" customWidth="1"/>
    <col min="2569" max="2569" width="12.42578125" style="375" customWidth="1"/>
    <col min="2570" max="2570" width="2.5703125" style="375" customWidth="1"/>
    <col min="2571" max="2816" width="11.42578125" style="375"/>
    <col min="2817" max="2817" width="62.85546875" style="375" customWidth="1"/>
    <col min="2818" max="2824" width="14.28515625" style="375" customWidth="1"/>
    <col min="2825" max="2825" width="12.42578125" style="375" customWidth="1"/>
    <col min="2826" max="2826" width="2.5703125" style="375" customWidth="1"/>
    <col min="2827" max="3072" width="11.42578125" style="375"/>
    <col min="3073" max="3073" width="62.85546875" style="375" customWidth="1"/>
    <col min="3074" max="3080" width="14.28515625" style="375" customWidth="1"/>
    <col min="3081" max="3081" width="12.42578125" style="375" customWidth="1"/>
    <col min="3082" max="3082" width="2.5703125" style="375" customWidth="1"/>
    <col min="3083" max="3328" width="11.42578125" style="375"/>
    <col min="3329" max="3329" width="62.85546875" style="375" customWidth="1"/>
    <col min="3330" max="3336" width="14.28515625" style="375" customWidth="1"/>
    <col min="3337" max="3337" width="12.42578125" style="375" customWidth="1"/>
    <col min="3338" max="3338" width="2.5703125" style="375" customWidth="1"/>
    <col min="3339" max="3584" width="11.42578125" style="375"/>
    <col min="3585" max="3585" width="62.85546875" style="375" customWidth="1"/>
    <col min="3586" max="3592" width="14.28515625" style="375" customWidth="1"/>
    <col min="3593" max="3593" width="12.42578125" style="375" customWidth="1"/>
    <col min="3594" max="3594" width="2.5703125" style="375" customWidth="1"/>
    <col min="3595" max="3840" width="11.42578125" style="375"/>
    <col min="3841" max="3841" width="62.85546875" style="375" customWidth="1"/>
    <col min="3842" max="3848" width="14.28515625" style="375" customWidth="1"/>
    <col min="3849" max="3849" width="12.42578125" style="375" customWidth="1"/>
    <col min="3850" max="3850" width="2.5703125" style="375" customWidth="1"/>
    <col min="3851" max="4096" width="11.42578125" style="375"/>
    <col min="4097" max="4097" width="62.85546875" style="375" customWidth="1"/>
    <col min="4098" max="4104" width="14.28515625" style="375" customWidth="1"/>
    <col min="4105" max="4105" width="12.42578125" style="375" customWidth="1"/>
    <col min="4106" max="4106" width="2.5703125" style="375" customWidth="1"/>
    <col min="4107" max="4352" width="11.42578125" style="375"/>
    <col min="4353" max="4353" width="62.85546875" style="375" customWidth="1"/>
    <col min="4354" max="4360" width="14.28515625" style="375" customWidth="1"/>
    <col min="4361" max="4361" width="12.42578125" style="375" customWidth="1"/>
    <col min="4362" max="4362" width="2.5703125" style="375" customWidth="1"/>
    <col min="4363" max="4608" width="11.42578125" style="375"/>
    <col min="4609" max="4609" width="62.85546875" style="375" customWidth="1"/>
    <col min="4610" max="4616" width="14.28515625" style="375" customWidth="1"/>
    <col min="4617" max="4617" width="12.42578125" style="375" customWidth="1"/>
    <col min="4618" max="4618" width="2.5703125" style="375" customWidth="1"/>
    <col min="4619" max="4864" width="11.42578125" style="375"/>
    <col min="4865" max="4865" width="62.85546875" style="375" customWidth="1"/>
    <col min="4866" max="4872" width="14.28515625" style="375" customWidth="1"/>
    <col min="4873" max="4873" width="12.42578125" style="375" customWidth="1"/>
    <col min="4874" max="4874" width="2.5703125" style="375" customWidth="1"/>
    <col min="4875" max="5120" width="11.42578125" style="375"/>
    <col min="5121" max="5121" width="62.85546875" style="375" customWidth="1"/>
    <col min="5122" max="5128" width="14.28515625" style="375" customWidth="1"/>
    <col min="5129" max="5129" width="12.42578125" style="375" customWidth="1"/>
    <col min="5130" max="5130" width="2.5703125" style="375" customWidth="1"/>
    <col min="5131" max="5376" width="11.42578125" style="375"/>
    <col min="5377" max="5377" width="62.85546875" style="375" customWidth="1"/>
    <col min="5378" max="5384" width="14.28515625" style="375" customWidth="1"/>
    <col min="5385" max="5385" width="12.42578125" style="375" customWidth="1"/>
    <col min="5386" max="5386" width="2.5703125" style="375" customWidth="1"/>
    <col min="5387" max="5632" width="11.42578125" style="375"/>
    <col min="5633" max="5633" width="62.85546875" style="375" customWidth="1"/>
    <col min="5634" max="5640" width="14.28515625" style="375" customWidth="1"/>
    <col min="5641" max="5641" width="12.42578125" style="375" customWidth="1"/>
    <col min="5642" max="5642" width="2.5703125" style="375" customWidth="1"/>
    <col min="5643" max="5888" width="11.42578125" style="375"/>
    <col min="5889" max="5889" width="62.85546875" style="375" customWidth="1"/>
    <col min="5890" max="5896" width="14.28515625" style="375" customWidth="1"/>
    <col min="5897" max="5897" width="12.42578125" style="375" customWidth="1"/>
    <col min="5898" max="5898" width="2.5703125" style="375" customWidth="1"/>
    <col min="5899" max="6144" width="11.42578125" style="375"/>
    <col min="6145" max="6145" width="62.85546875" style="375" customWidth="1"/>
    <col min="6146" max="6152" width="14.28515625" style="375" customWidth="1"/>
    <col min="6153" max="6153" width="12.42578125" style="375" customWidth="1"/>
    <col min="6154" max="6154" width="2.5703125" style="375" customWidth="1"/>
    <col min="6155" max="6400" width="11.42578125" style="375"/>
    <col min="6401" max="6401" width="62.85546875" style="375" customWidth="1"/>
    <col min="6402" max="6408" width="14.28515625" style="375" customWidth="1"/>
    <col min="6409" max="6409" width="12.42578125" style="375" customWidth="1"/>
    <col min="6410" max="6410" width="2.5703125" style="375" customWidth="1"/>
    <col min="6411" max="6656" width="11.42578125" style="375"/>
    <col min="6657" max="6657" width="62.85546875" style="375" customWidth="1"/>
    <col min="6658" max="6664" width="14.28515625" style="375" customWidth="1"/>
    <col min="6665" max="6665" width="12.42578125" style="375" customWidth="1"/>
    <col min="6666" max="6666" width="2.5703125" style="375" customWidth="1"/>
    <col min="6667" max="6912" width="11.42578125" style="375"/>
    <col min="6913" max="6913" width="62.85546875" style="375" customWidth="1"/>
    <col min="6914" max="6920" width="14.28515625" style="375" customWidth="1"/>
    <col min="6921" max="6921" width="12.42578125" style="375" customWidth="1"/>
    <col min="6922" max="6922" width="2.5703125" style="375" customWidth="1"/>
    <col min="6923" max="7168" width="11.42578125" style="375"/>
    <col min="7169" max="7169" width="62.85546875" style="375" customWidth="1"/>
    <col min="7170" max="7176" width="14.28515625" style="375" customWidth="1"/>
    <col min="7177" max="7177" width="12.42578125" style="375" customWidth="1"/>
    <col min="7178" max="7178" width="2.5703125" style="375" customWidth="1"/>
    <col min="7179" max="7424" width="11.42578125" style="375"/>
    <col min="7425" max="7425" width="62.85546875" style="375" customWidth="1"/>
    <col min="7426" max="7432" width="14.28515625" style="375" customWidth="1"/>
    <col min="7433" max="7433" width="12.42578125" style="375" customWidth="1"/>
    <col min="7434" max="7434" width="2.5703125" style="375" customWidth="1"/>
    <col min="7435" max="7680" width="11.42578125" style="375"/>
    <col min="7681" max="7681" width="62.85546875" style="375" customWidth="1"/>
    <col min="7682" max="7688" width="14.28515625" style="375" customWidth="1"/>
    <col min="7689" max="7689" width="12.42578125" style="375" customWidth="1"/>
    <col min="7690" max="7690" width="2.5703125" style="375" customWidth="1"/>
    <col min="7691" max="7936" width="11.42578125" style="375"/>
    <col min="7937" max="7937" width="62.85546875" style="375" customWidth="1"/>
    <col min="7938" max="7944" width="14.28515625" style="375" customWidth="1"/>
    <col min="7945" max="7945" width="12.42578125" style="375" customWidth="1"/>
    <col min="7946" max="7946" width="2.5703125" style="375" customWidth="1"/>
    <col min="7947" max="8192" width="11.42578125" style="375"/>
    <col min="8193" max="8193" width="62.85546875" style="375" customWidth="1"/>
    <col min="8194" max="8200" width="14.28515625" style="375" customWidth="1"/>
    <col min="8201" max="8201" width="12.42578125" style="375" customWidth="1"/>
    <col min="8202" max="8202" width="2.5703125" style="375" customWidth="1"/>
    <col min="8203" max="8448" width="11.42578125" style="375"/>
    <col min="8449" max="8449" width="62.85546875" style="375" customWidth="1"/>
    <col min="8450" max="8456" width="14.28515625" style="375" customWidth="1"/>
    <col min="8457" max="8457" width="12.42578125" style="375" customWidth="1"/>
    <col min="8458" max="8458" width="2.5703125" style="375" customWidth="1"/>
    <col min="8459" max="8704" width="11.42578125" style="375"/>
    <col min="8705" max="8705" width="62.85546875" style="375" customWidth="1"/>
    <col min="8706" max="8712" width="14.28515625" style="375" customWidth="1"/>
    <col min="8713" max="8713" width="12.42578125" style="375" customWidth="1"/>
    <col min="8714" max="8714" width="2.5703125" style="375" customWidth="1"/>
    <col min="8715" max="8960" width="11.42578125" style="375"/>
    <col min="8961" max="8961" width="62.85546875" style="375" customWidth="1"/>
    <col min="8962" max="8968" width="14.28515625" style="375" customWidth="1"/>
    <col min="8969" max="8969" width="12.42578125" style="375" customWidth="1"/>
    <col min="8970" max="8970" width="2.5703125" style="375" customWidth="1"/>
    <col min="8971" max="9216" width="11.42578125" style="375"/>
    <col min="9217" max="9217" width="62.85546875" style="375" customWidth="1"/>
    <col min="9218" max="9224" width="14.28515625" style="375" customWidth="1"/>
    <col min="9225" max="9225" width="12.42578125" style="375" customWidth="1"/>
    <col min="9226" max="9226" width="2.5703125" style="375" customWidth="1"/>
    <col min="9227" max="9472" width="11.42578125" style="375"/>
    <col min="9473" max="9473" width="62.85546875" style="375" customWidth="1"/>
    <col min="9474" max="9480" width="14.28515625" style="375" customWidth="1"/>
    <col min="9481" max="9481" width="12.42578125" style="375" customWidth="1"/>
    <col min="9482" max="9482" width="2.5703125" style="375" customWidth="1"/>
    <col min="9483" max="9728" width="11.42578125" style="375"/>
    <col min="9729" max="9729" width="62.85546875" style="375" customWidth="1"/>
    <col min="9730" max="9736" width="14.28515625" style="375" customWidth="1"/>
    <col min="9737" max="9737" width="12.42578125" style="375" customWidth="1"/>
    <col min="9738" max="9738" width="2.5703125" style="375" customWidth="1"/>
    <col min="9739" max="9984" width="11.42578125" style="375"/>
    <col min="9985" max="9985" width="62.85546875" style="375" customWidth="1"/>
    <col min="9986" max="9992" width="14.28515625" style="375" customWidth="1"/>
    <col min="9993" max="9993" width="12.42578125" style="375" customWidth="1"/>
    <col min="9994" max="9994" width="2.5703125" style="375" customWidth="1"/>
    <col min="9995" max="10240" width="11.42578125" style="375"/>
    <col min="10241" max="10241" width="62.85546875" style="375" customWidth="1"/>
    <col min="10242" max="10248" width="14.28515625" style="375" customWidth="1"/>
    <col min="10249" max="10249" width="12.42578125" style="375" customWidth="1"/>
    <col min="10250" max="10250" width="2.5703125" style="375" customWidth="1"/>
    <col min="10251" max="10496" width="11.42578125" style="375"/>
    <col min="10497" max="10497" width="62.85546875" style="375" customWidth="1"/>
    <col min="10498" max="10504" width="14.28515625" style="375" customWidth="1"/>
    <col min="10505" max="10505" width="12.42578125" style="375" customWidth="1"/>
    <col min="10506" max="10506" width="2.5703125" style="375" customWidth="1"/>
    <col min="10507" max="10752" width="11.42578125" style="375"/>
    <col min="10753" max="10753" width="62.85546875" style="375" customWidth="1"/>
    <col min="10754" max="10760" width="14.28515625" style="375" customWidth="1"/>
    <col min="10761" max="10761" width="12.42578125" style="375" customWidth="1"/>
    <col min="10762" max="10762" width="2.5703125" style="375" customWidth="1"/>
    <col min="10763" max="11008" width="11.42578125" style="375"/>
    <col min="11009" max="11009" width="62.85546875" style="375" customWidth="1"/>
    <col min="11010" max="11016" width="14.28515625" style="375" customWidth="1"/>
    <col min="11017" max="11017" width="12.42578125" style="375" customWidth="1"/>
    <col min="11018" max="11018" width="2.5703125" style="375" customWidth="1"/>
    <col min="11019" max="11264" width="11.42578125" style="375"/>
    <col min="11265" max="11265" width="62.85546875" style="375" customWidth="1"/>
    <col min="11266" max="11272" width="14.28515625" style="375" customWidth="1"/>
    <col min="11273" max="11273" width="12.42578125" style="375" customWidth="1"/>
    <col min="11274" max="11274" width="2.5703125" style="375" customWidth="1"/>
    <col min="11275" max="11520" width="11.42578125" style="375"/>
    <col min="11521" max="11521" width="62.85546875" style="375" customWidth="1"/>
    <col min="11522" max="11528" width="14.28515625" style="375" customWidth="1"/>
    <col min="11529" max="11529" width="12.42578125" style="375" customWidth="1"/>
    <col min="11530" max="11530" width="2.5703125" style="375" customWidth="1"/>
    <col min="11531" max="11776" width="11.42578125" style="375"/>
    <col min="11777" max="11777" width="62.85546875" style="375" customWidth="1"/>
    <col min="11778" max="11784" width="14.28515625" style="375" customWidth="1"/>
    <col min="11785" max="11785" width="12.42578125" style="375" customWidth="1"/>
    <col min="11786" max="11786" width="2.5703125" style="375" customWidth="1"/>
    <col min="11787" max="12032" width="11.42578125" style="375"/>
    <col min="12033" max="12033" width="62.85546875" style="375" customWidth="1"/>
    <col min="12034" max="12040" width="14.28515625" style="375" customWidth="1"/>
    <col min="12041" max="12041" width="12.42578125" style="375" customWidth="1"/>
    <col min="12042" max="12042" width="2.5703125" style="375" customWidth="1"/>
    <col min="12043" max="12288" width="11.42578125" style="375"/>
    <col min="12289" max="12289" width="62.85546875" style="375" customWidth="1"/>
    <col min="12290" max="12296" width="14.28515625" style="375" customWidth="1"/>
    <col min="12297" max="12297" width="12.42578125" style="375" customWidth="1"/>
    <col min="12298" max="12298" width="2.5703125" style="375" customWidth="1"/>
    <col min="12299" max="12544" width="11.42578125" style="375"/>
    <col min="12545" max="12545" width="62.85546875" style="375" customWidth="1"/>
    <col min="12546" max="12552" width="14.28515625" style="375" customWidth="1"/>
    <col min="12553" max="12553" width="12.42578125" style="375" customWidth="1"/>
    <col min="12554" max="12554" width="2.5703125" style="375" customWidth="1"/>
    <col min="12555" max="12800" width="11.42578125" style="375"/>
    <col min="12801" max="12801" width="62.85546875" style="375" customWidth="1"/>
    <col min="12802" max="12808" width="14.28515625" style="375" customWidth="1"/>
    <col min="12809" max="12809" width="12.42578125" style="375" customWidth="1"/>
    <col min="12810" max="12810" width="2.5703125" style="375" customWidth="1"/>
    <col min="12811" max="13056" width="11.42578125" style="375"/>
    <col min="13057" max="13057" width="62.85546875" style="375" customWidth="1"/>
    <col min="13058" max="13064" width="14.28515625" style="375" customWidth="1"/>
    <col min="13065" max="13065" width="12.42578125" style="375" customWidth="1"/>
    <col min="13066" max="13066" width="2.5703125" style="375" customWidth="1"/>
    <col min="13067" max="13312" width="11.42578125" style="375"/>
    <col min="13313" max="13313" width="62.85546875" style="375" customWidth="1"/>
    <col min="13314" max="13320" width="14.28515625" style="375" customWidth="1"/>
    <col min="13321" max="13321" width="12.42578125" style="375" customWidth="1"/>
    <col min="13322" max="13322" width="2.5703125" style="375" customWidth="1"/>
    <col min="13323" max="13568" width="11.42578125" style="375"/>
    <col min="13569" max="13569" width="62.85546875" style="375" customWidth="1"/>
    <col min="13570" max="13576" width="14.28515625" style="375" customWidth="1"/>
    <col min="13577" max="13577" width="12.42578125" style="375" customWidth="1"/>
    <col min="13578" max="13578" width="2.5703125" style="375" customWidth="1"/>
    <col min="13579" max="13824" width="11.42578125" style="375"/>
    <col min="13825" max="13825" width="62.85546875" style="375" customWidth="1"/>
    <col min="13826" max="13832" width="14.28515625" style="375" customWidth="1"/>
    <col min="13833" max="13833" width="12.42578125" style="375" customWidth="1"/>
    <col min="13834" max="13834" width="2.5703125" style="375" customWidth="1"/>
    <col min="13835" max="14080" width="11.42578125" style="375"/>
    <col min="14081" max="14081" width="62.85546875" style="375" customWidth="1"/>
    <col min="14082" max="14088" width="14.28515625" style="375" customWidth="1"/>
    <col min="14089" max="14089" width="12.42578125" style="375" customWidth="1"/>
    <col min="14090" max="14090" width="2.5703125" style="375" customWidth="1"/>
    <col min="14091" max="14336" width="11.42578125" style="375"/>
    <col min="14337" max="14337" width="62.85546875" style="375" customWidth="1"/>
    <col min="14338" max="14344" width="14.28515625" style="375" customWidth="1"/>
    <col min="14345" max="14345" width="12.42578125" style="375" customWidth="1"/>
    <col min="14346" max="14346" width="2.5703125" style="375" customWidth="1"/>
    <col min="14347" max="14592" width="11.42578125" style="375"/>
    <col min="14593" max="14593" width="62.85546875" style="375" customWidth="1"/>
    <col min="14594" max="14600" width="14.28515625" style="375" customWidth="1"/>
    <col min="14601" max="14601" width="12.42578125" style="375" customWidth="1"/>
    <col min="14602" max="14602" width="2.5703125" style="375" customWidth="1"/>
    <col min="14603" max="14848" width="11.42578125" style="375"/>
    <col min="14849" max="14849" width="62.85546875" style="375" customWidth="1"/>
    <col min="14850" max="14856" width="14.28515625" style="375" customWidth="1"/>
    <col min="14857" max="14857" width="12.42578125" style="375" customWidth="1"/>
    <col min="14858" max="14858" width="2.5703125" style="375" customWidth="1"/>
    <col min="14859" max="15104" width="11.42578125" style="375"/>
    <col min="15105" max="15105" width="62.85546875" style="375" customWidth="1"/>
    <col min="15106" max="15112" width="14.28515625" style="375" customWidth="1"/>
    <col min="15113" max="15113" width="12.42578125" style="375" customWidth="1"/>
    <col min="15114" max="15114" width="2.5703125" style="375" customWidth="1"/>
    <col min="15115" max="15360" width="11.42578125" style="375"/>
    <col min="15361" max="15361" width="62.85546875" style="375" customWidth="1"/>
    <col min="15362" max="15368" width="14.28515625" style="375" customWidth="1"/>
    <col min="15369" max="15369" width="12.42578125" style="375" customWidth="1"/>
    <col min="15370" max="15370" width="2.5703125" style="375" customWidth="1"/>
    <col min="15371" max="15616" width="11.42578125" style="375"/>
    <col min="15617" max="15617" width="62.85546875" style="375" customWidth="1"/>
    <col min="15618" max="15624" width="14.28515625" style="375" customWidth="1"/>
    <col min="15625" max="15625" width="12.42578125" style="375" customWidth="1"/>
    <col min="15626" max="15626" width="2.5703125" style="375" customWidth="1"/>
    <col min="15627" max="15872" width="11.42578125" style="375"/>
    <col min="15873" max="15873" width="62.85546875" style="375" customWidth="1"/>
    <col min="15874" max="15880" width="14.28515625" style="375" customWidth="1"/>
    <col min="15881" max="15881" width="12.42578125" style="375" customWidth="1"/>
    <col min="15882" max="15882" width="2.5703125" style="375" customWidth="1"/>
    <col min="15883" max="16128" width="11.42578125" style="375"/>
    <col min="16129" max="16129" width="62.85546875" style="375" customWidth="1"/>
    <col min="16130" max="16136" width="14.28515625" style="375" customWidth="1"/>
    <col min="16137" max="16137" width="12.42578125" style="375" customWidth="1"/>
    <col min="16138" max="16138" width="2.5703125" style="375" customWidth="1"/>
    <col min="16139" max="16384" width="11.42578125" style="375"/>
  </cols>
  <sheetData>
    <row r="1" spans="1:26" s="1" customFormat="1" ht="3.75" customHeight="1">
      <c r="A1" s="133"/>
      <c r="B1" s="466"/>
      <c r="C1" s="466"/>
      <c r="D1" s="466"/>
      <c r="E1" s="466"/>
      <c r="F1" s="466"/>
      <c r="G1" s="466"/>
      <c r="H1" s="466"/>
      <c r="I1" s="466"/>
      <c r="J1" s="152"/>
    </row>
    <row r="2" spans="1:26" s="1" customFormat="1" ht="39" customHeight="1">
      <c r="A2" s="814" t="s">
        <v>702</v>
      </c>
      <c r="B2" s="814"/>
      <c r="C2" s="814"/>
      <c r="D2" s="814"/>
      <c r="E2" s="814"/>
      <c r="F2" s="814"/>
      <c r="G2" s="814"/>
      <c r="H2" s="814"/>
      <c r="I2" s="814"/>
      <c r="J2" s="152"/>
    </row>
    <row r="3" spans="1:26" s="1" customFormat="1" ht="24.95" customHeight="1">
      <c r="A3" s="814" t="s">
        <v>241</v>
      </c>
      <c r="B3" s="814"/>
      <c r="C3" s="814"/>
      <c r="D3" s="814"/>
      <c r="E3" s="814"/>
      <c r="F3" s="814"/>
      <c r="G3" s="814"/>
      <c r="H3" s="814"/>
      <c r="I3" s="814"/>
      <c r="J3" s="152"/>
    </row>
    <row r="4" spans="1:26" s="1" customFormat="1" ht="24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152"/>
    </row>
    <row r="5" spans="1:26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152"/>
    </row>
    <row r="6" spans="1:26" ht="7.5" customHeight="1">
      <c r="A6" s="107"/>
    </row>
    <row r="7" spans="1:26" ht="19.5" customHeight="1">
      <c r="A7" s="108"/>
      <c r="B7" s="467"/>
      <c r="C7" s="109"/>
      <c r="D7" s="109"/>
      <c r="E7" s="109"/>
      <c r="F7" s="109"/>
      <c r="G7" s="458"/>
      <c r="H7" s="458"/>
      <c r="I7" s="459"/>
      <c r="J7" s="153"/>
      <c r="K7" s="17"/>
      <c r="L7" s="17"/>
      <c r="M7" s="17"/>
      <c r="N7" s="17"/>
      <c r="O7" s="17"/>
    </row>
    <row r="8" spans="1:26" ht="36" customHeight="1">
      <c r="A8" s="658" t="s">
        <v>925</v>
      </c>
      <c r="B8" s="659" t="s">
        <v>703</v>
      </c>
      <c r="C8" s="659" t="s">
        <v>705</v>
      </c>
      <c r="D8" s="659" t="s">
        <v>706</v>
      </c>
      <c r="E8" s="659" t="s">
        <v>708</v>
      </c>
      <c r="F8" s="659" t="s">
        <v>709</v>
      </c>
      <c r="G8" s="659" t="s">
        <v>710</v>
      </c>
      <c r="H8" s="660" t="s">
        <v>242</v>
      </c>
      <c r="I8" s="661" t="s">
        <v>11</v>
      </c>
      <c r="J8" s="153"/>
      <c r="W8" s="375">
        <v>1</v>
      </c>
      <c r="X8" s="375">
        <v>1</v>
      </c>
      <c r="Y8" s="375">
        <v>1</v>
      </c>
      <c r="Z8" s="375">
        <v>1</v>
      </c>
    </row>
    <row r="9" spans="1:26" ht="30.75" customHeight="1">
      <c r="A9" s="113" t="s">
        <v>136</v>
      </c>
      <c r="B9" s="114">
        <v>4358.1222038000005</v>
      </c>
      <c r="C9" s="114">
        <v>6125.3652899999997</v>
      </c>
      <c r="D9" s="114">
        <v>187.04814999999999</v>
      </c>
      <c r="E9" s="114">
        <v>588.05730000000005</v>
      </c>
      <c r="F9" s="114">
        <v>1782.5745099999999</v>
      </c>
      <c r="G9" s="114">
        <v>3327.8462719999998</v>
      </c>
      <c r="H9" s="114">
        <v>16369.0137258</v>
      </c>
      <c r="I9" s="115">
        <v>5.9473228635663613E-3</v>
      </c>
      <c r="J9" s="290"/>
      <c r="K9" s="17"/>
      <c r="L9" s="17"/>
      <c r="M9" s="17"/>
      <c r="N9" s="17"/>
      <c r="O9" s="17"/>
    </row>
    <row r="10" spans="1:26" ht="30.75" customHeight="1">
      <c r="A10" s="113" t="s">
        <v>137</v>
      </c>
      <c r="B10" s="114">
        <v>1723.5969178</v>
      </c>
      <c r="C10" s="114">
        <v>1059.4899700000001</v>
      </c>
      <c r="D10" s="114">
        <v>0</v>
      </c>
      <c r="E10" s="114">
        <v>0</v>
      </c>
      <c r="F10" s="114">
        <v>87.049820000000011</v>
      </c>
      <c r="G10" s="114">
        <v>828.82034999999996</v>
      </c>
      <c r="H10" s="114">
        <v>3698.9570578000003</v>
      </c>
      <c r="I10" s="115">
        <v>1.3439350867261218E-3</v>
      </c>
      <c r="J10" s="290"/>
      <c r="K10" s="17"/>
      <c r="L10" s="17"/>
      <c r="M10" s="17"/>
      <c r="N10" s="17"/>
      <c r="O10" s="17"/>
    </row>
    <row r="11" spans="1:26" ht="30.75" customHeight="1">
      <c r="A11" s="113" t="s">
        <v>138</v>
      </c>
      <c r="B11" s="114">
        <v>16032.340380000001</v>
      </c>
      <c r="C11" s="114">
        <v>2936.8797799999998</v>
      </c>
      <c r="D11" s="114">
        <v>200.03542000000002</v>
      </c>
      <c r="E11" s="114">
        <v>133.41017000000002</v>
      </c>
      <c r="F11" s="114">
        <v>0</v>
      </c>
      <c r="G11" s="114">
        <v>0</v>
      </c>
      <c r="H11" s="114">
        <v>19302.66575</v>
      </c>
      <c r="I11" s="115">
        <v>7.013201116803619E-3</v>
      </c>
      <c r="J11" s="290"/>
      <c r="K11" s="17"/>
      <c r="L11" s="17"/>
      <c r="M11" s="17"/>
      <c r="N11" s="17"/>
      <c r="O11" s="17"/>
    </row>
    <row r="12" spans="1:26" ht="30.75" customHeight="1">
      <c r="A12" s="113" t="s">
        <v>139</v>
      </c>
      <c r="B12" s="114">
        <v>11274.4698878</v>
      </c>
      <c r="C12" s="114">
        <v>5288.0290311999997</v>
      </c>
      <c r="D12" s="114">
        <v>6784.1492199999993</v>
      </c>
      <c r="E12" s="114">
        <v>2630.6726348000002</v>
      </c>
      <c r="F12" s="114">
        <v>0</v>
      </c>
      <c r="G12" s="114">
        <v>0</v>
      </c>
      <c r="H12" s="114">
        <v>25977.320773799998</v>
      </c>
      <c r="I12" s="115">
        <v>9.4382909294474012E-3</v>
      </c>
      <c r="J12" s="290"/>
      <c r="K12" s="17"/>
      <c r="L12" s="17"/>
      <c r="M12" s="17"/>
      <c r="N12" s="17"/>
      <c r="O12" s="17"/>
    </row>
    <row r="13" spans="1:26" ht="30.75" customHeight="1">
      <c r="A13" s="113" t="s">
        <v>140</v>
      </c>
      <c r="B13" s="114">
        <v>112749.5179608</v>
      </c>
      <c r="C13" s="114">
        <v>51221.058113399995</v>
      </c>
      <c r="D13" s="114">
        <v>10261.704759</v>
      </c>
      <c r="E13" s="114">
        <v>1199.7089228</v>
      </c>
      <c r="F13" s="114">
        <v>729.3114736</v>
      </c>
      <c r="G13" s="114">
        <v>782.89172999999994</v>
      </c>
      <c r="H13" s="114">
        <v>176944.19295959998</v>
      </c>
      <c r="I13" s="115">
        <v>6.4288799679193626E-2</v>
      </c>
      <c r="J13" s="290"/>
      <c r="K13" s="17"/>
      <c r="L13" s="17"/>
      <c r="M13" s="17"/>
      <c r="N13" s="17"/>
      <c r="O13" s="17"/>
    </row>
    <row r="14" spans="1:26" ht="30.75" customHeight="1">
      <c r="A14" s="113" t="s">
        <v>141</v>
      </c>
      <c r="B14" s="114">
        <v>12985.421284</v>
      </c>
      <c r="C14" s="114">
        <v>5646.9333699999997</v>
      </c>
      <c r="D14" s="114">
        <v>778.73185000000001</v>
      </c>
      <c r="E14" s="114">
        <v>548.18445999999994</v>
      </c>
      <c r="F14" s="114">
        <v>0</v>
      </c>
      <c r="G14" s="114">
        <v>1103.0436599999998</v>
      </c>
      <c r="H14" s="114">
        <v>21062.314623999999</v>
      </c>
      <c r="I14" s="115">
        <v>7.6525310211884075E-3</v>
      </c>
      <c r="J14" s="290"/>
      <c r="K14" s="17"/>
      <c r="L14" s="17"/>
      <c r="M14" s="17"/>
      <c r="N14" s="17"/>
      <c r="O14" s="17"/>
    </row>
    <row r="15" spans="1:26" ht="30.75" customHeight="1">
      <c r="A15" s="113" t="s">
        <v>98</v>
      </c>
      <c r="B15" s="114">
        <v>102944.784921</v>
      </c>
      <c r="C15" s="114">
        <v>46765.5837312</v>
      </c>
      <c r="D15" s="114">
        <v>15946.7062704</v>
      </c>
      <c r="E15" s="114">
        <v>3412.2901011999998</v>
      </c>
      <c r="F15" s="114">
        <v>2728.7251716000001</v>
      </c>
      <c r="G15" s="114">
        <v>1131.7622687999999</v>
      </c>
      <c r="H15" s="114">
        <v>172929.8524642</v>
      </c>
      <c r="I15" s="115">
        <v>6.2830276923311099E-2</v>
      </c>
      <c r="J15" s="290"/>
      <c r="K15" s="17"/>
      <c r="L15" s="17"/>
      <c r="M15" s="17"/>
      <c r="N15" s="17"/>
      <c r="O15" s="17"/>
    </row>
    <row r="16" spans="1:26" ht="30.75" customHeight="1">
      <c r="A16" s="113" t="s">
        <v>142</v>
      </c>
      <c r="B16" s="114">
        <v>283126.35763899999</v>
      </c>
      <c r="C16" s="114">
        <v>93907.344790399991</v>
      </c>
      <c r="D16" s="114">
        <v>46474.151760799999</v>
      </c>
      <c r="E16" s="114">
        <v>9896.2116606</v>
      </c>
      <c r="F16" s="114">
        <v>6349.5628197999995</v>
      </c>
      <c r="G16" s="114">
        <v>5570.5091462</v>
      </c>
      <c r="H16" s="114">
        <v>445324.13781679998</v>
      </c>
      <c r="I16" s="115">
        <v>0.16179877852759225</v>
      </c>
      <c r="J16" s="290"/>
      <c r="K16" s="17"/>
      <c r="L16" s="17"/>
      <c r="M16" s="17"/>
      <c r="N16" s="17"/>
      <c r="O16" s="17"/>
    </row>
    <row r="17" spans="1:15" ht="30.75" customHeight="1">
      <c r="A17" s="113" t="s">
        <v>143</v>
      </c>
      <c r="B17" s="114">
        <v>72687.003431799996</v>
      </c>
      <c r="C17" s="114">
        <v>29365.492833200002</v>
      </c>
      <c r="D17" s="114">
        <v>6951.3752937999998</v>
      </c>
      <c r="E17" s="114">
        <v>3438.4646743999997</v>
      </c>
      <c r="F17" s="114">
        <v>910.9813216</v>
      </c>
      <c r="G17" s="114">
        <v>2816.8182397999999</v>
      </c>
      <c r="H17" s="114">
        <v>116170.13579460001</v>
      </c>
      <c r="I17" s="115">
        <v>4.2207876189013782E-2</v>
      </c>
      <c r="J17" s="290"/>
      <c r="K17" s="17"/>
      <c r="L17" s="17"/>
      <c r="M17" s="17"/>
      <c r="N17" s="17"/>
      <c r="O17" s="17"/>
    </row>
    <row r="18" spans="1:15" ht="30.75" customHeight="1">
      <c r="A18" s="113" t="s">
        <v>144</v>
      </c>
      <c r="B18" s="114">
        <v>127873.0196098</v>
      </c>
      <c r="C18" s="114">
        <v>70031.654030000005</v>
      </c>
      <c r="D18" s="114">
        <v>19563.062243200002</v>
      </c>
      <c r="E18" s="114">
        <v>7175.5789127999997</v>
      </c>
      <c r="F18" s="114">
        <v>2231.56232</v>
      </c>
      <c r="G18" s="114">
        <v>3326.6154478000003</v>
      </c>
      <c r="H18" s="114">
        <v>230201.49256359998</v>
      </c>
      <c r="I18" s="115">
        <v>8.3638673831198648E-2</v>
      </c>
      <c r="J18" s="290"/>
      <c r="K18" s="17"/>
      <c r="L18" s="17"/>
      <c r="M18" s="17"/>
      <c r="N18" s="17"/>
      <c r="O18" s="17"/>
    </row>
    <row r="19" spans="1:15" ht="30.75" customHeight="1">
      <c r="A19" s="113" t="s">
        <v>145</v>
      </c>
      <c r="B19" s="114">
        <v>126893.25942420001</v>
      </c>
      <c r="C19" s="114">
        <v>36812.833252199998</v>
      </c>
      <c r="D19" s="114">
        <v>2731.1133124000003</v>
      </c>
      <c r="E19" s="114">
        <v>4167.2249199999997</v>
      </c>
      <c r="F19" s="114">
        <v>727.51423999999997</v>
      </c>
      <c r="G19" s="114">
        <v>1845.7272646000001</v>
      </c>
      <c r="H19" s="114">
        <v>173177.6724134</v>
      </c>
      <c r="I19" s="115">
        <v>6.2920316877740481E-2</v>
      </c>
      <c r="J19" s="290"/>
      <c r="K19" s="17"/>
      <c r="L19" s="17"/>
      <c r="M19" s="17"/>
      <c r="N19" s="17"/>
      <c r="O19" s="17"/>
    </row>
    <row r="20" spans="1:15" ht="30.75" customHeight="1">
      <c r="A20" s="113" t="s">
        <v>146</v>
      </c>
      <c r="B20" s="114">
        <v>312145.35813880002</v>
      </c>
      <c r="C20" s="114">
        <v>74753.103518600008</v>
      </c>
      <c r="D20" s="114">
        <v>19733.962030000002</v>
      </c>
      <c r="E20" s="114">
        <v>5455.1640794000004</v>
      </c>
      <c r="F20" s="114">
        <v>9603.0584921999998</v>
      </c>
      <c r="G20" s="114">
        <v>9244.1371060000001</v>
      </c>
      <c r="H20" s="114">
        <v>430934.78336499998</v>
      </c>
      <c r="I20" s="115">
        <v>0.15657072153181451</v>
      </c>
      <c r="J20" s="290"/>
      <c r="K20" s="17"/>
      <c r="L20" s="17"/>
      <c r="M20" s="17"/>
      <c r="N20" s="17"/>
      <c r="O20" s="17"/>
    </row>
    <row r="21" spans="1:15" ht="30.75" customHeight="1">
      <c r="A21" s="113" t="s">
        <v>147</v>
      </c>
      <c r="B21" s="114">
        <v>167043.98061559998</v>
      </c>
      <c r="C21" s="114">
        <v>48418.539127999997</v>
      </c>
      <c r="D21" s="114">
        <v>10609.562849400001</v>
      </c>
      <c r="E21" s="114">
        <v>4141.9685716000004</v>
      </c>
      <c r="F21" s="114">
        <v>11976.071418400001</v>
      </c>
      <c r="G21" s="114">
        <v>5382.9873345999995</v>
      </c>
      <c r="H21" s="114">
        <v>247573.10991760003</v>
      </c>
      <c r="I21" s="115">
        <v>8.9950270778773531E-2</v>
      </c>
      <c r="J21" s="290"/>
      <c r="K21" s="17"/>
      <c r="L21" s="17"/>
      <c r="M21" s="17"/>
      <c r="N21" s="17"/>
      <c r="O21" s="17"/>
    </row>
    <row r="22" spans="1:15" ht="30.75" customHeight="1">
      <c r="A22" s="113" t="s">
        <v>148</v>
      </c>
      <c r="B22" s="114">
        <v>138238.3737574</v>
      </c>
      <c r="C22" s="114">
        <v>53947.493388199997</v>
      </c>
      <c r="D22" s="114">
        <v>22417.8004912</v>
      </c>
      <c r="E22" s="114">
        <v>12899.517449999999</v>
      </c>
      <c r="F22" s="114">
        <v>2287.2668699999999</v>
      </c>
      <c r="G22" s="114">
        <v>5221.2915999999996</v>
      </c>
      <c r="H22" s="114">
        <v>235011.74355680001</v>
      </c>
      <c r="I22" s="115">
        <v>8.5386373246115796E-2</v>
      </c>
      <c r="J22" s="290"/>
      <c r="K22" s="17"/>
      <c r="L22" s="17"/>
      <c r="M22" s="17"/>
      <c r="N22" s="17"/>
      <c r="O22" s="17"/>
    </row>
    <row r="23" spans="1:15" ht="30.75" customHeight="1">
      <c r="A23" s="113" t="s">
        <v>149</v>
      </c>
      <c r="B23" s="114">
        <v>191513.42464739998</v>
      </c>
      <c r="C23" s="114">
        <v>75849.657294999997</v>
      </c>
      <c r="D23" s="114">
        <v>42803.427827399995</v>
      </c>
      <c r="E23" s="114">
        <v>9482.0091916000001</v>
      </c>
      <c r="F23" s="114">
        <v>5619.5465845999997</v>
      </c>
      <c r="G23" s="114">
        <v>4999.1647143999999</v>
      </c>
      <c r="H23" s="114">
        <v>330267.23026039999</v>
      </c>
      <c r="I23" s="115">
        <v>0.11999536945335518</v>
      </c>
      <c r="J23" s="290"/>
      <c r="K23" s="17"/>
      <c r="L23" s="17"/>
      <c r="M23" s="17"/>
      <c r="N23" s="17"/>
      <c r="O23" s="17"/>
    </row>
    <row r="24" spans="1:15" ht="30.75" customHeight="1">
      <c r="A24" s="113" t="s">
        <v>150</v>
      </c>
      <c r="B24" s="114">
        <v>858.17213260000005</v>
      </c>
      <c r="C24" s="114">
        <v>9996.8472027999996</v>
      </c>
      <c r="D24" s="114">
        <v>16.43834</v>
      </c>
      <c r="E24" s="114">
        <v>0</v>
      </c>
      <c r="F24" s="114">
        <v>142.13848000000002</v>
      </c>
      <c r="G24" s="114">
        <v>201.67436999999998</v>
      </c>
      <c r="H24" s="114">
        <v>11215.270525400001</v>
      </c>
      <c r="I24" s="115">
        <v>4.074823073284062E-3</v>
      </c>
      <c r="J24" s="290"/>
      <c r="K24" s="17"/>
      <c r="L24" s="17"/>
      <c r="M24" s="17"/>
      <c r="N24" s="17"/>
      <c r="O24" s="17"/>
    </row>
    <row r="25" spans="1:15" ht="30.75" customHeight="1">
      <c r="A25" s="113" t="s">
        <v>151</v>
      </c>
      <c r="B25" s="114">
        <v>12549.565963199999</v>
      </c>
      <c r="C25" s="114">
        <v>444.334294</v>
      </c>
      <c r="D25" s="114">
        <v>0</v>
      </c>
      <c r="E25" s="114">
        <v>0</v>
      </c>
      <c r="F25" s="114">
        <v>0</v>
      </c>
      <c r="G25" s="114">
        <v>0</v>
      </c>
      <c r="H25" s="114">
        <v>12993.900257199999</v>
      </c>
      <c r="I25" s="115">
        <v>4.7210492569105316E-3</v>
      </c>
      <c r="J25" s="290"/>
      <c r="K25" s="17"/>
      <c r="L25" s="17"/>
      <c r="M25" s="17"/>
      <c r="N25" s="17"/>
      <c r="O25" s="17"/>
    </row>
    <row r="26" spans="1:15" s="140" customFormat="1" ht="45.75" customHeight="1">
      <c r="A26" s="119" t="s">
        <v>152</v>
      </c>
      <c r="B26" s="139">
        <v>61217.144570799996</v>
      </c>
      <c r="C26" s="139">
        <v>12971.106812999999</v>
      </c>
      <c r="D26" s="139">
        <v>4215.4340376</v>
      </c>
      <c r="E26" s="139">
        <v>1650.2291299999999</v>
      </c>
      <c r="F26" s="139">
        <v>1370.7368566</v>
      </c>
      <c r="G26" s="139">
        <v>1754.680327</v>
      </c>
      <c r="H26" s="139">
        <v>83179.331735</v>
      </c>
      <c r="I26" s="463">
        <v>3.0221389613964627E-2</v>
      </c>
      <c r="J26" s="291"/>
      <c r="K26" s="248"/>
      <c r="L26" s="248"/>
      <c r="M26" s="248"/>
      <c r="N26" s="248"/>
      <c r="O26" s="248"/>
    </row>
    <row r="27" spans="1:15" s="140" customFormat="1" ht="24" customHeight="1">
      <c r="A27" s="292" t="s">
        <v>165</v>
      </c>
      <c r="B27" s="687">
        <v>1756213.9134858001</v>
      </c>
      <c r="C27" s="687">
        <v>625541.74583119992</v>
      </c>
      <c r="D27" s="687">
        <v>209674.70385519997</v>
      </c>
      <c r="E27" s="687">
        <v>66818.692179200007</v>
      </c>
      <c r="F27" s="687">
        <v>46546.100378400006</v>
      </c>
      <c r="G27" s="687">
        <v>47537.969831200004</v>
      </c>
      <c r="H27" s="687">
        <v>2752333.1255609998</v>
      </c>
      <c r="I27" s="773">
        <v>1</v>
      </c>
      <c r="J27" s="291"/>
      <c r="K27" s="248"/>
      <c r="L27" s="248"/>
      <c r="M27" s="248"/>
      <c r="N27" s="248"/>
      <c r="O27" s="248"/>
    </row>
    <row r="28" spans="1:15" ht="27" customHeight="1">
      <c r="A28" s="142" t="s">
        <v>202</v>
      </c>
      <c r="B28" s="115">
        <v>0.63808188666400489</v>
      </c>
      <c r="C28" s="115">
        <v>0.22727690192069233</v>
      </c>
      <c r="D28" s="115">
        <v>7.6180714430220939E-2</v>
      </c>
      <c r="E28" s="115">
        <v>2.4277109321779698E-2</v>
      </c>
      <c r="F28" s="115">
        <v>1.6911506803491547E-2</v>
      </c>
      <c r="G28" s="115">
        <v>1.7271880859810705E-2</v>
      </c>
      <c r="H28" s="115">
        <v>1</v>
      </c>
      <c r="I28" s="115"/>
      <c r="J28" s="290"/>
      <c r="K28" s="17"/>
      <c r="L28" s="17"/>
      <c r="M28" s="17"/>
      <c r="N28" s="17"/>
      <c r="O28" s="17"/>
    </row>
    <row r="29" spans="1:15" ht="14.25" customHeight="1" thickBot="1">
      <c r="A29" s="143"/>
      <c r="B29" s="469"/>
      <c r="C29" s="145"/>
      <c r="D29" s="145"/>
      <c r="E29" s="145"/>
      <c r="F29" s="145"/>
      <c r="G29" s="470"/>
      <c r="H29" s="470"/>
      <c r="I29" s="663"/>
      <c r="J29" s="274"/>
      <c r="K29" s="17"/>
      <c r="L29" s="17"/>
      <c r="M29" s="17"/>
      <c r="N29" s="17"/>
      <c r="O29" s="17"/>
    </row>
    <row r="30" spans="1:15" ht="15" customHeight="1" thickTop="1">
      <c r="A30" s="34" t="s">
        <v>737</v>
      </c>
      <c r="B30" s="471"/>
      <c r="C30" s="148"/>
      <c r="D30" s="148"/>
      <c r="E30" s="148"/>
      <c r="F30" s="148"/>
      <c r="G30" s="148"/>
      <c r="H30" s="148"/>
      <c r="I30" s="148"/>
      <c r="J30" s="293"/>
      <c r="K30" s="149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64"/>
      <c r="H31" s="464"/>
      <c r="I31" s="148"/>
      <c r="J31" s="274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64"/>
      <c r="H32" s="464"/>
      <c r="I32" s="148"/>
      <c r="J32" s="274"/>
      <c r="K32" s="17"/>
      <c r="L32" s="17"/>
      <c r="M32" s="17"/>
      <c r="N32" s="17"/>
      <c r="O32" s="17"/>
    </row>
    <row r="33" spans="1:15" ht="9" customHeight="1">
      <c r="A33" s="129"/>
      <c r="C33" s="18"/>
      <c r="D33" s="18"/>
      <c r="E33" s="18"/>
      <c r="F33" s="18"/>
      <c r="G33" s="464"/>
      <c r="H33" s="464"/>
      <c r="I33" s="148"/>
      <c r="J33" s="274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64"/>
      <c r="H34" s="464"/>
      <c r="I34" s="148"/>
      <c r="J34" s="274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64"/>
      <c r="H35" s="464"/>
      <c r="I35" s="148"/>
      <c r="J35" s="274"/>
      <c r="K35" s="17"/>
      <c r="L35" s="17"/>
      <c r="M35" s="17"/>
      <c r="N35" s="17"/>
      <c r="O35" s="17"/>
    </row>
    <row r="36" spans="1:15" ht="9" customHeight="1">
      <c r="A36" s="16"/>
      <c r="B36" s="472"/>
      <c r="C36" s="18"/>
      <c r="D36" s="18"/>
      <c r="E36" s="18"/>
      <c r="F36" s="18"/>
      <c r="G36" s="464"/>
      <c r="H36" s="464"/>
      <c r="I36" s="148"/>
      <c r="J36" s="274"/>
      <c r="K36" s="17"/>
      <c r="L36" s="17"/>
      <c r="M36" s="17"/>
      <c r="N36" s="17"/>
      <c r="O36" s="17"/>
    </row>
    <row r="37" spans="1:15" ht="9" customHeight="1">
      <c r="A37" s="16"/>
      <c r="B37" s="472"/>
      <c r="C37" s="18"/>
      <c r="D37" s="18"/>
      <c r="E37" s="18"/>
      <c r="F37" s="18"/>
      <c r="G37" s="464"/>
      <c r="H37" s="464"/>
      <c r="I37" s="148"/>
      <c r="J37" s="274"/>
      <c r="K37" s="17"/>
      <c r="L37" s="17"/>
      <c r="M37" s="17"/>
      <c r="N37" s="17"/>
      <c r="O37" s="17"/>
    </row>
    <row r="38" spans="1:15" ht="9" customHeight="1">
      <c r="A38" s="16"/>
      <c r="B38" s="472"/>
      <c r="C38" s="18"/>
      <c r="D38" s="18"/>
      <c r="E38" s="18"/>
      <c r="F38" s="18"/>
      <c r="G38" s="464"/>
      <c r="H38" s="464"/>
      <c r="I38" s="148"/>
      <c r="J38" s="274"/>
      <c r="K38" s="17"/>
      <c r="L38" s="17"/>
      <c r="M38" s="17"/>
      <c r="N38" s="17"/>
      <c r="O38" s="17"/>
    </row>
    <row r="39" spans="1:15" ht="9" customHeight="1">
      <c r="A39" s="126"/>
      <c r="B39" s="472"/>
      <c r="C39" s="18"/>
      <c r="D39" s="18"/>
      <c r="E39" s="18"/>
      <c r="F39" s="18"/>
      <c r="G39" s="464"/>
      <c r="H39" s="464"/>
      <c r="I39" s="148"/>
      <c r="J39" s="274"/>
      <c r="K39" s="17"/>
      <c r="L39" s="17"/>
      <c r="M39" s="17"/>
      <c r="N39" s="17"/>
      <c r="O39" s="17"/>
    </row>
    <row r="40" spans="1:15" ht="9" customHeight="1">
      <c r="A40" s="16"/>
      <c r="B40" s="472"/>
      <c r="C40" s="18"/>
      <c r="D40" s="18"/>
      <c r="E40" s="18"/>
      <c r="F40" s="18"/>
      <c r="G40" s="464"/>
      <c r="H40" s="464"/>
      <c r="I40" s="148"/>
      <c r="J40" s="274"/>
      <c r="K40" s="17"/>
      <c r="L40" s="17"/>
      <c r="M40" s="17"/>
      <c r="N40" s="17"/>
      <c r="O40" s="17"/>
    </row>
    <row r="41" spans="1:15" ht="9" customHeight="1">
      <c r="A41" s="16"/>
      <c r="B41" s="472"/>
      <c r="C41" s="18"/>
      <c r="D41" s="18"/>
      <c r="E41" s="18"/>
      <c r="F41" s="18"/>
      <c r="G41" s="464"/>
      <c r="H41" s="464"/>
      <c r="I41" s="148"/>
      <c r="J41" s="274"/>
      <c r="K41" s="17"/>
      <c r="L41" s="17"/>
      <c r="M41" s="17"/>
      <c r="N41" s="17"/>
      <c r="O41" s="17"/>
    </row>
    <row r="42" spans="1:15" ht="9" customHeight="1">
      <c r="A42" s="16"/>
      <c r="B42" s="472"/>
      <c r="C42" s="18"/>
      <c r="D42" s="18"/>
      <c r="E42" s="18"/>
      <c r="F42" s="18"/>
      <c r="G42" s="464"/>
      <c r="H42" s="464"/>
      <c r="I42" s="148"/>
      <c r="J42" s="274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64"/>
      <c r="H43" s="464"/>
      <c r="I43" s="148"/>
      <c r="J43" s="274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64"/>
      <c r="H44" s="464"/>
      <c r="I44" s="148"/>
      <c r="J44" s="274"/>
      <c r="K44" s="17"/>
      <c r="L44" s="17"/>
      <c r="M44" s="17"/>
      <c r="N44" s="17"/>
      <c r="O44" s="17"/>
    </row>
    <row r="45" spans="1:15" ht="9" customHeight="1">
      <c r="A45" s="126"/>
      <c r="C45" s="18"/>
      <c r="D45" s="18"/>
      <c r="E45" s="18"/>
      <c r="F45" s="18"/>
      <c r="G45" s="464"/>
      <c r="H45" s="464"/>
      <c r="I45" s="148"/>
      <c r="J45" s="274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64"/>
      <c r="H46" s="464"/>
      <c r="I46" s="148"/>
      <c r="J46" s="274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64"/>
      <c r="H47" s="464"/>
      <c r="I47" s="148"/>
      <c r="J47" s="274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64"/>
      <c r="H48" s="464"/>
      <c r="I48" s="148"/>
      <c r="J48" s="274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64"/>
      <c r="H49" s="464"/>
      <c r="I49" s="148"/>
      <c r="J49" s="274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64"/>
      <c r="H50" s="464"/>
      <c r="I50" s="148"/>
      <c r="J50" s="274"/>
      <c r="K50" s="17"/>
      <c r="L50" s="17"/>
      <c r="M50" s="17"/>
      <c r="N50" s="17"/>
      <c r="O50" s="17"/>
    </row>
    <row r="51" spans="1:15" ht="9" customHeight="1">
      <c r="A51" s="126"/>
      <c r="C51" s="18"/>
      <c r="D51" s="18"/>
      <c r="E51" s="18"/>
      <c r="F51" s="18"/>
      <c r="G51" s="464"/>
      <c r="H51" s="464"/>
      <c r="I51" s="148"/>
      <c r="J51" s="274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64"/>
      <c r="H52" s="464"/>
      <c r="I52" s="148"/>
      <c r="J52" s="274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64"/>
      <c r="H53" s="464"/>
      <c r="I53" s="148"/>
      <c r="J53" s="274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64"/>
      <c r="H54" s="464"/>
      <c r="I54" s="148"/>
      <c r="J54" s="274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64"/>
      <c r="H55" s="464"/>
      <c r="I55" s="148"/>
      <c r="J55" s="274"/>
      <c r="K55" s="17"/>
      <c r="L55" s="17"/>
      <c r="M55" s="17"/>
      <c r="N55" s="17"/>
      <c r="O55" s="17"/>
    </row>
    <row r="56" spans="1:15" ht="9" customHeight="1">
      <c r="A56" s="126"/>
      <c r="C56" s="18"/>
      <c r="D56" s="18"/>
      <c r="E56" s="18"/>
      <c r="F56" s="18"/>
      <c r="G56" s="464"/>
      <c r="H56" s="464"/>
      <c r="I56" s="148"/>
      <c r="J56" s="274"/>
      <c r="K56" s="17"/>
      <c r="L56" s="17"/>
      <c r="M56" s="17"/>
      <c r="N56" s="17"/>
      <c r="O56" s="17"/>
    </row>
    <row r="57" spans="1:15" ht="9" customHeight="1">
      <c r="A57" s="127"/>
      <c r="C57" s="18"/>
      <c r="D57" s="18"/>
      <c r="E57" s="18"/>
      <c r="F57" s="18"/>
      <c r="G57" s="464"/>
      <c r="H57" s="464"/>
      <c r="I57" s="148"/>
      <c r="J57" s="274"/>
      <c r="K57" s="17"/>
      <c r="L57" s="17"/>
      <c r="M57" s="17"/>
      <c r="N57" s="17"/>
      <c r="O57" s="17"/>
    </row>
    <row r="58" spans="1:15" ht="9" customHeight="1">
      <c r="A58" s="127"/>
      <c r="C58" s="18"/>
      <c r="D58" s="18"/>
      <c r="E58" s="18"/>
      <c r="F58" s="18"/>
      <c r="G58" s="464"/>
      <c r="H58" s="464"/>
      <c r="I58" s="148"/>
      <c r="J58" s="274"/>
      <c r="K58" s="17"/>
      <c r="L58" s="17"/>
      <c r="M58" s="17"/>
      <c r="N58" s="17"/>
      <c r="O58" s="17"/>
    </row>
    <row r="59" spans="1:15" ht="9" customHeight="1">
      <c r="A59" s="127"/>
      <c r="C59" s="18"/>
      <c r="D59" s="18"/>
      <c r="E59" s="18"/>
      <c r="F59" s="18"/>
      <c r="G59" s="464"/>
      <c r="H59" s="464"/>
      <c r="I59" s="148"/>
      <c r="J59" s="274"/>
      <c r="K59" s="17"/>
      <c r="L59" s="17"/>
      <c r="M59" s="17"/>
      <c r="N59" s="17"/>
      <c r="O59" s="17"/>
    </row>
    <row r="60" spans="1:15" ht="9" customHeight="1">
      <c r="A60" s="127"/>
      <c r="C60" s="18"/>
      <c r="D60" s="18"/>
      <c r="E60" s="18"/>
      <c r="F60" s="18"/>
      <c r="G60" s="464"/>
      <c r="H60" s="464"/>
      <c r="I60" s="148"/>
      <c r="J60" s="274"/>
      <c r="K60" s="17"/>
      <c r="L60" s="17"/>
      <c r="M60" s="17"/>
      <c r="N60" s="17"/>
      <c r="O60" s="17"/>
    </row>
    <row r="61" spans="1:15" ht="9" customHeight="1">
      <c r="A61" s="128"/>
      <c r="C61" s="18"/>
      <c r="D61" s="18"/>
      <c r="E61" s="18"/>
      <c r="F61" s="18"/>
      <c r="G61" s="464"/>
      <c r="H61" s="464"/>
      <c r="I61" s="148"/>
      <c r="J61" s="274"/>
      <c r="K61" s="17"/>
      <c r="L61" s="17"/>
      <c r="M61" s="17"/>
      <c r="N61" s="17"/>
      <c r="O61" s="17"/>
    </row>
    <row r="62" spans="1:15" ht="9" customHeight="1">
      <c r="A62" s="128"/>
      <c r="C62" s="18"/>
      <c r="D62" s="18"/>
      <c r="E62" s="18"/>
      <c r="F62" s="18"/>
      <c r="G62" s="464"/>
      <c r="H62" s="464"/>
      <c r="I62" s="148"/>
      <c r="J62" s="274"/>
      <c r="K62" s="17"/>
      <c r="L62" s="17"/>
      <c r="M62" s="17"/>
      <c r="N62" s="17"/>
      <c r="O62" s="17"/>
    </row>
    <row r="63" spans="1:15" ht="9" customHeight="1">
      <c r="A63" s="129"/>
      <c r="C63" s="18"/>
      <c r="D63" s="18"/>
      <c r="E63" s="18"/>
      <c r="F63" s="18"/>
      <c r="G63" s="464"/>
      <c r="H63" s="464"/>
      <c r="I63" s="148"/>
      <c r="J63" s="274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64"/>
      <c r="H64" s="464"/>
      <c r="I64" s="148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64"/>
      <c r="H65" s="464"/>
      <c r="I65" s="148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64"/>
      <c r="H66" s="464"/>
      <c r="I66" s="148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64"/>
      <c r="H67" s="464"/>
      <c r="I67" s="148"/>
      <c r="J67" s="274"/>
      <c r="K67" s="17"/>
      <c r="L67" s="17"/>
      <c r="M67" s="17"/>
      <c r="N67" s="17"/>
      <c r="O67" s="17"/>
    </row>
    <row r="68" spans="1:15" ht="9" customHeight="1">
      <c r="A68" s="127"/>
      <c r="C68" s="18"/>
      <c r="D68" s="18"/>
      <c r="E68" s="18"/>
      <c r="F68" s="18"/>
      <c r="G68" s="464"/>
      <c r="H68" s="464"/>
      <c r="I68" s="148"/>
      <c r="J68" s="274"/>
      <c r="K68" s="17"/>
      <c r="L68" s="17"/>
      <c r="M68" s="17"/>
      <c r="N68" s="17"/>
      <c r="O68" s="17"/>
    </row>
    <row r="69" spans="1:15" ht="9" customHeight="1">
      <c r="A69" s="129"/>
      <c r="C69" s="18"/>
      <c r="D69" s="18"/>
      <c r="E69" s="18"/>
      <c r="F69" s="18"/>
      <c r="G69" s="464"/>
      <c r="H69" s="464"/>
      <c r="I69" s="148"/>
      <c r="J69" s="274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64"/>
      <c r="H70" s="464"/>
      <c r="I70" s="148"/>
      <c r="J70" s="274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64"/>
      <c r="H71" s="464"/>
      <c r="I71" s="148"/>
      <c r="J71" s="274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64"/>
      <c r="H72" s="464"/>
      <c r="I72" s="148"/>
      <c r="J72" s="274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64"/>
      <c r="H73" s="464"/>
      <c r="I73" s="148"/>
      <c r="J73" s="274"/>
      <c r="K73" s="17"/>
      <c r="L73" s="17"/>
      <c r="M73" s="17"/>
      <c r="N73" s="17"/>
      <c r="O73" s="17"/>
    </row>
    <row r="74" spans="1:15" ht="9" customHeight="1">
      <c r="A74" s="127"/>
      <c r="C74" s="18"/>
      <c r="D74" s="18"/>
      <c r="E74" s="18"/>
      <c r="F74" s="18"/>
      <c r="G74" s="464"/>
      <c r="H74" s="464"/>
      <c r="I74" s="148"/>
      <c r="J74" s="274"/>
      <c r="K74" s="17"/>
      <c r="L74" s="17"/>
      <c r="M74" s="17"/>
      <c r="N74" s="17"/>
      <c r="O74" s="17"/>
    </row>
    <row r="75" spans="1:15" ht="9" customHeight="1">
      <c r="A75" s="129"/>
      <c r="C75" s="18"/>
      <c r="D75" s="18"/>
      <c r="E75" s="18"/>
      <c r="F75" s="18"/>
      <c r="G75" s="464"/>
      <c r="H75" s="464"/>
      <c r="I75" s="148"/>
      <c r="J75" s="274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64"/>
      <c r="H76" s="464"/>
      <c r="I76" s="148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64"/>
      <c r="H77" s="464"/>
      <c r="I77" s="148"/>
      <c r="J77" s="274"/>
      <c r="K77" s="17"/>
      <c r="L77" s="17"/>
      <c r="M77" s="17"/>
      <c r="N77" s="17"/>
      <c r="O77" s="17"/>
    </row>
    <row r="78" spans="1:15" ht="9" customHeight="1">
      <c r="A78" s="16"/>
      <c r="C78" s="465"/>
      <c r="D78" s="465"/>
      <c r="E78" s="465"/>
      <c r="F78" s="465"/>
      <c r="I78" s="471"/>
    </row>
    <row r="79" spans="1:15" ht="9" customHeight="1">
      <c r="A79" s="16"/>
      <c r="C79" s="465"/>
      <c r="D79" s="465"/>
      <c r="E79" s="465"/>
      <c r="F79" s="465"/>
      <c r="I79" s="471"/>
    </row>
    <row r="80" spans="1:15" ht="9" customHeight="1">
      <c r="A80" s="16"/>
      <c r="C80" s="465"/>
      <c r="D80" s="465"/>
      <c r="E80" s="465"/>
      <c r="F80" s="465"/>
      <c r="I80" s="471"/>
    </row>
    <row r="81" spans="1:9" ht="9" customHeight="1">
      <c r="A81" s="16"/>
      <c r="C81" s="465"/>
      <c r="D81" s="465"/>
      <c r="E81" s="465"/>
      <c r="F81" s="465"/>
      <c r="I81" s="471"/>
    </row>
    <row r="82" spans="1:9" ht="9" customHeight="1">
      <c r="A82" s="16"/>
      <c r="C82" s="465"/>
      <c r="D82" s="465"/>
      <c r="E82" s="465"/>
      <c r="F82" s="465"/>
      <c r="I82" s="471"/>
    </row>
    <row r="83" spans="1:9" ht="9" customHeight="1">
      <c r="A83" s="16"/>
      <c r="C83" s="465"/>
      <c r="D83" s="465"/>
      <c r="E83" s="465"/>
      <c r="F83" s="465"/>
      <c r="I83" s="471"/>
    </row>
    <row r="84" spans="1:9" ht="9" customHeight="1">
      <c r="A84" s="127"/>
      <c r="C84" s="465"/>
      <c r="D84" s="465"/>
      <c r="E84" s="465"/>
      <c r="F84" s="465"/>
      <c r="I84" s="471"/>
    </row>
    <row r="85" spans="1:9" ht="9" customHeight="1">
      <c r="A85" s="129"/>
      <c r="C85" s="465"/>
      <c r="D85" s="465"/>
      <c r="E85" s="465"/>
      <c r="F85" s="465"/>
      <c r="I85" s="471"/>
    </row>
    <row r="86" spans="1:9" ht="9" customHeight="1">
      <c r="A86" s="16"/>
      <c r="C86" s="465"/>
      <c r="D86" s="465"/>
      <c r="E86" s="465"/>
      <c r="F86" s="465"/>
      <c r="I86" s="471"/>
    </row>
    <row r="87" spans="1:9" ht="9" customHeight="1">
      <c r="A87" s="16"/>
      <c r="C87" s="465"/>
      <c r="D87" s="465"/>
      <c r="E87" s="465"/>
      <c r="F87" s="465"/>
      <c r="I87" s="471"/>
    </row>
    <row r="88" spans="1:9" ht="9" customHeight="1">
      <c r="A88" s="16"/>
      <c r="C88" s="465"/>
      <c r="D88" s="465"/>
      <c r="E88" s="465"/>
      <c r="F88" s="465"/>
      <c r="I88" s="471"/>
    </row>
    <row r="89" spans="1:9" ht="9" customHeight="1">
      <c r="A89" s="16"/>
      <c r="C89" s="465"/>
      <c r="D89" s="465"/>
      <c r="E89" s="465"/>
      <c r="F89" s="465"/>
      <c r="I89" s="471"/>
    </row>
    <row r="90" spans="1:9" ht="9" customHeight="1">
      <c r="A90" s="16"/>
      <c r="C90" s="465"/>
      <c r="D90" s="465"/>
      <c r="E90" s="465"/>
      <c r="F90" s="465"/>
      <c r="I90" s="471"/>
    </row>
    <row r="91" spans="1:9" ht="9" customHeight="1">
      <c r="A91" s="16"/>
      <c r="C91" s="465"/>
      <c r="D91" s="465"/>
      <c r="E91" s="465"/>
      <c r="F91" s="465"/>
      <c r="I91" s="471"/>
    </row>
    <row r="92" spans="1:9" ht="9" customHeight="1">
      <c r="A92" s="16"/>
      <c r="C92" s="465"/>
      <c r="D92" s="465"/>
      <c r="E92" s="465"/>
      <c r="F92" s="465"/>
      <c r="I92" s="471"/>
    </row>
    <row r="93" spans="1:9" ht="9" customHeight="1">
      <c r="A93" s="16"/>
      <c r="C93" s="465"/>
      <c r="D93" s="465"/>
      <c r="E93" s="465"/>
      <c r="F93" s="465"/>
      <c r="I93" s="471"/>
    </row>
    <row r="94" spans="1:9" ht="9" customHeight="1">
      <c r="A94" s="16"/>
      <c r="C94" s="465"/>
      <c r="D94" s="465"/>
      <c r="E94" s="465"/>
      <c r="F94" s="465"/>
      <c r="I94" s="471"/>
    </row>
    <row r="95" spans="1:9" ht="9" customHeight="1">
      <c r="A95" s="129"/>
      <c r="C95" s="465"/>
      <c r="D95" s="465"/>
      <c r="E95" s="465"/>
      <c r="F95" s="465"/>
      <c r="I95" s="471"/>
    </row>
    <row r="96" spans="1:9" ht="9" customHeight="1">
      <c r="A96" s="16"/>
      <c r="C96" s="465"/>
      <c r="D96" s="465"/>
      <c r="E96" s="465"/>
      <c r="F96" s="465"/>
      <c r="I96" s="471"/>
    </row>
    <row r="97" spans="1:9" ht="9" customHeight="1">
      <c r="A97" s="16"/>
      <c r="C97" s="465"/>
      <c r="D97" s="465"/>
      <c r="E97" s="465"/>
      <c r="F97" s="465"/>
      <c r="I97" s="471"/>
    </row>
    <row r="98" spans="1:9" ht="9" customHeight="1">
      <c r="A98" s="16"/>
      <c r="C98" s="465"/>
      <c r="D98" s="465"/>
      <c r="E98" s="465"/>
      <c r="F98" s="465"/>
      <c r="I98" s="471"/>
    </row>
    <row r="99" spans="1:9">
      <c r="A99" s="130"/>
      <c r="C99" s="465"/>
      <c r="D99" s="465"/>
      <c r="E99" s="465"/>
      <c r="F99" s="465"/>
      <c r="I99" s="471"/>
    </row>
    <row r="100" spans="1:9">
      <c r="A100" s="130"/>
      <c r="C100" s="465"/>
      <c r="D100" s="465"/>
      <c r="E100" s="465"/>
      <c r="F100" s="465"/>
      <c r="I100" s="471"/>
    </row>
    <row r="101" spans="1:9">
      <c r="A101" s="130"/>
      <c r="C101" s="465"/>
      <c r="D101" s="465"/>
      <c r="E101" s="465"/>
      <c r="F101" s="465"/>
      <c r="I101" s="471"/>
    </row>
    <row r="102" spans="1:9">
      <c r="A102" s="130"/>
      <c r="C102" s="465"/>
      <c r="D102" s="465"/>
      <c r="E102" s="465"/>
      <c r="F102" s="465"/>
      <c r="I102" s="471"/>
    </row>
    <row r="103" spans="1:9">
      <c r="A103" s="130"/>
      <c r="C103" s="465"/>
      <c r="D103" s="465"/>
      <c r="E103" s="465"/>
      <c r="F103" s="465"/>
      <c r="I103" s="471"/>
    </row>
    <row r="104" spans="1:9">
      <c r="A104" s="130"/>
      <c r="C104" s="465"/>
      <c r="D104" s="465"/>
      <c r="E104" s="465"/>
      <c r="F104" s="465"/>
      <c r="I104" s="471"/>
    </row>
    <row r="105" spans="1:9">
      <c r="A105" s="130"/>
      <c r="C105" s="465"/>
      <c r="D105" s="465"/>
      <c r="E105" s="465"/>
      <c r="F105" s="465"/>
      <c r="I105" s="471"/>
    </row>
    <row r="106" spans="1:9" ht="15.75">
      <c r="A106" s="131"/>
      <c r="C106" s="465"/>
      <c r="D106" s="465"/>
      <c r="E106" s="465"/>
      <c r="F106" s="465"/>
      <c r="I106" s="471"/>
    </row>
    <row r="107" spans="1:9" ht="15.75">
      <c r="A107" s="131"/>
      <c r="C107" s="465"/>
      <c r="D107" s="465"/>
      <c r="E107" s="465"/>
      <c r="F107" s="465"/>
      <c r="I107" s="471"/>
    </row>
    <row r="108" spans="1:9" ht="15.75">
      <c r="A108" s="131"/>
      <c r="C108" s="465"/>
      <c r="D108" s="465"/>
      <c r="E108" s="465"/>
      <c r="F108" s="465"/>
      <c r="I108" s="471"/>
    </row>
    <row r="109" spans="1:9" ht="15.75">
      <c r="A109" s="131"/>
      <c r="C109" s="465"/>
      <c r="D109" s="465"/>
      <c r="E109" s="465"/>
      <c r="F109" s="465"/>
      <c r="I109" s="471"/>
    </row>
    <row r="110" spans="1:9" ht="15.75">
      <c r="A110" s="131"/>
      <c r="C110" s="465"/>
      <c r="D110" s="465"/>
      <c r="E110" s="465"/>
      <c r="F110" s="465"/>
      <c r="I110" s="471"/>
    </row>
    <row r="111" spans="1:9" ht="15.75">
      <c r="A111" s="131"/>
      <c r="C111" s="465"/>
      <c r="D111" s="465"/>
      <c r="E111" s="465"/>
      <c r="F111" s="465"/>
      <c r="I111" s="471"/>
    </row>
    <row r="112" spans="1:9" ht="15.75">
      <c r="A112" s="131"/>
      <c r="C112" s="465"/>
      <c r="D112" s="465"/>
      <c r="E112" s="465"/>
      <c r="F112" s="465"/>
      <c r="I112" s="471"/>
    </row>
    <row r="113" spans="1:9" ht="15.75">
      <c r="A113" s="131"/>
      <c r="C113" s="465"/>
      <c r="D113" s="465"/>
      <c r="E113" s="465"/>
      <c r="F113" s="465"/>
      <c r="I113" s="471"/>
    </row>
    <row r="114" spans="1:9" ht="15.75">
      <c r="A114" s="131"/>
      <c r="C114" s="465"/>
      <c r="D114" s="465"/>
      <c r="E114" s="465"/>
      <c r="F114" s="465"/>
      <c r="I114" s="471"/>
    </row>
    <row r="115" spans="1:9" ht="15.75">
      <c r="A115" s="131"/>
      <c r="C115" s="465"/>
      <c r="D115" s="465"/>
      <c r="E115" s="465"/>
      <c r="F115" s="465"/>
      <c r="I115" s="471"/>
    </row>
    <row r="116" spans="1:9" ht="15.75">
      <c r="A116" s="131"/>
      <c r="C116" s="465"/>
      <c r="D116" s="465"/>
      <c r="E116" s="465"/>
      <c r="F116" s="465"/>
      <c r="I116" s="471"/>
    </row>
    <row r="117" spans="1:9" ht="15.75">
      <c r="A117" s="131"/>
      <c r="C117" s="465"/>
      <c r="D117" s="465"/>
      <c r="E117" s="465"/>
      <c r="F117" s="465"/>
      <c r="I117" s="471"/>
    </row>
    <row r="118" spans="1:9" ht="15.75">
      <c r="A118" s="131"/>
      <c r="C118" s="465"/>
      <c r="D118" s="465"/>
      <c r="E118" s="465"/>
      <c r="F118" s="465"/>
      <c r="I118" s="471"/>
    </row>
    <row r="119" spans="1:9" ht="15.75">
      <c r="A119" s="131"/>
      <c r="C119" s="465"/>
      <c r="D119" s="465"/>
      <c r="E119" s="465"/>
      <c r="F119" s="465"/>
      <c r="I119" s="471"/>
    </row>
    <row r="120" spans="1:9" ht="15.75">
      <c r="A120" s="131"/>
      <c r="C120" s="465"/>
      <c r="D120" s="465"/>
      <c r="E120" s="465"/>
      <c r="F120" s="465"/>
      <c r="I120" s="471"/>
    </row>
    <row r="121" spans="1:9" ht="15.75">
      <c r="A121" s="131"/>
      <c r="C121" s="465"/>
      <c r="D121" s="465"/>
      <c r="E121" s="465"/>
      <c r="F121" s="465"/>
      <c r="I121" s="471"/>
    </row>
    <row r="122" spans="1:9" ht="15.75">
      <c r="A122" s="131"/>
      <c r="C122" s="465"/>
      <c r="D122" s="465"/>
      <c r="E122" s="465"/>
      <c r="F122" s="465"/>
      <c r="I122" s="471"/>
    </row>
    <row r="123" spans="1:9" ht="15.75">
      <c r="A123" s="131"/>
      <c r="C123" s="465"/>
      <c r="D123" s="465"/>
      <c r="E123" s="465"/>
      <c r="F123" s="465"/>
      <c r="I123" s="471"/>
    </row>
    <row r="124" spans="1:9" ht="15.75">
      <c r="A124" s="131"/>
      <c r="C124" s="465"/>
      <c r="D124" s="465"/>
      <c r="E124" s="465"/>
      <c r="F124" s="465"/>
      <c r="I124" s="471"/>
    </row>
    <row r="125" spans="1:9" ht="15.75">
      <c r="A125" s="131"/>
      <c r="C125" s="465"/>
      <c r="D125" s="465"/>
      <c r="E125" s="465"/>
      <c r="F125" s="465"/>
      <c r="I125" s="471"/>
    </row>
    <row r="126" spans="1:9" ht="15.75">
      <c r="A126" s="131"/>
      <c r="C126" s="465"/>
      <c r="D126" s="465"/>
      <c r="E126" s="465"/>
      <c r="F126" s="465"/>
      <c r="I126" s="471"/>
    </row>
    <row r="127" spans="1:9" ht="15.75">
      <c r="A127" s="131"/>
      <c r="C127" s="465"/>
      <c r="D127" s="465"/>
      <c r="E127" s="465"/>
      <c r="F127" s="465"/>
      <c r="I127" s="471"/>
    </row>
    <row r="128" spans="1:9" ht="15.75">
      <c r="A128" s="131"/>
      <c r="C128" s="465"/>
      <c r="D128" s="465"/>
      <c r="E128" s="465"/>
      <c r="F128" s="465"/>
      <c r="I128" s="471"/>
    </row>
    <row r="129" spans="1:9" ht="15.75">
      <c r="A129" s="131"/>
      <c r="C129" s="465"/>
      <c r="D129" s="465"/>
      <c r="E129" s="465"/>
      <c r="F129" s="465"/>
      <c r="I129" s="471"/>
    </row>
    <row r="130" spans="1:9" ht="15.75">
      <c r="A130" s="131"/>
      <c r="C130" s="465"/>
      <c r="D130" s="465"/>
      <c r="E130" s="465"/>
      <c r="F130" s="465"/>
      <c r="I130" s="471"/>
    </row>
    <row r="131" spans="1:9" ht="15.75">
      <c r="A131" s="131"/>
      <c r="C131" s="465"/>
      <c r="D131" s="465"/>
      <c r="E131" s="465"/>
      <c r="F131" s="465"/>
      <c r="I131" s="471"/>
    </row>
    <row r="132" spans="1:9" ht="15.75">
      <c r="A132" s="131"/>
      <c r="C132" s="465"/>
      <c r="D132" s="465"/>
      <c r="E132" s="465"/>
      <c r="F132" s="465"/>
      <c r="I132" s="471"/>
    </row>
    <row r="133" spans="1:9" ht="15.75">
      <c r="A133" s="131"/>
      <c r="C133" s="465"/>
      <c r="D133" s="465"/>
      <c r="E133" s="465"/>
      <c r="F133" s="465"/>
      <c r="I133" s="471"/>
    </row>
    <row r="134" spans="1:9" ht="15.75">
      <c r="A134" s="131"/>
      <c r="C134" s="465"/>
      <c r="D134" s="465"/>
      <c r="E134" s="465"/>
      <c r="F134" s="465"/>
      <c r="I134" s="471"/>
    </row>
    <row r="135" spans="1:9" ht="15.75">
      <c r="A135" s="131"/>
      <c r="C135" s="465"/>
      <c r="D135" s="465"/>
      <c r="E135" s="465"/>
      <c r="F135" s="465"/>
      <c r="I135" s="471"/>
    </row>
    <row r="136" spans="1:9" ht="15.75">
      <c r="A136" s="131"/>
      <c r="C136" s="465"/>
      <c r="D136" s="465"/>
      <c r="E136" s="465"/>
      <c r="F136" s="465"/>
      <c r="I136" s="471"/>
    </row>
    <row r="137" spans="1:9" ht="15.75">
      <c r="A137" s="131"/>
      <c r="C137" s="465"/>
      <c r="D137" s="465"/>
      <c r="E137" s="465"/>
      <c r="F137" s="465"/>
      <c r="I137" s="471"/>
    </row>
    <row r="138" spans="1:9" ht="15.75">
      <c r="A138" s="131"/>
      <c r="C138" s="465"/>
      <c r="D138" s="465"/>
      <c r="E138" s="465"/>
      <c r="F138" s="465"/>
      <c r="I138" s="471"/>
    </row>
    <row r="139" spans="1:9" ht="15.75">
      <c r="A139" s="131"/>
      <c r="C139" s="465"/>
      <c r="D139" s="465"/>
      <c r="E139" s="465"/>
      <c r="F139" s="465"/>
      <c r="I139" s="471"/>
    </row>
    <row r="140" spans="1:9" ht="15.75">
      <c r="A140" s="131"/>
      <c r="C140" s="465"/>
      <c r="D140" s="465"/>
      <c r="E140" s="465"/>
      <c r="F140" s="465"/>
      <c r="I140" s="471"/>
    </row>
    <row r="141" spans="1:9" ht="15.75">
      <c r="A141" s="131"/>
      <c r="C141" s="465"/>
      <c r="D141" s="465"/>
      <c r="E141" s="465"/>
      <c r="F141" s="465"/>
      <c r="I141" s="471"/>
    </row>
    <row r="142" spans="1:9" ht="15.75">
      <c r="A142" s="131"/>
      <c r="C142" s="465"/>
      <c r="D142" s="465"/>
      <c r="E142" s="465"/>
      <c r="F142" s="465"/>
      <c r="I142" s="471"/>
    </row>
    <row r="143" spans="1:9" ht="15.75">
      <c r="A143" s="131"/>
      <c r="C143" s="465"/>
      <c r="D143" s="465"/>
      <c r="E143" s="465"/>
      <c r="F143" s="465"/>
      <c r="I143" s="471"/>
    </row>
    <row r="144" spans="1:9" ht="15.75">
      <c r="A144" s="131"/>
      <c r="C144" s="465"/>
      <c r="D144" s="465"/>
      <c r="E144" s="465"/>
      <c r="F144" s="465"/>
      <c r="I144" s="471"/>
    </row>
    <row r="145" spans="1:9" ht="15.75">
      <c r="A145" s="131"/>
      <c r="C145" s="465"/>
      <c r="D145" s="465"/>
      <c r="E145" s="465"/>
      <c r="F145" s="465"/>
      <c r="I145" s="471"/>
    </row>
    <row r="146" spans="1:9" ht="15.75">
      <c r="A146" s="131"/>
      <c r="C146" s="465"/>
      <c r="D146" s="465"/>
      <c r="E146" s="465"/>
      <c r="F146" s="465"/>
      <c r="I146" s="471"/>
    </row>
    <row r="147" spans="1:9" ht="15.75">
      <c r="A147" s="131"/>
      <c r="C147" s="465"/>
      <c r="D147" s="465"/>
      <c r="E147" s="465"/>
      <c r="F147" s="465"/>
      <c r="I147" s="471"/>
    </row>
    <row r="148" spans="1:9" ht="15.75">
      <c r="A148" s="131"/>
      <c r="C148" s="465"/>
      <c r="D148" s="465"/>
      <c r="E148" s="465"/>
      <c r="F148" s="465"/>
      <c r="I148" s="471"/>
    </row>
    <row r="149" spans="1:9" ht="15.75">
      <c r="A149" s="131"/>
      <c r="C149" s="465"/>
      <c r="D149" s="465"/>
      <c r="E149" s="465"/>
      <c r="F149" s="465"/>
      <c r="I149" s="471"/>
    </row>
    <row r="150" spans="1:9" ht="15.75">
      <c r="A150" s="131"/>
      <c r="C150" s="465"/>
      <c r="D150" s="465"/>
      <c r="E150" s="465"/>
      <c r="F150" s="465"/>
      <c r="I150" s="471"/>
    </row>
    <row r="151" spans="1:9" ht="15.75">
      <c r="A151" s="131"/>
      <c r="C151" s="465"/>
      <c r="D151" s="465"/>
      <c r="E151" s="465"/>
      <c r="F151" s="465"/>
      <c r="I151" s="471"/>
    </row>
    <row r="152" spans="1:9" ht="15.75">
      <c r="A152" s="131"/>
      <c r="C152" s="465"/>
      <c r="D152" s="465"/>
      <c r="E152" s="465"/>
      <c r="F152" s="465"/>
      <c r="I152" s="471"/>
    </row>
    <row r="153" spans="1:9" ht="15.75">
      <c r="A153" s="131"/>
      <c r="C153" s="465"/>
      <c r="D153" s="465"/>
      <c r="E153" s="465"/>
      <c r="F153" s="465"/>
      <c r="I153" s="471"/>
    </row>
    <row r="154" spans="1:9" ht="15.75">
      <c r="A154" s="131"/>
      <c r="C154" s="465"/>
      <c r="D154" s="465"/>
      <c r="E154" s="465"/>
      <c r="F154" s="465"/>
      <c r="I154" s="471"/>
    </row>
    <row r="155" spans="1:9" ht="15.75">
      <c r="A155" s="131"/>
      <c r="C155" s="465"/>
      <c r="D155" s="465"/>
      <c r="E155" s="465"/>
      <c r="F155" s="465"/>
      <c r="I155" s="471"/>
    </row>
    <row r="156" spans="1:9" ht="15.75">
      <c r="A156" s="131"/>
      <c r="C156" s="465"/>
      <c r="D156" s="465"/>
      <c r="E156" s="465"/>
      <c r="F156" s="465"/>
      <c r="I156" s="471"/>
    </row>
    <row r="157" spans="1:9" ht="15.75">
      <c r="A157" s="131"/>
      <c r="C157" s="465"/>
      <c r="D157" s="465"/>
      <c r="E157" s="465"/>
      <c r="F157" s="465"/>
      <c r="I157" s="471"/>
    </row>
    <row r="158" spans="1:9" ht="15.75">
      <c r="A158" s="131"/>
      <c r="C158" s="465"/>
      <c r="D158" s="465"/>
      <c r="E158" s="465"/>
      <c r="F158" s="465"/>
      <c r="I158" s="471"/>
    </row>
    <row r="159" spans="1:9" ht="15.75">
      <c r="A159" s="131"/>
      <c r="C159" s="465"/>
      <c r="D159" s="465"/>
      <c r="E159" s="465"/>
      <c r="F159" s="465"/>
      <c r="I159" s="471"/>
    </row>
    <row r="160" spans="1:9" ht="15.75">
      <c r="A160" s="131"/>
      <c r="C160" s="465"/>
      <c r="D160" s="465"/>
      <c r="E160" s="465"/>
      <c r="F160" s="465"/>
      <c r="I160" s="471"/>
    </row>
    <row r="161" spans="1:9" ht="15.75">
      <c r="A161" s="131"/>
      <c r="C161" s="465"/>
      <c r="D161" s="465"/>
      <c r="E161" s="465"/>
      <c r="F161" s="465"/>
      <c r="I161" s="471"/>
    </row>
    <row r="162" spans="1:9" ht="15.75">
      <c r="A162" s="131"/>
      <c r="C162" s="465"/>
      <c r="D162" s="465"/>
      <c r="E162" s="465"/>
      <c r="F162" s="465"/>
      <c r="I162" s="471"/>
    </row>
    <row r="163" spans="1:9" ht="15.75">
      <c r="A163" s="131"/>
      <c r="C163" s="465"/>
      <c r="D163" s="465"/>
      <c r="E163" s="465"/>
      <c r="F163" s="465"/>
      <c r="I163" s="471"/>
    </row>
    <row r="164" spans="1:9" ht="15.75">
      <c r="A164" s="131"/>
      <c r="C164" s="465"/>
      <c r="D164" s="465"/>
      <c r="E164" s="465"/>
      <c r="F164" s="465"/>
      <c r="I164" s="471"/>
    </row>
    <row r="165" spans="1:9" ht="15.75">
      <c r="A165" s="131"/>
      <c r="C165" s="465"/>
      <c r="D165" s="465"/>
      <c r="E165" s="465"/>
      <c r="F165" s="465"/>
      <c r="I165" s="471"/>
    </row>
    <row r="166" spans="1:9" ht="15.75">
      <c r="A166" s="131"/>
      <c r="C166" s="465"/>
      <c r="D166" s="465"/>
      <c r="E166" s="465"/>
      <c r="F166" s="465"/>
      <c r="I166" s="471"/>
    </row>
    <row r="167" spans="1:9" ht="15.75">
      <c r="A167" s="131"/>
      <c r="C167" s="465"/>
      <c r="D167" s="465"/>
      <c r="E167" s="465"/>
      <c r="F167" s="465"/>
      <c r="I167" s="471"/>
    </row>
    <row r="168" spans="1:9" ht="15.75">
      <c r="A168" s="131"/>
      <c r="C168" s="465"/>
      <c r="D168" s="465"/>
      <c r="E168" s="465"/>
      <c r="F168" s="465"/>
      <c r="I168" s="471"/>
    </row>
    <row r="169" spans="1:9" ht="15.75">
      <c r="A169" s="131"/>
      <c r="C169" s="465"/>
      <c r="D169" s="465"/>
      <c r="E169" s="465"/>
      <c r="F169" s="465"/>
      <c r="I169" s="471"/>
    </row>
    <row r="170" spans="1:9" ht="15.75">
      <c r="A170" s="131"/>
      <c r="C170" s="465"/>
      <c r="D170" s="465"/>
      <c r="E170" s="465"/>
      <c r="F170" s="465"/>
      <c r="I170" s="471"/>
    </row>
    <row r="171" spans="1:9" ht="15.75">
      <c r="A171" s="131"/>
      <c r="C171" s="465"/>
      <c r="D171" s="465"/>
      <c r="E171" s="465"/>
      <c r="F171" s="465"/>
      <c r="I171" s="471"/>
    </row>
    <row r="172" spans="1:9" ht="15.75">
      <c r="A172" s="131"/>
      <c r="C172" s="465"/>
      <c r="D172" s="465"/>
      <c r="E172" s="465"/>
      <c r="F172" s="465"/>
      <c r="I172" s="471"/>
    </row>
    <row r="173" spans="1:9" ht="15.75">
      <c r="A173" s="131"/>
      <c r="C173" s="465"/>
      <c r="D173" s="465"/>
      <c r="E173" s="465"/>
      <c r="F173" s="465"/>
      <c r="I173" s="471"/>
    </row>
    <row r="174" spans="1:9" ht="15.75">
      <c r="A174" s="131"/>
      <c r="C174" s="465"/>
      <c r="D174" s="465"/>
      <c r="E174" s="465"/>
      <c r="F174" s="465"/>
      <c r="I174" s="471"/>
    </row>
    <row r="175" spans="1:9" ht="15.75">
      <c r="A175" s="131"/>
      <c r="C175" s="465"/>
      <c r="D175" s="465"/>
      <c r="E175" s="465"/>
      <c r="F175" s="465"/>
      <c r="I175" s="471"/>
    </row>
    <row r="176" spans="1:9" ht="15.75">
      <c r="A176" s="131"/>
      <c r="C176" s="465"/>
      <c r="D176" s="465"/>
      <c r="E176" s="465"/>
      <c r="F176" s="465"/>
      <c r="I176" s="471"/>
    </row>
    <row r="177" spans="1:9" ht="15.75">
      <c r="A177" s="131"/>
      <c r="C177" s="465"/>
      <c r="D177" s="465"/>
      <c r="E177" s="465"/>
      <c r="F177" s="465"/>
      <c r="I177" s="471"/>
    </row>
    <row r="178" spans="1:9" ht="15.75">
      <c r="A178" s="131"/>
      <c r="C178" s="465"/>
      <c r="D178" s="465"/>
      <c r="E178" s="465"/>
      <c r="F178" s="465"/>
      <c r="I178" s="471"/>
    </row>
    <row r="179" spans="1:9" ht="15.75">
      <c r="A179" s="131"/>
      <c r="C179" s="465"/>
      <c r="D179" s="465"/>
      <c r="E179" s="465"/>
      <c r="F179" s="465"/>
      <c r="I179" s="471"/>
    </row>
    <row r="180" spans="1:9" ht="15.75">
      <c r="A180" s="131"/>
      <c r="C180" s="465"/>
      <c r="D180" s="465"/>
      <c r="E180" s="465"/>
      <c r="F180" s="465"/>
      <c r="I180" s="471"/>
    </row>
    <row r="181" spans="1:9" ht="15.75">
      <c r="A181" s="131"/>
      <c r="C181" s="465"/>
      <c r="D181" s="465"/>
      <c r="E181" s="465"/>
      <c r="F181" s="465"/>
      <c r="I181" s="471"/>
    </row>
    <row r="182" spans="1:9" ht="15.75">
      <c r="A182" s="131"/>
      <c r="C182" s="465"/>
      <c r="D182" s="465"/>
      <c r="E182" s="465"/>
      <c r="F182" s="465"/>
      <c r="I182" s="471"/>
    </row>
    <row r="183" spans="1:9" ht="15.75">
      <c r="A183" s="131"/>
      <c r="C183" s="465"/>
      <c r="D183" s="465"/>
      <c r="E183" s="465"/>
      <c r="F183" s="465"/>
      <c r="I183" s="471"/>
    </row>
    <row r="184" spans="1:9" ht="15.75">
      <c r="A184" s="131"/>
      <c r="C184" s="465"/>
      <c r="D184" s="465"/>
      <c r="E184" s="465"/>
      <c r="F184" s="465"/>
      <c r="I184" s="471"/>
    </row>
    <row r="185" spans="1:9" ht="15.75">
      <c r="A185" s="131"/>
      <c r="C185" s="465"/>
      <c r="D185" s="465"/>
      <c r="E185" s="465"/>
      <c r="F185" s="465"/>
      <c r="I185" s="471"/>
    </row>
    <row r="186" spans="1:9" ht="15.75">
      <c r="A186" s="131"/>
      <c r="C186" s="465"/>
      <c r="D186" s="465"/>
      <c r="E186" s="465"/>
      <c r="F186" s="465"/>
      <c r="I186" s="471"/>
    </row>
    <row r="187" spans="1:9" ht="15.75">
      <c r="A187" s="131"/>
      <c r="C187" s="465"/>
      <c r="D187" s="465"/>
      <c r="E187" s="465"/>
      <c r="F187" s="465"/>
      <c r="I187" s="471"/>
    </row>
    <row r="188" spans="1:9" ht="15.75">
      <c r="A188" s="131"/>
      <c r="C188" s="465"/>
      <c r="D188" s="465"/>
      <c r="E188" s="465"/>
      <c r="F188" s="465"/>
      <c r="I188" s="471"/>
    </row>
    <row r="189" spans="1:9" ht="15.75">
      <c r="A189" s="131"/>
      <c r="C189" s="465"/>
      <c r="D189" s="465"/>
      <c r="E189" s="465"/>
      <c r="F189" s="465"/>
      <c r="I189" s="471"/>
    </row>
    <row r="190" spans="1:9" ht="15.75">
      <c r="A190" s="131"/>
      <c r="C190" s="465"/>
      <c r="D190" s="465"/>
      <c r="E190" s="465"/>
      <c r="F190" s="465"/>
      <c r="I190" s="471"/>
    </row>
    <row r="191" spans="1:9" ht="15.75">
      <c r="A191" s="131"/>
      <c r="C191" s="465"/>
      <c r="D191" s="465"/>
      <c r="E191" s="465"/>
      <c r="F191" s="465"/>
      <c r="I191" s="471"/>
    </row>
    <row r="192" spans="1:9" ht="15.75">
      <c r="A192" s="131"/>
      <c r="C192" s="465"/>
      <c r="D192" s="465"/>
      <c r="E192" s="465"/>
      <c r="F192" s="465"/>
      <c r="I192" s="471"/>
    </row>
    <row r="193" spans="1:9" ht="15.75">
      <c r="A193" s="131"/>
      <c r="C193" s="465"/>
      <c r="D193" s="465"/>
      <c r="E193" s="465"/>
      <c r="F193" s="465"/>
      <c r="I193" s="471"/>
    </row>
    <row r="194" spans="1:9" ht="15.75">
      <c r="A194" s="131"/>
      <c r="C194" s="465"/>
      <c r="D194" s="465"/>
      <c r="E194" s="465"/>
      <c r="F194" s="465"/>
      <c r="I194" s="471"/>
    </row>
    <row r="195" spans="1:9" ht="15.75">
      <c r="A195" s="131"/>
      <c r="C195" s="465"/>
      <c r="D195" s="465"/>
      <c r="E195" s="465"/>
      <c r="F195" s="465"/>
      <c r="I195" s="471"/>
    </row>
    <row r="196" spans="1:9" ht="15.75">
      <c r="A196" s="131"/>
      <c r="C196" s="465"/>
      <c r="D196" s="465"/>
      <c r="E196" s="465"/>
      <c r="F196" s="465"/>
      <c r="I196" s="471"/>
    </row>
    <row r="197" spans="1:9" ht="15.75">
      <c r="A197" s="19"/>
      <c r="C197" s="465"/>
      <c r="D197" s="465"/>
      <c r="E197" s="465"/>
      <c r="F197" s="465"/>
      <c r="I197" s="471"/>
    </row>
    <row r="198" spans="1:9" ht="15.75">
      <c r="A198" s="19"/>
      <c r="C198" s="465"/>
      <c r="D198" s="465"/>
      <c r="E198" s="465"/>
      <c r="F198" s="465"/>
      <c r="I198" s="471"/>
    </row>
    <row r="199" spans="1:9" ht="15.75">
      <c r="A199" s="19"/>
      <c r="C199" s="465"/>
      <c r="D199" s="465"/>
      <c r="E199" s="465"/>
      <c r="F199" s="465"/>
      <c r="I199" s="471"/>
    </row>
    <row r="200" spans="1:9" ht="15.75">
      <c r="A200" s="19"/>
      <c r="C200" s="465"/>
      <c r="D200" s="465"/>
      <c r="E200" s="465"/>
      <c r="F200" s="465"/>
    </row>
    <row r="201" spans="1:9" ht="15.75">
      <c r="A201" s="19"/>
      <c r="C201" s="465"/>
      <c r="D201" s="465"/>
      <c r="E201" s="465"/>
      <c r="F201" s="465"/>
    </row>
    <row r="202" spans="1:9" ht="15.75">
      <c r="A202" s="19"/>
      <c r="C202" s="465"/>
      <c r="D202" s="465"/>
      <c r="E202" s="465"/>
      <c r="F202" s="465"/>
    </row>
    <row r="203" spans="1:9" ht="15.75">
      <c r="A203" s="19"/>
      <c r="C203" s="465"/>
      <c r="D203" s="465"/>
      <c r="E203" s="465"/>
      <c r="F203" s="465"/>
    </row>
    <row r="204" spans="1:9" ht="15.75">
      <c r="A204" s="19"/>
      <c r="C204" s="465"/>
      <c r="D204" s="465"/>
      <c r="E204" s="465"/>
      <c r="F204" s="465"/>
    </row>
    <row r="205" spans="1:9" ht="15.75">
      <c r="A205" s="19"/>
      <c r="C205" s="465"/>
      <c r="D205" s="465"/>
      <c r="E205" s="465"/>
      <c r="F205" s="465"/>
    </row>
    <row r="206" spans="1:9" ht="15.75">
      <c r="A206" s="19"/>
      <c r="C206" s="465"/>
      <c r="D206" s="465"/>
      <c r="E206" s="465"/>
      <c r="F206" s="465"/>
    </row>
    <row r="207" spans="1:9" ht="15.75">
      <c r="A207" s="19"/>
      <c r="C207" s="465"/>
      <c r="D207" s="465"/>
      <c r="E207" s="465"/>
      <c r="F207" s="465"/>
    </row>
    <row r="208" spans="1:9" ht="15.75">
      <c r="A208" s="19"/>
      <c r="C208" s="465"/>
      <c r="D208" s="465"/>
      <c r="E208" s="465"/>
      <c r="F208" s="465"/>
    </row>
    <row r="209" spans="1:6" ht="15.75">
      <c r="A209" s="19"/>
      <c r="C209" s="465"/>
      <c r="D209" s="465"/>
      <c r="E209" s="465"/>
      <c r="F209" s="465"/>
    </row>
    <row r="210" spans="1:6" ht="15.75">
      <c r="A210" s="19"/>
      <c r="C210" s="465"/>
      <c r="D210" s="465"/>
      <c r="E210" s="465"/>
      <c r="F210" s="465"/>
    </row>
    <row r="211" spans="1:6" ht="15.75">
      <c r="A211" s="19"/>
      <c r="C211" s="465"/>
      <c r="D211" s="465"/>
      <c r="E211" s="465"/>
      <c r="F211" s="465"/>
    </row>
    <row r="212" spans="1:6" ht="15.75">
      <c r="A212" s="19"/>
      <c r="C212" s="465"/>
      <c r="D212" s="465"/>
      <c r="E212" s="465"/>
      <c r="F212" s="465"/>
    </row>
    <row r="213" spans="1:6" ht="15.75">
      <c r="A213" s="19"/>
      <c r="C213" s="465"/>
      <c r="D213" s="465"/>
      <c r="E213" s="465"/>
      <c r="F213" s="465"/>
    </row>
    <row r="214" spans="1:6" ht="15.75">
      <c r="A214" s="19"/>
      <c r="C214" s="465"/>
      <c r="D214" s="465"/>
      <c r="E214" s="465"/>
      <c r="F214" s="465"/>
    </row>
    <row r="215" spans="1:6" ht="15.75">
      <c r="A215" s="19"/>
      <c r="C215" s="465"/>
      <c r="D215" s="465"/>
      <c r="E215" s="465"/>
      <c r="F215" s="465"/>
    </row>
    <row r="216" spans="1:6" ht="15.75">
      <c r="A216" s="19"/>
      <c r="C216" s="465"/>
      <c r="D216" s="465"/>
      <c r="E216" s="465"/>
      <c r="F216" s="465"/>
    </row>
    <row r="217" spans="1:6" ht="15.75">
      <c r="A217" s="19"/>
      <c r="C217" s="465"/>
      <c r="D217" s="465"/>
      <c r="E217" s="465"/>
      <c r="F217" s="465"/>
    </row>
    <row r="218" spans="1:6" ht="15.75">
      <c r="A218" s="19"/>
      <c r="C218" s="465"/>
      <c r="D218" s="465"/>
      <c r="E218" s="465"/>
      <c r="F218" s="465"/>
    </row>
    <row r="219" spans="1:6" ht="15.75">
      <c r="A219" s="19"/>
      <c r="C219" s="465"/>
      <c r="D219" s="465"/>
      <c r="E219" s="465"/>
      <c r="F219" s="465"/>
    </row>
    <row r="220" spans="1:6" ht="15.75">
      <c r="A220" s="19"/>
      <c r="C220" s="465"/>
      <c r="D220" s="465"/>
      <c r="E220" s="465"/>
      <c r="F220" s="465"/>
    </row>
    <row r="221" spans="1:6" ht="15.75">
      <c r="A221" s="19"/>
      <c r="C221" s="465"/>
      <c r="D221" s="465"/>
      <c r="E221" s="465"/>
      <c r="F221" s="465"/>
    </row>
    <row r="222" spans="1:6" ht="15.75">
      <c r="A222" s="19"/>
      <c r="C222" s="465"/>
      <c r="D222" s="465"/>
      <c r="E222" s="465"/>
      <c r="F222" s="465"/>
    </row>
    <row r="223" spans="1:6" ht="15.75">
      <c r="A223" s="19"/>
      <c r="C223" s="465"/>
      <c r="D223" s="465"/>
      <c r="E223" s="465"/>
      <c r="F223" s="465"/>
    </row>
    <row r="224" spans="1:6" ht="15.75">
      <c r="A224" s="19"/>
      <c r="C224" s="465"/>
      <c r="D224" s="465"/>
      <c r="E224" s="465"/>
      <c r="F224" s="465"/>
    </row>
    <row r="225" spans="1:6" ht="15.75">
      <c r="A225" s="19"/>
      <c r="C225" s="465"/>
      <c r="D225" s="465"/>
      <c r="E225" s="465"/>
      <c r="F225" s="465"/>
    </row>
    <row r="226" spans="1:6" ht="15.75">
      <c r="A226" s="19"/>
      <c r="C226" s="465"/>
      <c r="D226" s="465"/>
      <c r="E226" s="465"/>
      <c r="F226" s="465"/>
    </row>
    <row r="227" spans="1:6" ht="15.75">
      <c r="A227" s="19"/>
      <c r="C227" s="465"/>
      <c r="D227" s="465"/>
      <c r="E227" s="465"/>
      <c r="F227" s="465"/>
    </row>
    <row r="228" spans="1:6" ht="15.75">
      <c r="A228" s="19"/>
      <c r="C228" s="465"/>
      <c r="D228" s="465"/>
      <c r="E228" s="465"/>
      <c r="F228" s="465"/>
    </row>
    <row r="229" spans="1:6" ht="15.75">
      <c r="A229" s="19"/>
      <c r="C229" s="465"/>
      <c r="D229" s="465"/>
      <c r="E229" s="465"/>
      <c r="F229" s="465"/>
    </row>
    <row r="230" spans="1:6" ht="15.75">
      <c r="A230" s="19"/>
      <c r="C230" s="465"/>
      <c r="D230" s="465"/>
      <c r="E230" s="465"/>
      <c r="F230" s="465"/>
    </row>
    <row r="231" spans="1:6" ht="15.75">
      <c r="A231" s="19"/>
      <c r="C231" s="465"/>
      <c r="D231" s="465"/>
      <c r="E231" s="465"/>
      <c r="F231" s="465"/>
    </row>
    <row r="232" spans="1:6" ht="15.75">
      <c r="A232" s="19"/>
      <c r="C232" s="465"/>
      <c r="D232" s="465"/>
      <c r="E232" s="465"/>
      <c r="F232" s="465"/>
    </row>
    <row r="233" spans="1:6" ht="15.75">
      <c r="A233" s="19"/>
      <c r="C233" s="465"/>
      <c r="D233" s="465"/>
      <c r="E233" s="465"/>
      <c r="F233" s="465"/>
    </row>
    <row r="234" spans="1:6" ht="15.75">
      <c r="A234" s="19"/>
      <c r="C234" s="465"/>
      <c r="D234" s="465"/>
      <c r="E234" s="465"/>
      <c r="F234" s="465"/>
    </row>
    <row r="235" spans="1:6" ht="15.75">
      <c r="A235" s="19"/>
      <c r="C235" s="465"/>
      <c r="D235" s="465"/>
      <c r="E235" s="465"/>
      <c r="F235" s="465"/>
    </row>
    <row r="236" spans="1:6" ht="15.75">
      <c r="A236" s="19"/>
      <c r="C236" s="465"/>
      <c r="D236" s="465"/>
      <c r="E236" s="465"/>
      <c r="F236" s="465"/>
    </row>
    <row r="237" spans="1:6" ht="15.75">
      <c r="A237" s="19"/>
      <c r="C237" s="465"/>
      <c r="D237" s="465"/>
      <c r="E237" s="465"/>
      <c r="F237" s="465"/>
    </row>
    <row r="238" spans="1:6" ht="15.75">
      <c r="A238" s="19"/>
      <c r="C238" s="465"/>
      <c r="D238" s="465"/>
      <c r="E238" s="465"/>
      <c r="F238" s="465"/>
    </row>
    <row r="239" spans="1:6" ht="15.75">
      <c r="A239" s="19"/>
      <c r="C239" s="465"/>
      <c r="D239" s="465"/>
      <c r="E239" s="465"/>
      <c r="F239" s="465"/>
    </row>
    <row r="240" spans="1:6" ht="15.75">
      <c r="A240" s="19"/>
      <c r="C240" s="465"/>
      <c r="D240" s="465"/>
      <c r="E240" s="465"/>
      <c r="F240" s="465"/>
    </row>
    <row r="241" spans="1:6" ht="15.75">
      <c r="A241" s="19"/>
      <c r="C241" s="465"/>
      <c r="D241" s="465"/>
      <c r="E241" s="465"/>
      <c r="F241" s="465"/>
    </row>
    <row r="242" spans="1:6" ht="15.75">
      <c r="A242" s="19"/>
      <c r="C242" s="465"/>
      <c r="D242" s="465"/>
      <c r="E242" s="465"/>
      <c r="F242" s="465"/>
    </row>
    <row r="243" spans="1:6" ht="15.75">
      <c r="A243" s="19"/>
      <c r="C243" s="465"/>
      <c r="D243" s="465"/>
      <c r="E243" s="465"/>
      <c r="F243" s="465"/>
    </row>
    <row r="244" spans="1:6" ht="15.75">
      <c r="A244" s="19"/>
      <c r="C244" s="465"/>
      <c r="D244" s="465"/>
      <c r="E244" s="465"/>
      <c r="F244" s="465"/>
    </row>
    <row r="245" spans="1:6" ht="15.75">
      <c r="A245" s="19"/>
      <c r="C245" s="465"/>
      <c r="D245" s="465"/>
      <c r="E245" s="465"/>
      <c r="F245" s="465"/>
    </row>
    <row r="246" spans="1:6" ht="15.75">
      <c r="A246" s="19"/>
      <c r="C246" s="465"/>
      <c r="D246" s="465"/>
      <c r="E246" s="465"/>
      <c r="F246" s="465"/>
    </row>
    <row r="247" spans="1:6" ht="15.75">
      <c r="A247" s="19"/>
      <c r="C247" s="465"/>
      <c r="D247" s="465"/>
      <c r="E247" s="465"/>
      <c r="F247" s="465"/>
    </row>
    <row r="248" spans="1:6" ht="15.75">
      <c r="A248" s="19"/>
      <c r="C248" s="465"/>
      <c r="D248" s="465"/>
      <c r="E248" s="465"/>
      <c r="F248" s="465"/>
    </row>
    <row r="249" spans="1:6" ht="15.75">
      <c r="A249" s="19"/>
      <c r="C249" s="465"/>
      <c r="D249" s="465"/>
      <c r="E249" s="465"/>
      <c r="F249" s="465"/>
    </row>
    <row r="250" spans="1:6" ht="15.75">
      <c r="A250" s="19"/>
      <c r="C250" s="465"/>
      <c r="D250" s="465"/>
      <c r="E250" s="465"/>
      <c r="F250" s="465"/>
    </row>
    <row r="251" spans="1:6" ht="15.75">
      <c r="A251" s="19"/>
      <c r="C251" s="465"/>
      <c r="D251" s="465"/>
      <c r="E251" s="465"/>
      <c r="F251" s="465"/>
    </row>
    <row r="252" spans="1:6" ht="15.75">
      <c r="A252" s="19"/>
      <c r="C252" s="465"/>
      <c r="D252" s="465"/>
      <c r="E252" s="465"/>
      <c r="F252" s="465"/>
    </row>
    <row r="253" spans="1:6" ht="15.75">
      <c r="A253" s="19"/>
      <c r="C253" s="465"/>
      <c r="D253" s="465"/>
      <c r="E253" s="465"/>
      <c r="F253" s="465"/>
    </row>
    <row r="254" spans="1:6" ht="15.75">
      <c r="A254" s="19"/>
      <c r="C254" s="465"/>
      <c r="D254" s="465"/>
      <c r="E254" s="465"/>
      <c r="F254" s="465"/>
    </row>
    <row r="255" spans="1:6" ht="15.75">
      <c r="A255" s="19"/>
      <c r="C255" s="465"/>
      <c r="D255" s="465"/>
      <c r="E255" s="465"/>
      <c r="F255" s="465"/>
    </row>
    <row r="256" spans="1:6" ht="15.75">
      <c r="A256" s="19"/>
      <c r="C256" s="465"/>
      <c r="D256" s="465"/>
      <c r="E256" s="465"/>
      <c r="F256" s="465"/>
    </row>
    <row r="257" spans="1:6" ht="15.75">
      <c r="A257" s="19"/>
      <c r="C257" s="465"/>
      <c r="D257" s="465"/>
      <c r="E257" s="465"/>
      <c r="F257" s="465"/>
    </row>
    <row r="258" spans="1:6" ht="15.75">
      <c r="A258" s="19"/>
      <c r="C258" s="465"/>
      <c r="D258" s="465"/>
      <c r="E258" s="465"/>
      <c r="F258" s="465"/>
    </row>
    <row r="259" spans="1:6" ht="15.75">
      <c r="A259" s="19"/>
      <c r="C259" s="465"/>
      <c r="D259" s="465"/>
      <c r="E259" s="465"/>
      <c r="F259" s="465"/>
    </row>
    <row r="260" spans="1:6" ht="15.75">
      <c r="A260" s="19"/>
      <c r="C260" s="465"/>
      <c r="D260" s="465"/>
      <c r="E260" s="465"/>
      <c r="F260" s="465"/>
    </row>
    <row r="261" spans="1:6" ht="15.75">
      <c r="A261" s="19"/>
      <c r="C261" s="465"/>
      <c r="D261" s="465"/>
      <c r="E261" s="465"/>
      <c r="F261" s="465"/>
    </row>
    <row r="262" spans="1:6" ht="15.75">
      <c r="A262" s="19"/>
      <c r="C262" s="465"/>
      <c r="D262" s="465"/>
      <c r="E262" s="465"/>
      <c r="F262" s="465"/>
    </row>
    <row r="263" spans="1:6" ht="15.75">
      <c r="A263" s="19"/>
      <c r="C263" s="465"/>
      <c r="D263" s="465"/>
      <c r="E263" s="465"/>
      <c r="F263" s="465"/>
    </row>
    <row r="264" spans="1:6" ht="15.75">
      <c r="A264" s="19"/>
      <c r="C264" s="465"/>
      <c r="D264" s="465"/>
      <c r="E264" s="465"/>
      <c r="F264" s="465"/>
    </row>
    <row r="265" spans="1:6" ht="15.75">
      <c r="A265" s="19"/>
      <c r="C265" s="465"/>
      <c r="D265" s="465"/>
      <c r="E265" s="465"/>
      <c r="F265" s="465"/>
    </row>
    <row r="266" spans="1:6" ht="15.75">
      <c r="A266" s="19"/>
      <c r="C266" s="465"/>
      <c r="D266" s="465"/>
      <c r="E266" s="465"/>
      <c r="F266" s="465"/>
    </row>
    <row r="267" spans="1:6" ht="15.75">
      <c r="A267" s="19"/>
      <c r="C267" s="465"/>
      <c r="D267" s="465"/>
      <c r="E267" s="465"/>
      <c r="F267" s="465"/>
    </row>
    <row r="268" spans="1:6" ht="15.75">
      <c r="A268" s="19"/>
      <c r="C268" s="465"/>
      <c r="D268" s="465"/>
      <c r="E268" s="465"/>
      <c r="F268" s="465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S16" sqref="S16"/>
    </sheetView>
  </sheetViews>
  <sheetFormatPr baseColWidth="10" defaultRowHeight="15"/>
  <cols>
    <col min="1" max="1" width="56.28515625" style="20" customWidth="1"/>
    <col min="2" max="7" width="14.85546875" style="457" customWidth="1"/>
    <col min="8" max="8" width="16.5703125" style="457" customWidth="1"/>
    <col min="9" max="9" width="11.85546875" style="457" customWidth="1"/>
    <col min="10" max="10" width="2.5703125" style="132" customWidth="1"/>
    <col min="11" max="256" width="11.42578125" style="375"/>
    <col min="257" max="257" width="56.28515625" style="375" customWidth="1"/>
    <col min="258" max="263" width="14.85546875" style="375" customWidth="1"/>
    <col min="264" max="264" width="16.5703125" style="375" customWidth="1"/>
    <col min="265" max="265" width="11.85546875" style="375" customWidth="1"/>
    <col min="266" max="266" width="2.5703125" style="375" customWidth="1"/>
    <col min="267" max="512" width="11.42578125" style="375"/>
    <col min="513" max="513" width="56.28515625" style="375" customWidth="1"/>
    <col min="514" max="519" width="14.85546875" style="375" customWidth="1"/>
    <col min="520" max="520" width="16.5703125" style="375" customWidth="1"/>
    <col min="521" max="521" width="11.85546875" style="375" customWidth="1"/>
    <col min="522" max="522" width="2.5703125" style="375" customWidth="1"/>
    <col min="523" max="768" width="11.42578125" style="375"/>
    <col min="769" max="769" width="56.28515625" style="375" customWidth="1"/>
    <col min="770" max="775" width="14.85546875" style="375" customWidth="1"/>
    <col min="776" max="776" width="16.5703125" style="375" customWidth="1"/>
    <col min="777" max="777" width="11.85546875" style="375" customWidth="1"/>
    <col min="778" max="778" width="2.5703125" style="375" customWidth="1"/>
    <col min="779" max="1024" width="11.42578125" style="375"/>
    <col min="1025" max="1025" width="56.28515625" style="375" customWidth="1"/>
    <col min="1026" max="1031" width="14.85546875" style="375" customWidth="1"/>
    <col min="1032" max="1032" width="16.5703125" style="375" customWidth="1"/>
    <col min="1033" max="1033" width="11.85546875" style="375" customWidth="1"/>
    <col min="1034" max="1034" width="2.5703125" style="375" customWidth="1"/>
    <col min="1035" max="1280" width="11.42578125" style="375"/>
    <col min="1281" max="1281" width="56.28515625" style="375" customWidth="1"/>
    <col min="1282" max="1287" width="14.85546875" style="375" customWidth="1"/>
    <col min="1288" max="1288" width="16.5703125" style="375" customWidth="1"/>
    <col min="1289" max="1289" width="11.85546875" style="375" customWidth="1"/>
    <col min="1290" max="1290" width="2.5703125" style="375" customWidth="1"/>
    <col min="1291" max="1536" width="11.42578125" style="375"/>
    <col min="1537" max="1537" width="56.28515625" style="375" customWidth="1"/>
    <col min="1538" max="1543" width="14.85546875" style="375" customWidth="1"/>
    <col min="1544" max="1544" width="16.5703125" style="375" customWidth="1"/>
    <col min="1545" max="1545" width="11.85546875" style="375" customWidth="1"/>
    <col min="1546" max="1546" width="2.5703125" style="375" customWidth="1"/>
    <col min="1547" max="1792" width="11.42578125" style="375"/>
    <col min="1793" max="1793" width="56.28515625" style="375" customWidth="1"/>
    <col min="1794" max="1799" width="14.85546875" style="375" customWidth="1"/>
    <col min="1800" max="1800" width="16.5703125" style="375" customWidth="1"/>
    <col min="1801" max="1801" width="11.85546875" style="375" customWidth="1"/>
    <col min="1802" max="1802" width="2.5703125" style="375" customWidth="1"/>
    <col min="1803" max="2048" width="11.42578125" style="375"/>
    <col min="2049" max="2049" width="56.28515625" style="375" customWidth="1"/>
    <col min="2050" max="2055" width="14.85546875" style="375" customWidth="1"/>
    <col min="2056" max="2056" width="16.5703125" style="375" customWidth="1"/>
    <col min="2057" max="2057" width="11.85546875" style="375" customWidth="1"/>
    <col min="2058" max="2058" width="2.5703125" style="375" customWidth="1"/>
    <col min="2059" max="2304" width="11.42578125" style="375"/>
    <col min="2305" max="2305" width="56.28515625" style="375" customWidth="1"/>
    <col min="2306" max="2311" width="14.85546875" style="375" customWidth="1"/>
    <col min="2312" max="2312" width="16.5703125" style="375" customWidth="1"/>
    <col min="2313" max="2313" width="11.85546875" style="375" customWidth="1"/>
    <col min="2314" max="2314" width="2.5703125" style="375" customWidth="1"/>
    <col min="2315" max="2560" width="11.42578125" style="375"/>
    <col min="2561" max="2561" width="56.28515625" style="375" customWidth="1"/>
    <col min="2562" max="2567" width="14.85546875" style="375" customWidth="1"/>
    <col min="2568" max="2568" width="16.5703125" style="375" customWidth="1"/>
    <col min="2569" max="2569" width="11.85546875" style="375" customWidth="1"/>
    <col min="2570" max="2570" width="2.5703125" style="375" customWidth="1"/>
    <col min="2571" max="2816" width="11.42578125" style="375"/>
    <col min="2817" max="2817" width="56.28515625" style="375" customWidth="1"/>
    <col min="2818" max="2823" width="14.85546875" style="375" customWidth="1"/>
    <col min="2824" max="2824" width="16.5703125" style="375" customWidth="1"/>
    <col min="2825" max="2825" width="11.85546875" style="375" customWidth="1"/>
    <col min="2826" max="2826" width="2.5703125" style="375" customWidth="1"/>
    <col min="2827" max="3072" width="11.42578125" style="375"/>
    <col min="3073" max="3073" width="56.28515625" style="375" customWidth="1"/>
    <col min="3074" max="3079" width="14.85546875" style="375" customWidth="1"/>
    <col min="3080" max="3080" width="16.5703125" style="375" customWidth="1"/>
    <col min="3081" max="3081" width="11.85546875" style="375" customWidth="1"/>
    <col min="3082" max="3082" width="2.5703125" style="375" customWidth="1"/>
    <col min="3083" max="3328" width="11.42578125" style="375"/>
    <col min="3329" max="3329" width="56.28515625" style="375" customWidth="1"/>
    <col min="3330" max="3335" width="14.85546875" style="375" customWidth="1"/>
    <col min="3336" max="3336" width="16.5703125" style="375" customWidth="1"/>
    <col min="3337" max="3337" width="11.85546875" style="375" customWidth="1"/>
    <col min="3338" max="3338" width="2.5703125" style="375" customWidth="1"/>
    <col min="3339" max="3584" width="11.42578125" style="375"/>
    <col min="3585" max="3585" width="56.28515625" style="375" customWidth="1"/>
    <col min="3586" max="3591" width="14.85546875" style="375" customWidth="1"/>
    <col min="3592" max="3592" width="16.5703125" style="375" customWidth="1"/>
    <col min="3593" max="3593" width="11.85546875" style="375" customWidth="1"/>
    <col min="3594" max="3594" width="2.5703125" style="375" customWidth="1"/>
    <col min="3595" max="3840" width="11.42578125" style="375"/>
    <col min="3841" max="3841" width="56.28515625" style="375" customWidth="1"/>
    <col min="3842" max="3847" width="14.85546875" style="375" customWidth="1"/>
    <col min="3848" max="3848" width="16.5703125" style="375" customWidth="1"/>
    <col min="3849" max="3849" width="11.85546875" style="375" customWidth="1"/>
    <col min="3850" max="3850" width="2.5703125" style="375" customWidth="1"/>
    <col min="3851" max="4096" width="11.42578125" style="375"/>
    <col min="4097" max="4097" width="56.28515625" style="375" customWidth="1"/>
    <col min="4098" max="4103" width="14.85546875" style="375" customWidth="1"/>
    <col min="4104" max="4104" width="16.5703125" style="375" customWidth="1"/>
    <col min="4105" max="4105" width="11.85546875" style="375" customWidth="1"/>
    <col min="4106" max="4106" width="2.5703125" style="375" customWidth="1"/>
    <col min="4107" max="4352" width="11.42578125" style="375"/>
    <col min="4353" max="4353" width="56.28515625" style="375" customWidth="1"/>
    <col min="4354" max="4359" width="14.85546875" style="375" customWidth="1"/>
    <col min="4360" max="4360" width="16.5703125" style="375" customWidth="1"/>
    <col min="4361" max="4361" width="11.85546875" style="375" customWidth="1"/>
    <col min="4362" max="4362" width="2.5703125" style="375" customWidth="1"/>
    <col min="4363" max="4608" width="11.42578125" style="375"/>
    <col min="4609" max="4609" width="56.28515625" style="375" customWidth="1"/>
    <col min="4610" max="4615" width="14.85546875" style="375" customWidth="1"/>
    <col min="4616" max="4616" width="16.5703125" style="375" customWidth="1"/>
    <col min="4617" max="4617" width="11.85546875" style="375" customWidth="1"/>
    <col min="4618" max="4618" width="2.5703125" style="375" customWidth="1"/>
    <col min="4619" max="4864" width="11.42578125" style="375"/>
    <col min="4865" max="4865" width="56.28515625" style="375" customWidth="1"/>
    <col min="4866" max="4871" width="14.85546875" style="375" customWidth="1"/>
    <col min="4872" max="4872" width="16.5703125" style="375" customWidth="1"/>
    <col min="4873" max="4873" width="11.85546875" style="375" customWidth="1"/>
    <col min="4874" max="4874" width="2.5703125" style="375" customWidth="1"/>
    <col min="4875" max="5120" width="11.42578125" style="375"/>
    <col min="5121" max="5121" width="56.28515625" style="375" customWidth="1"/>
    <col min="5122" max="5127" width="14.85546875" style="375" customWidth="1"/>
    <col min="5128" max="5128" width="16.5703125" style="375" customWidth="1"/>
    <col min="5129" max="5129" width="11.85546875" style="375" customWidth="1"/>
    <col min="5130" max="5130" width="2.5703125" style="375" customWidth="1"/>
    <col min="5131" max="5376" width="11.42578125" style="375"/>
    <col min="5377" max="5377" width="56.28515625" style="375" customWidth="1"/>
    <col min="5378" max="5383" width="14.85546875" style="375" customWidth="1"/>
    <col min="5384" max="5384" width="16.5703125" style="375" customWidth="1"/>
    <col min="5385" max="5385" width="11.85546875" style="375" customWidth="1"/>
    <col min="5386" max="5386" width="2.5703125" style="375" customWidth="1"/>
    <col min="5387" max="5632" width="11.42578125" style="375"/>
    <col min="5633" max="5633" width="56.28515625" style="375" customWidth="1"/>
    <col min="5634" max="5639" width="14.85546875" style="375" customWidth="1"/>
    <col min="5640" max="5640" width="16.5703125" style="375" customWidth="1"/>
    <col min="5641" max="5641" width="11.85546875" style="375" customWidth="1"/>
    <col min="5642" max="5642" width="2.5703125" style="375" customWidth="1"/>
    <col min="5643" max="5888" width="11.42578125" style="375"/>
    <col min="5889" max="5889" width="56.28515625" style="375" customWidth="1"/>
    <col min="5890" max="5895" width="14.85546875" style="375" customWidth="1"/>
    <col min="5896" max="5896" width="16.5703125" style="375" customWidth="1"/>
    <col min="5897" max="5897" width="11.85546875" style="375" customWidth="1"/>
    <col min="5898" max="5898" width="2.5703125" style="375" customWidth="1"/>
    <col min="5899" max="6144" width="11.42578125" style="375"/>
    <col min="6145" max="6145" width="56.28515625" style="375" customWidth="1"/>
    <col min="6146" max="6151" width="14.85546875" style="375" customWidth="1"/>
    <col min="6152" max="6152" width="16.5703125" style="375" customWidth="1"/>
    <col min="6153" max="6153" width="11.85546875" style="375" customWidth="1"/>
    <col min="6154" max="6154" width="2.5703125" style="375" customWidth="1"/>
    <col min="6155" max="6400" width="11.42578125" style="375"/>
    <col min="6401" max="6401" width="56.28515625" style="375" customWidth="1"/>
    <col min="6402" max="6407" width="14.85546875" style="375" customWidth="1"/>
    <col min="6408" max="6408" width="16.5703125" style="375" customWidth="1"/>
    <col min="6409" max="6409" width="11.85546875" style="375" customWidth="1"/>
    <col min="6410" max="6410" width="2.5703125" style="375" customWidth="1"/>
    <col min="6411" max="6656" width="11.42578125" style="375"/>
    <col min="6657" max="6657" width="56.28515625" style="375" customWidth="1"/>
    <col min="6658" max="6663" width="14.85546875" style="375" customWidth="1"/>
    <col min="6664" max="6664" width="16.5703125" style="375" customWidth="1"/>
    <col min="6665" max="6665" width="11.85546875" style="375" customWidth="1"/>
    <col min="6666" max="6666" width="2.5703125" style="375" customWidth="1"/>
    <col min="6667" max="6912" width="11.42578125" style="375"/>
    <col min="6913" max="6913" width="56.28515625" style="375" customWidth="1"/>
    <col min="6914" max="6919" width="14.85546875" style="375" customWidth="1"/>
    <col min="6920" max="6920" width="16.5703125" style="375" customWidth="1"/>
    <col min="6921" max="6921" width="11.85546875" style="375" customWidth="1"/>
    <col min="6922" max="6922" width="2.5703125" style="375" customWidth="1"/>
    <col min="6923" max="7168" width="11.42578125" style="375"/>
    <col min="7169" max="7169" width="56.28515625" style="375" customWidth="1"/>
    <col min="7170" max="7175" width="14.85546875" style="375" customWidth="1"/>
    <col min="7176" max="7176" width="16.5703125" style="375" customWidth="1"/>
    <col min="7177" max="7177" width="11.85546875" style="375" customWidth="1"/>
    <col min="7178" max="7178" width="2.5703125" style="375" customWidth="1"/>
    <col min="7179" max="7424" width="11.42578125" style="375"/>
    <col min="7425" max="7425" width="56.28515625" style="375" customWidth="1"/>
    <col min="7426" max="7431" width="14.85546875" style="375" customWidth="1"/>
    <col min="7432" max="7432" width="16.5703125" style="375" customWidth="1"/>
    <col min="7433" max="7433" width="11.85546875" style="375" customWidth="1"/>
    <col min="7434" max="7434" width="2.5703125" style="375" customWidth="1"/>
    <col min="7435" max="7680" width="11.42578125" style="375"/>
    <col min="7681" max="7681" width="56.28515625" style="375" customWidth="1"/>
    <col min="7682" max="7687" width="14.85546875" style="375" customWidth="1"/>
    <col min="7688" max="7688" width="16.5703125" style="375" customWidth="1"/>
    <col min="7689" max="7689" width="11.85546875" style="375" customWidth="1"/>
    <col min="7690" max="7690" width="2.5703125" style="375" customWidth="1"/>
    <col min="7691" max="7936" width="11.42578125" style="375"/>
    <col min="7937" max="7937" width="56.28515625" style="375" customWidth="1"/>
    <col min="7938" max="7943" width="14.85546875" style="375" customWidth="1"/>
    <col min="7944" max="7944" width="16.5703125" style="375" customWidth="1"/>
    <col min="7945" max="7945" width="11.85546875" style="375" customWidth="1"/>
    <col min="7946" max="7946" width="2.5703125" style="375" customWidth="1"/>
    <col min="7947" max="8192" width="11.42578125" style="375"/>
    <col min="8193" max="8193" width="56.28515625" style="375" customWidth="1"/>
    <col min="8194" max="8199" width="14.85546875" style="375" customWidth="1"/>
    <col min="8200" max="8200" width="16.5703125" style="375" customWidth="1"/>
    <col min="8201" max="8201" width="11.85546875" style="375" customWidth="1"/>
    <col min="8202" max="8202" width="2.5703125" style="375" customWidth="1"/>
    <col min="8203" max="8448" width="11.42578125" style="375"/>
    <col min="8449" max="8449" width="56.28515625" style="375" customWidth="1"/>
    <col min="8450" max="8455" width="14.85546875" style="375" customWidth="1"/>
    <col min="8456" max="8456" width="16.5703125" style="375" customWidth="1"/>
    <col min="8457" max="8457" width="11.85546875" style="375" customWidth="1"/>
    <col min="8458" max="8458" width="2.5703125" style="375" customWidth="1"/>
    <col min="8459" max="8704" width="11.42578125" style="375"/>
    <col min="8705" max="8705" width="56.28515625" style="375" customWidth="1"/>
    <col min="8706" max="8711" width="14.85546875" style="375" customWidth="1"/>
    <col min="8712" max="8712" width="16.5703125" style="375" customWidth="1"/>
    <col min="8713" max="8713" width="11.85546875" style="375" customWidth="1"/>
    <col min="8714" max="8714" width="2.5703125" style="375" customWidth="1"/>
    <col min="8715" max="8960" width="11.42578125" style="375"/>
    <col min="8961" max="8961" width="56.28515625" style="375" customWidth="1"/>
    <col min="8962" max="8967" width="14.85546875" style="375" customWidth="1"/>
    <col min="8968" max="8968" width="16.5703125" style="375" customWidth="1"/>
    <col min="8969" max="8969" width="11.85546875" style="375" customWidth="1"/>
    <col min="8970" max="8970" width="2.5703125" style="375" customWidth="1"/>
    <col min="8971" max="9216" width="11.42578125" style="375"/>
    <col min="9217" max="9217" width="56.28515625" style="375" customWidth="1"/>
    <col min="9218" max="9223" width="14.85546875" style="375" customWidth="1"/>
    <col min="9224" max="9224" width="16.5703125" style="375" customWidth="1"/>
    <col min="9225" max="9225" width="11.85546875" style="375" customWidth="1"/>
    <col min="9226" max="9226" width="2.5703125" style="375" customWidth="1"/>
    <col min="9227" max="9472" width="11.42578125" style="375"/>
    <col min="9473" max="9473" width="56.28515625" style="375" customWidth="1"/>
    <col min="9474" max="9479" width="14.85546875" style="375" customWidth="1"/>
    <col min="9480" max="9480" width="16.5703125" style="375" customWidth="1"/>
    <col min="9481" max="9481" width="11.85546875" style="375" customWidth="1"/>
    <col min="9482" max="9482" width="2.5703125" style="375" customWidth="1"/>
    <col min="9483" max="9728" width="11.42578125" style="375"/>
    <col min="9729" max="9729" width="56.28515625" style="375" customWidth="1"/>
    <col min="9730" max="9735" width="14.85546875" style="375" customWidth="1"/>
    <col min="9736" max="9736" width="16.5703125" style="375" customWidth="1"/>
    <col min="9737" max="9737" width="11.85546875" style="375" customWidth="1"/>
    <col min="9738" max="9738" width="2.5703125" style="375" customWidth="1"/>
    <col min="9739" max="9984" width="11.42578125" style="375"/>
    <col min="9985" max="9985" width="56.28515625" style="375" customWidth="1"/>
    <col min="9986" max="9991" width="14.85546875" style="375" customWidth="1"/>
    <col min="9992" max="9992" width="16.5703125" style="375" customWidth="1"/>
    <col min="9993" max="9993" width="11.85546875" style="375" customWidth="1"/>
    <col min="9994" max="9994" width="2.5703125" style="375" customWidth="1"/>
    <col min="9995" max="10240" width="11.42578125" style="375"/>
    <col min="10241" max="10241" width="56.28515625" style="375" customWidth="1"/>
    <col min="10242" max="10247" width="14.85546875" style="375" customWidth="1"/>
    <col min="10248" max="10248" width="16.5703125" style="375" customWidth="1"/>
    <col min="10249" max="10249" width="11.85546875" style="375" customWidth="1"/>
    <col min="10250" max="10250" width="2.5703125" style="375" customWidth="1"/>
    <col min="10251" max="10496" width="11.42578125" style="375"/>
    <col min="10497" max="10497" width="56.28515625" style="375" customWidth="1"/>
    <col min="10498" max="10503" width="14.85546875" style="375" customWidth="1"/>
    <col min="10504" max="10504" width="16.5703125" style="375" customWidth="1"/>
    <col min="10505" max="10505" width="11.85546875" style="375" customWidth="1"/>
    <col min="10506" max="10506" width="2.5703125" style="375" customWidth="1"/>
    <col min="10507" max="10752" width="11.42578125" style="375"/>
    <col min="10753" max="10753" width="56.28515625" style="375" customWidth="1"/>
    <col min="10754" max="10759" width="14.85546875" style="375" customWidth="1"/>
    <col min="10760" max="10760" width="16.5703125" style="375" customWidth="1"/>
    <col min="10761" max="10761" width="11.85546875" style="375" customWidth="1"/>
    <col min="10762" max="10762" width="2.5703125" style="375" customWidth="1"/>
    <col min="10763" max="11008" width="11.42578125" style="375"/>
    <col min="11009" max="11009" width="56.28515625" style="375" customWidth="1"/>
    <col min="11010" max="11015" width="14.85546875" style="375" customWidth="1"/>
    <col min="11016" max="11016" width="16.5703125" style="375" customWidth="1"/>
    <col min="11017" max="11017" width="11.85546875" style="375" customWidth="1"/>
    <col min="11018" max="11018" width="2.5703125" style="375" customWidth="1"/>
    <col min="11019" max="11264" width="11.42578125" style="375"/>
    <col min="11265" max="11265" width="56.28515625" style="375" customWidth="1"/>
    <col min="11266" max="11271" width="14.85546875" style="375" customWidth="1"/>
    <col min="11272" max="11272" width="16.5703125" style="375" customWidth="1"/>
    <col min="11273" max="11273" width="11.85546875" style="375" customWidth="1"/>
    <col min="11274" max="11274" width="2.5703125" style="375" customWidth="1"/>
    <col min="11275" max="11520" width="11.42578125" style="375"/>
    <col min="11521" max="11521" width="56.28515625" style="375" customWidth="1"/>
    <col min="11522" max="11527" width="14.85546875" style="375" customWidth="1"/>
    <col min="11528" max="11528" width="16.5703125" style="375" customWidth="1"/>
    <col min="11529" max="11529" width="11.85546875" style="375" customWidth="1"/>
    <col min="11530" max="11530" width="2.5703125" style="375" customWidth="1"/>
    <col min="11531" max="11776" width="11.42578125" style="375"/>
    <col min="11777" max="11777" width="56.28515625" style="375" customWidth="1"/>
    <col min="11778" max="11783" width="14.85546875" style="375" customWidth="1"/>
    <col min="11784" max="11784" width="16.5703125" style="375" customWidth="1"/>
    <col min="11785" max="11785" width="11.85546875" style="375" customWidth="1"/>
    <col min="11786" max="11786" width="2.5703125" style="375" customWidth="1"/>
    <col min="11787" max="12032" width="11.42578125" style="375"/>
    <col min="12033" max="12033" width="56.28515625" style="375" customWidth="1"/>
    <col min="12034" max="12039" width="14.85546875" style="375" customWidth="1"/>
    <col min="12040" max="12040" width="16.5703125" style="375" customWidth="1"/>
    <col min="12041" max="12041" width="11.85546875" style="375" customWidth="1"/>
    <col min="12042" max="12042" width="2.5703125" style="375" customWidth="1"/>
    <col min="12043" max="12288" width="11.42578125" style="375"/>
    <col min="12289" max="12289" width="56.28515625" style="375" customWidth="1"/>
    <col min="12290" max="12295" width="14.85546875" style="375" customWidth="1"/>
    <col min="12296" max="12296" width="16.5703125" style="375" customWidth="1"/>
    <col min="12297" max="12297" width="11.85546875" style="375" customWidth="1"/>
    <col min="12298" max="12298" width="2.5703125" style="375" customWidth="1"/>
    <col min="12299" max="12544" width="11.42578125" style="375"/>
    <col min="12545" max="12545" width="56.28515625" style="375" customWidth="1"/>
    <col min="12546" max="12551" width="14.85546875" style="375" customWidth="1"/>
    <col min="12552" max="12552" width="16.5703125" style="375" customWidth="1"/>
    <col min="12553" max="12553" width="11.85546875" style="375" customWidth="1"/>
    <col min="12554" max="12554" width="2.5703125" style="375" customWidth="1"/>
    <col min="12555" max="12800" width="11.42578125" style="375"/>
    <col min="12801" max="12801" width="56.28515625" style="375" customWidth="1"/>
    <col min="12802" max="12807" width="14.85546875" style="375" customWidth="1"/>
    <col min="12808" max="12808" width="16.5703125" style="375" customWidth="1"/>
    <col min="12809" max="12809" width="11.85546875" style="375" customWidth="1"/>
    <col min="12810" max="12810" width="2.5703125" style="375" customWidth="1"/>
    <col min="12811" max="13056" width="11.42578125" style="375"/>
    <col min="13057" max="13057" width="56.28515625" style="375" customWidth="1"/>
    <col min="13058" max="13063" width="14.85546875" style="375" customWidth="1"/>
    <col min="13064" max="13064" width="16.5703125" style="375" customWidth="1"/>
    <col min="13065" max="13065" width="11.85546875" style="375" customWidth="1"/>
    <col min="13066" max="13066" width="2.5703125" style="375" customWidth="1"/>
    <col min="13067" max="13312" width="11.42578125" style="375"/>
    <col min="13313" max="13313" width="56.28515625" style="375" customWidth="1"/>
    <col min="13314" max="13319" width="14.85546875" style="375" customWidth="1"/>
    <col min="13320" max="13320" width="16.5703125" style="375" customWidth="1"/>
    <col min="13321" max="13321" width="11.85546875" style="375" customWidth="1"/>
    <col min="13322" max="13322" width="2.5703125" style="375" customWidth="1"/>
    <col min="13323" max="13568" width="11.42578125" style="375"/>
    <col min="13569" max="13569" width="56.28515625" style="375" customWidth="1"/>
    <col min="13570" max="13575" width="14.85546875" style="375" customWidth="1"/>
    <col min="13576" max="13576" width="16.5703125" style="375" customWidth="1"/>
    <col min="13577" max="13577" width="11.85546875" style="375" customWidth="1"/>
    <col min="13578" max="13578" width="2.5703125" style="375" customWidth="1"/>
    <col min="13579" max="13824" width="11.42578125" style="375"/>
    <col min="13825" max="13825" width="56.28515625" style="375" customWidth="1"/>
    <col min="13826" max="13831" width="14.85546875" style="375" customWidth="1"/>
    <col min="13832" max="13832" width="16.5703125" style="375" customWidth="1"/>
    <col min="13833" max="13833" width="11.85546875" style="375" customWidth="1"/>
    <col min="13834" max="13834" width="2.5703125" style="375" customWidth="1"/>
    <col min="13835" max="14080" width="11.42578125" style="375"/>
    <col min="14081" max="14081" width="56.28515625" style="375" customWidth="1"/>
    <col min="14082" max="14087" width="14.85546875" style="375" customWidth="1"/>
    <col min="14088" max="14088" width="16.5703125" style="375" customWidth="1"/>
    <col min="14089" max="14089" width="11.85546875" style="375" customWidth="1"/>
    <col min="14090" max="14090" width="2.5703125" style="375" customWidth="1"/>
    <col min="14091" max="14336" width="11.42578125" style="375"/>
    <col min="14337" max="14337" width="56.28515625" style="375" customWidth="1"/>
    <col min="14338" max="14343" width="14.85546875" style="375" customWidth="1"/>
    <col min="14344" max="14344" width="16.5703125" style="375" customWidth="1"/>
    <col min="14345" max="14345" width="11.85546875" style="375" customWidth="1"/>
    <col min="14346" max="14346" width="2.5703125" style="375" customWidth="1"/>
    <col min="14347" max="14592" width="11.42578125" style="375"/>
    <col min="14593" max="14593" width="56.28515625" style="375" customWidth="1"/>
    <col min="14594" max="14599" width="14.85546875" style="375" customWidth="1"/>
    <col min="14600" max="14600" width="16.5703125" style="375" customWidth="1"/>
    <col min="14601" max="14601" width="11.85546875" style="375" customWidth="1"/>
    <col min="14602" max="14602" width="2.5703125" style="375" customWidth="1"/>
    <col min="14603" max="14848" width="11.42578125" style="375"/>
    <col min="14849" max="14849" width="56.28515625" style="375" customWidth="1"/>
    <col min="14850" max="14855" width="14.85546875" style="375" customWidth="1"/>
    <col min="14856" max="14856" width="16.5703125" style="375" customWidth="1"/>
    <col min="14857" max="14857" width="11.85546875" style="375" customWidth="1"/>
    <col min="14858" max="14858" width="2.5703125" style="375" customWidth="1"/>
    <col min="14859" max="15104" width="11.42578125" style="375"/>
    <col min="15105" max="15105" width="56.28515625" style="375" customWidth="1"/>
    <col min="15106" max="15111" width="14.85546875" style="375" customWidth="1"/>
    <col min="15112" max="15112" width="16.5703125" style="375" customWidth="1"/>
    <col min="15113" max="15113" width="11.85546875" style="375" customWidth="1"/>
    <col min="15114" max="15114" width="2.5703125" style="375" customWidth="1"/>
    <col min="15115" max="15360" width="11.42578125" style="375"/>
    <col min="15361" max="15361" width="56.28515625" style="375" customWidth="1"/>
    <col min="15362" max="15367" width="14.85546875" style="375" customWidth="1"/>
    <col min="15368" max="15368" width="16.5703125" style="375" customWidth="1"/>
    <col min="15369" max="15369" width="11.85546875" style="375" customWidth="1"/>
    <col min="15370" max="15370" width="2.5703125" style="375" customWidth="1"/>
    <col min="15371" max="15616" width="11.42578125" style="375"/>
    <col min="15617" max="15617" width="56.28515625" style="375" customWidth="1"/>
    <col min="15618" max="15623" width="14.85546875" style="375" customWidth="1"/>
    <col min="15624" max="15624" width="16.5703125" style="375" customWidth="1"/>
    <col min="15625" max="15625" width="11.85546875" style="375" customWidth="1"/>
    <col min="15626" max="15626" width="2.5703125" style="375" customWidth="1"/>
    <col min="15627" max="15872" width="11.42578125" style="375"/>
    <col min="15873" max="15873" width="56.28515625" style="375" customWidth="1"/>
    <col min="15874" max="15879" width="14.85546875" style="375" customWidth="1"/>
    <col min="15880" max="15880" width="16.5703125" style="375" customWidth="1"/>
    <col min="15881" max="15881" width="11.85546875" style="375" customWidth="1"/>
    <col min="15882" max="15882" width="2.5703125" style="375" customWidth="1"/>
    <col min="15883" max="16128" width="11.42578125" style="375"/>
    <col min="16129" max="16129" width="56.28515625" style="375" customWidth="1"/>
    <col min="16130" max="16135" width="14.85546875" style="375" customWidth="1"/>
    <col min="16136" max="16136" width="16.5703125" style="375" customWidth="1"/>
    <col min="16137" max="16137" width="11.85546875" style="375" customWidth="1"/>
    <col min="16138" max="16138" width="2.5703125" style="375" customWidth="1"/>
    <col min="16139" max="16384" width="11.42578125" style="375"/>
  </cols>
  <sheetData>
    <row r="1" spans="1:26" s="1" customFormat="1" ht="3.75" hidden="1" customHeight="1">
      <c r="A1" s="133"/>
      <c r="B1" s="466"/>
      <c r="C1" s="466"/>
      <c r="D1" s="466"/>
      <c r="E1" s="466"/>
      <c r="F1" s="466"/>
      <c r="G1" s="466"/>
      <c r="H1" s="466"/>
      <c r="I1" s="466"/>
      <c r="J1" s="152"/>
    </row>
    <row r="2" spans="1:26" s="1" customFormat="1" ht="39" customHeight="1">
      <c r="A2" s="814" t="s">
        <v>702</v>
      </c>
      <c r="B2" s="814"/>
      <c r="C2" s="814"/>
      <c r="D2" s="814"/>
      <c r="E2" s="814"/>
      <c r="F2" s="814"/>
      <c r="G2" s="814"/>
      <c r="H2" s="814"/>
      <c r="I2" s="814"/>
      <c r="J2" s="152"/>
    </row>
    <row r="3" spans="1:26" s="1" customFormat="1" ht="24.75" customHeight="1">
      <c r="A3" s="814" t="s">
        <v>243</v>
      </c>
      <c r="B3" s="814"/>
      <c r="C3" s="814"/>
      <c r="D3" s="814"/>
      <c r="E3" s="814"/>
      <c r="F3" s="814"/>
      <c r="G3" s="814"/>
      <c r="H3" s="814"/>
      <c r="I3" s="814"/>
      <c r="J3" s="152"/>
    </row>
    <row r="4" spans="1:26" s="1" customFormat="1" ht="21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152"/>
    </row>
    <row r="5" spans="1:26" s="33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294"/>
    </row>
    <row r="6" spans="1:26" ht="7.5" customHeight="1">
      <c r="A6" s="107"/>
    </row>
    <row r="7" spans="1:26" ht="16.5" customHeight="1">
      <c r="A7" s="108"/>
      <c r="B7" s="467"/>
      <c r="C7" s="109"/>
      <c r="D7" s="109"/>
      <c r="E7" s="109"/>
      <c r="F7" s="109"/>
      <c r="G7" s="458"/>
      <c r="H7" s="458"/>
      <c r="I7" s="459"/>
      <c r="J7" s="153"/>
      <c r="K7" s="17"/>
      <c r="L7" s="17"/>
      <c r="M7" s="17"/>
      <c r="N7" s="17"/>
      <c r="O7" s="17"/>
    </row>
    <row r="8" spans="1:26" ht="39.75" customHeight="1">
      <c r="A8" s="765" t="s">
        <v>925</v>
      </c>
      <c r="B8" s="679" t="s">
        <v>703</v>
      </c>
      <c r="C8" s="679" t="s">
        <v>705</v>
      </c>
      <c r="D8" s="679" t="s">
        <v>706</v>
      </c>
      <c r="E8" s="679" t="s">
        <v>708</v>
      </c>
      <c r="F8" s="679" t="s">
        <v>709</v>
      </c>
      <c r="G8" s="679" t="s">
        <v>710</v>
      </c>
      <c r="H8" s="766" t="s">
        <v>43</v>
      </c>
      <c r="I8" s="767" t="s">
        <v>11</v>
      </c>
      <c r="J8" s="153"/>
      <c r="Y8" s="375">
        <v>1</v>
      </c>
      <c r="Z8" s="375">
        <v>1</v>
      </c>
    </row>
    <row r="9" spans="1:26" ht="30" customHeight="1">
      <c r="A9" s="113" t="s">
        <v>136</v>
      </c>
      <c r="B9" s="114">
        <v>147.39407999999997</v>
      </c>
      <c r="C9" s="114">
        <v>394.85138000000001</v>
      </c>
      <c r="D9" s="114">
        <v>73.512219999999999</v>
      </c>
      <c r="E9" s="114">
        <v>131.24401</v>
      </c>
      <c r="F9" s="114">
        <v>887.27177000000006</v>
      </c>
      <c r="G9" s="114">
        <v>1511.6740600000001</v>
      </c>
      <c r="H9" s="114">
        <v>3145.9475199999997</v>
      </c>
      <c r="I9" s="115">
        <v>1.1430111750547938E-3</v>
      </c>
      <c r="J9" s="290"/>
      <c r="K9" s="17"/>
      <c r="L9" s="17"/>
      <c r="M9" s="17"/>
      <c r="N9" s="17"/>
      <c r="O9" s="17"/>
    </row>
    <row r="10" spans="1:26" ht="30" customHeight="1">
      <c r="A10" s="113" t="s">
        <v>137</v>
      </c>
      <c r="B10" s="114">
        <v>240.89014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240.89014</v>
      </c>
      <c r="I10" s="115">
        <v>8.7522159931171964E-5</v>
      </c>
      <c r="J10" s="290"/>
      <c r="K10" s="17"/>
      <c r="L10" s="17"/>
      <c r="M10" s="17"/>
      <c r="N10" s="17"/>
      <c r="O10" s="17"/>
    </row>
    <row r="11" spans="1:26" ht="30" customHeight="1">
      <c r="A11" s="113" t="s">
        <v>138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5">
        <v>0</v>
      </c>
      <c r="J11" s="290"/>
      <c r="K11" s="17"/>
      <c r="L11" s="17"/>
      <c r="M11" s="17"/>
      <c r="N11" s="17"/>
      <c r="O11" s="17"/>
    </row>
    <row r="12" spans="1:26" ht="30" customHeight="1">
      <c r="A12" s="113" t="s">
        <v>139</v>
      </c>
      <c r="B12" s="114">
        <v>402.1311</v>
      </c>
      <c r="C12" s="114">
        <v>0</v>
      </c>
      <c r="D12" s="114">
        <v>934.77528000000007</v>
      </c>
      <c r="E12" s="114">
        <v>44.540199999999999</v>
      </c>
      <c r="F12" s="114">
        <v>0</v>
      </c>
      <c r="G12" s="114">
        <v>0</v>
      </c>
      <c r="H12" s="114">
        <v>1381.44658</v>
      </c>
      <c r="I12" s="115">
        <v>5.0191837868968211E-4</v>
      </c>
      <c r="J12" s="290"/>
      <c r="K12" s="17"/>
      <c r="L12" s="17"/>
      <c r="M12" s="17"/>
      <c r="N12" s="17"/>
      <c r="O12" s="17"/>
    </row>
    <row r="13" spans="1:26" ht="30" customHeight="1">
      <c r="A13" s="113" t="s">
        <v>140</v>
      </c>
      <c r="B13" s="114">
        <v>12455.205089999999</v>
      </c>
      <c r="C13" s="114">
        <v>1460.0708100000002</v>
      </c>
      <c r="D13" s="114">
        <v>2331.0017699999999</v>
      </c>
      <c r="E13" s="114">
        <v>462.34896999999995</v>
      </c>
      <c r="F13" s="114">
        <v>0</v>
      </c>
      <c r="G13" s="114">
        <v>23.310209999999998</v>
      </c>
      <c r="H13" s="114">
        <v>16731.936849999998</v>
      </c>
      <c r="I13" s="115">
        <v>6.0791830373130651E-3</v>
      </c>
      <c r="J13" s="290"/>
      <c r="K13" s="17"/>
      <c r="L13" s="17"/>
      <c r="M13" s="17"/>
      <c r="N13" s="17"/>
      <c r="O13" s="17"/>
    </row>
    <row r="14" spans="1:26" ht="30" customHeight="1">
      <c r="A14" s="113" t="s">
        <v>141</v>
      </c>
      <c r="B14" s="114">
        <v>184.73248000000001</v>
      </c>
      <c r="C14" s="114">
        <v>0</v>
      </c>
      <c r="D14" s="114">
        <v>0</v>
      </c>
      <c r="E14" s="114">
        <v>0</v>
      </c>
      <c r="F14" s="114">
        <v>0</v>
      </c>
      <c r="G14" s="114">
        <v>59.504480000000001</v>
      </c>
      <c r="H14" s="114">
        <v>244.23696000000001</v>
      </c>
      <c r="I14" s="115">
        <v>8.8738153725275974E-5</v>
      </c>
      <c r="J14" s="290"/>
      <c r="K14" s="17"/>
      <c r="L14" s="17"/>
      <c r="M14" s="17"/>
      <c r="N14" s="17"/>
      <c r="O14" s="17"/>
    </row>
    <row r="15" spans="1:26" ht="30" customHeight="1">
      <c r="A15" s="113" t="s">
        <v>98</v>
      </c>
      <c r="B15" s="114">
        <v>532888.75653999997</v>
      </c>
      <c r="C15" s="114">
        <v>190713.92493000001</v>
      </c>
      <c r="D15" s="114">
        <v>138837.72010000001</v>
      </c>
      <c r="E15" s="114">
        <v>33388.184870000005</v>
      </c>
      <c r="F15" s="114">
        <v>38078.738440000001</v>
      </c>
      <c r="G15" s="114">
        <v>32322.244210000001</v>
      </c>
      <c r="H15" s="114">
        <v>966229.56909</v>
      </c>
      <c r="I15" s="115">
        <v>0.35105836576010274</v>
      </c>
      <c r="J15" s="290"/>
      <c r="K15" s="17"/>
      <c r="L15" s="17"/>
      <c r="M15" s="17"/>
      <c r="N15" s="17"/>
      <c r="O15" s="17"/>
    </row>
    <row r="16" spans="1:26" ht="30" customHeight="1">
      <c r="A16" s="113" t="s">
        <v>142</v>
      </c>
      <c r="B16" s="114">
        <v>131117.33829000001</v>
      </c>
      <c r="C16" s="114">
        <v>11174.779789999999</v>
      </c>
      <c r="D16" s="114">
        <v>16175.68296</v>
      </c>
      <c r="E16" s="114">
        <v>5911.3094600000004</v>
      </c>
      <c r="F16" s="114">
        <v>3707.56441</v>
      </c>
      <c r="G16" s="114">
        <v>5528.2777800000003</v>
      </c>
      <c r="H16" s="114">
        <v>173614.95269000001</v>
      </c>
      <c r="I16" s="115">
        <v>6.3079193095147174E-2</v>
      </c>
      <c r="J16" s="290"/>
      <c r="K16" s="17"/>
      <c r="L16" s="17"/>
      <c r="M16" s="17"/>
      <c r="N16" s="17"/>
      <c r="O16" s="17"/>
    </row>
    <row r="17" spans="1:15" ht="30" customHeight="1">
      <c r="A17" s="113" t="s">
        <v>143</v>
      </c>
      <c r="B17" s="114">
        <v>13293.24598</v>
      </c>
      <c r="C17" s="114">
        <v>1724.5563999999999</v>
      </c>
      <c r="D17" s="114">
        <v>1562.3004099999998</v>
      </c>
      <c r="E17" s="114">
        <v>338.90959000000004</v>
      </c>
      <c r="F17" s="114">
        <v>117.43889999999999</v>
      </c>
      <c r="G17" s="114">
        <v>526.96223999999995</v>
      </c>
      <c r="H17" s="114">
        <v>17563.413519999998</v>
      </c>
      <c r="I17" s="115">
        <v>6.3812818865676604E-3</v>
      </c>
      <c r="J17" s="290"/>
      <c r="K17" s="17"/>
      <c r="L17" s="17"/>
      <c r="M17" s="17"/>
      <c r="N17" s="17"/>
      <c r="O17" s="17"/>
    </row>
    <row r="18" spans="1:15" ht="30" customHeight="1">
      <c r="A18" s="113" t="s">
        <v>144</v>
      </c>
      <c r="B18" s="114">
        <v>21571.174340000001</v>
      </c>
      <c r="C18" s="114">
        <v>17971.20838</v>
      </c>
      <c r="D18" s="114">
        <v>8400.4472899999982</v>
      </c>
      <c r="E18" s="114">
        <v>1772.1995200000001</v>
      </c>
      <c r="F18" s="114">
        <v>280.63334000000003</v>
      </c>
      <c r="G18" s="114">
        <v>307.40949999999998</v>
      </c>
      <c r="H18" s="114">
        <v>50303.072370000002</v>
      </c>
      <c r="I18" s="115">
        <v>1.8276520346563199E-2</v>
      </c>
      <c r="J18" s="290"/>
      <c r="K18" s="17"/>
      <c r="L18" s="17"/>
      <c r="M18" s="17"/>
      <c r="N18" s="17"/>
      <c r="O18" s="17"/>
    </row>
    <row r="19" spans="1:15" ht="30" customHeight="1">
      <c r="A19" s="113" t="s">
        <v>145</v>
      </c>
      <c r="B19" s="114">
        <v>5241.6060199999993</v>
      </c>
      <c r="C19" s="114">
        <v>14.27915</v>
      </c>
      <c r="D19" s="114">
        <v>591.17138999999997</v>
      </c>
      <c r="E19" s="114">
        <v>0</v>
      </c>
      <c r="F19" s="114">
        <v>0</v>
      </c>
      <c r="G19" s="114">
        <v>172.39982000000001</v>
      </c>
      <c r="H19" s="114">
        <v>6019.4563799999987</v>
      </c>
      <c r="I19" s="115">
        <v>2.1870377259487388E-3</v>
      </c>
      <c r="J19" s="290"/>
      <c r="K19" s="17"/>
      <c r="L19" s="17"/>
      <c r="M19" s="17"/>
      <c r="N19" s="17"/>
      <c r="O19" s="17"/>
    </row>
    <row r="20" spans="1:15" ht="30" customHeight="1">
      <c r="A20" s="113" t="s">
        <v>146</v>
      </c>
      <c r="B20" s="114">
        <v>1018013.70247</v>
      </c>
      <c r="C20" s="114">
        <v>398947.61726999999</v>
      </c>
      <c r="D20" s="114">
        <v>35713.556640000003</v>
      </c>
      <c r="E20" s="114">
        <v>24568.379399999998</v>
      </c>
      <c r="F20" s="114">
        <v>196.58507999999998</v>
      </c>
      <c r="G20" s="114">
        <v>6745.0552200000002</v>
      </c>
      <c r="H20" s="114">
        <v>1484184.8960800001</v>
      </c>
      <c r="I20" s="115">
        <v>0.53924609717169669</v>
      </c>
      <c r="J20" s="290"/>
      <c r="K20" s="17"/>
      <c r="L20" s="17"/>
      <c r="M20" s="17"/>
      <c r="N20" s="17"/>
      <c r="O20" s="17"/>
    </row>
    <row r="21" spans="1:15" ht="30" customHeight="1">
      <c r="A21" s="113" t="s">
        <v>147</v>
      </c>
      <c r="B21" s="114">
        <v>303.91687999999999</v>
      </c>
      <c r="C21" s="114">
        <v>0</v>
      </c>
      <c r="D21" s="114">
        <v>1387.80007</v>
      </c>
      <c r="E21" s="114">
        <v>0</v>
      </c>
      <c r="F21" s="114">
        <v>265.11488000000003</v>
      </c>
      <c r="G21" s="114">
        <v>0</v>
      </c>
      <c r="H21" s="114">
        <v>1956.8318300000001</v>
      </c>
      <c r="I21" s="115">
        <v>7.1097201564027449E-4</v>
      </c>
      <c r="J21" s="290"/>
      <c r="K21" s="17"/>
      <c r="L21" s="17"/>
      <c r="M21" s="17"/>
      <c r="N21" s="17"/>
      <c r="O21" s="17"/>
    </row>
    <row r="22" spans="1:15" ht="30" customHeight="1">
      <c r="A22" s="113" t="s">
        <v>148</v>
      </c>
      <c r="B22" s="114">
        <v>5664.7728899999993</v>
      </c>
      <c r="C22" s="114">
        <v>115.18716999999999</v>
      </c>
      <c r="D22" s="114">
        <v>1429.62682</v>
      </c>
      <c r="E22" s="114">
        <v>99.644800000000004</v>
      </c>
      <c r="F22" s="114">
        <v>0</v>
      </c>
      <c r="G22" s="114">
        <v>7.74925</v>
      </c>
      <c r="H22" s="114">
        <v>7316.9809299999988</v>
      </c>
      <c r="I22" s="115">
        <v>2.6584648718656367E-3</v>
      </c>
      <c r="J22" s="290"/>
      <c r="K22" s="17"/>
      <c r="L22" s="17"/>
      <c r="M22" s="17"/>
      <c r="N22" s="17"/>
      <c r="O22" s="17"/>
    </row>
    <row r="23" spans="1:15" ht="30" customHeight="1">
      <c r="A23" s="113" t="s">
        <v>149</v>
      </c>
      <c r="B23" s="114">
        <v>14371.310820000001</v>
      </c>
      <c r="C23" s="114">
        <v>3025.2705599999999</v>
      </c>
      <c r="D23" s="114">
        <v>2196.26314</v>
      </c>
      <c r="E23" s="114">
        <v>101.93136</v>
      </c>
      <c r="F23" s="114">
        <v>3012.7535699999999</v>
      </c>
      <c r="G23" s="114">
        <v>274.80490000000003</v>
      </c>
      <c r="H23" s="114">
        <v>22982.334349999997</v>
      </c>
      <c r="I23" s="115">
        <v>8.3501281645332881E-3</v>
      </c>
      <c r="J23" s="290"/>
      <c r="K23" s="17"/>
      <c r="L23" s="17"/>
      <c r="M23" s="17"/>
      <c r="N23" s="17"/>
      <c r="O23" s="17"/>
    </row>
    <row r="24" spans="1:15" ht="30" customHeight="1">
      <c r="A24" s="113" t="s">
        <v>150</v>
      </c>
      <c r="B24" s="114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5">
        <v>0</v>
      </c>
      <c r="J24" s="290"/>
      <c r="K24" s="17"/>
      <c r="L24" s="17"/>
      <c r="M24" s="17"/>
      <c r="N24" s="17"/>
      <c r="O24" s="17"/>
    </row>
    <row r="25" spans="1:15" ht="30" customHeight="1">
      <c r="A25" s="113" t="s">
        <v>151</v>
      </c>
      <c r="B25" s="114">
        <v>245.41535000000002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245.41535000000002</v>
      </c>
      <c r="I25" s="115">
        <v>8.9166295939985523E-5</v>
      </c>
      <c r="J25" s="290"/>
      <c r="K25" s="17"/>
      <c r="L25" s="17"/>
      <c r="M25" s="17"/>
      <c r="N25" s="17"/>
      <c r="O25" s="17"/>
    </row>
    <row r="26" spans="1:15" s="140" customFormat="1" ht="45" customHeight="1">
      <c r="A26" s="119" t="s">
        <v>152</v>
      </c>
      <c r="B26" s="139">
        <v>72.320999999999998</v>
      </c>
      <c r="C26" s="139">
        <v>0</v>
      </c>
      <c r="D26" s="139">
        <v>40.845759999999999</v>
      </c>
      <c r="E26" s="139">
        <v>0</v>
      </c>
      <c r="F26" s="139">
        <v>0</v>
      </c>
      <c r="G26" s="139">
        <v>58.57817</v>
      </c>
      <c r="H26" s="139">
        <v>171.74493000000001</v>
      </c>
      <c r="I26" s="463">
        <v>6.2399761280507095E-5</v>
      </c>
      <c r="J26" s="291"/>
      <c r="K26" s="248"/>
      <c r="L26" s="248"/>
      <c r="M26" s="248"/>
      <c r="N26" s="248"/>
      <c r="O26" s="248"/>
    </row>
    <row r="27" spans="1:15" s="140" customFormat="1" ht="24" customHeight="1">
      <c r="A27" s="295" t="s">
        <v>244</v>
      </c>
      <c r="B27" s="680">
        <v>1756213.9134699996</v>
      </c>
      <c r="C27" s="680">
        <v>625541.74583999999</v>
      </c>
      <c r="D27" s="680">
        <v>209674.70385000002</v>
      </c>
      <c r="E27" s="680">
        <v>66818.692180000013</v>
      </c>
      <c r="F27" s="680">
        <v>46546.10039</v>
      </c>
      <c r="G27" s="680">
        <v>47537.969840000005</v>
      </c>
      <c r="H27" s="680">
        <v>2752333.1255700006</v>
      </c>
      <c r="I27" s="768">
        <v>1</v>
      </c>
      <c r="J27" s="291"/>
      <c r="K27" s="248"/>
      <c r="L27" s="248"/>
      <c r="M27" s="248"/>
      <c r="N27" s="248"/>
      <c r="O27" s="248"/>
    </row>
    <row r="28" spans="1:15" ht="30" customHeight="1">
      <c r="A28" s="142" t="s">
        <v>202</v>
      </c>
      <c r="B28" s="115">
        <v>0.63808188665617738</v>
      </c>
      <c r="C28" s="115">
        <v>0.2272769019231464</v>
      </c>
      <c r="D28" s="115">
        <v>7.6180714428082524E-2</v>
      </c>
      <c r="E28" s="115">
        <v>2.4277109321990974E-2</v>
      </c>
      <c r="F28" s="115">
        <v>1.6911506807650849E-2</v>
      </c>
      <c r="G28" s="115">
        <v>1.7271880862951509E-2</v>
      </c>
      <c r="H28" s="115">
        <v>1</v>
      </c>
      <c r="I28" s="115"/>
      <c r="J28" s="290"/>
      <c r="K28" s="17"/>
      <c r="L28" s="17"/>
      <c r="M28" s="17"/>
      <c r="N28" s="17"/>
      <c r="O28" s="17"/>
    </row>
    <row r="29" spans="1:15" ht="9" customHeight="1" thickBot="1">
      <c r="A29" s="143"/>
      <c r="B29" s="469"/>
      <c r="C29" s="145"/>
      <c r="D29" s="145"/>
      <c r="E29" s="145"/>
      <c r="F29" s="145"/>
      <c r="G29" s="470"/>
      <c r="H29" s="470"/>
      <c r="I29" s="663"/>
      <c r="J29" s="274"/>
      <c r="K29" s="17"/>
      <c r="L29" s="17"/>
      <c r="M29" s="17"/>
      <c r="N29" s="17"/>
      <c r="O29" s="17"/>
    </row>
    <row r="30" spans="1:15" ht="15" customHeight="1" thickTop="1">
      <c r="A30" s="34" t="s">
        <v>737</v>
      </c>
      <c r="B30" s="471"/>
      <c r="C30" s="148"/>
      <c r="D30" s="148"/>
      <c r="E30" s="148"/>
      <c r="F30" s="148"/>
      <c r="G30" s="148"/>
      <c r="H30" s="148"/>
      <c r="I30" s="148"/>
      <c r="J30" s="293"/>
      <c r="K30" s="149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64"/>
      <c r="H31" s="464"/>
      <c r="I31" s="148"/>
      <c r="J31" s="274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64"/>
      <c r="H32" s="464"/>
      <c r="I32" s="148"/>
      <c r="J32" s="274"/>
      <c r="K32" s="17"/>
      <c r="L32" s="17"/>
      <c r="M32" s="17"/>
      <c r="N32" s="17"/>
      <c r="O32" s="17"/>
    </row>
    <row r="33" spans="1:15" ht="9" customHeight="1">
      <c r="A33" s="129"/>
      <c r="C33" s="18"/>
      <c r="D33" s="18"/>
      <c r="E33" s="18"/>
      <c r="F33" s="18"/>
      <c r="G33" s="464"/>
      <c r="H33" s="464"/>
      <c r="I33" s="148"/>
      <c r="J33" s="274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64"/>
      <c r="H34" s="464"/>
      <c r="I34" s="148"/>
      <c r="J34" s="274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64"/>
      <c r="H35" s="464"/>
      <c r="I35" s="148"/>
      <c r="J35" s="274"/>
      <c r="K35" s="17"/>
      <c r="L35" s="17"/>
      <c r="M35" s="17"/>
      <c r="N35" s="17"/>
      <c r="O35" s="17"/>
    </row>
    <row r="36" spans="1:15" ht="9" customHeight="1">
      <c r="A36" s="16"/>
      <c r="B36" s="472"/>
      <c r="C36" s="18"/>
      <c r="D36" s="18"/>
      <c r="E36" s="18"/>
      <c r="F36" s="18"/>
      <c r="G36" s="464"/>
      <c r="H36" s="464"/>
      <c r="I36" s="148"/>
      <c r="J36" s="274"/>
      <c r="K36" s="17"/>
      <c r="L36" s="17"/>
      <c r="M36" s="17"/>
      <c r="N36" s="17"/>
      <c r="O36" s="17"/>
    </row>
    <row r="37" spans="1:15" ht="9" customHeight="1">
      <c r="A37" s="16"/>
      <c r="B37" s="472"/>
      <c r="C37" s="18"/>
      <c r="D37" s="18"/>
      <c r="E37" s="18"/>
      <c r="F37" s="18"/>
      <c r="G37" s="464"/>
      <c r="H37" s="464"/>
      <c r="I37" s="148"/>
      <c r="J37" s="274"/>
      <c r="K37" s="17"/>
      <c r="L37" s="17"/>
      <c r="M37" s="17"/>
      <c r="N37" s="17"/>
      <c r="O37" s="17"/>
    </row>
    <row r="38" spans="1:15" ht="9" customHeight="1">
      <c r="A38" s="16"/>
      <c r="B38" s="472"/>
      <c r="C38" s="18"/>
      <c r="D38" s="18"/>
      <c r="E38" s="18"/>
      <c r="F38" s="18"/>
      <c r="G38" s="464"/>
      <c r="H38" s="464"/>
      <c r="I38" s="148"/>
      <c r="J38" s="274"/>
      <c r="K38" s="17"/>
      <c r="L38" s="17"/>
      <c r="M38" s="17"/>
      <c r="N38" s="17"/>
      <c r="O38" s="17"/>
    </row>
    <row r="39" spans="1:15" ht="9" customHeight="1">
      <c r="A39" s="126"/>
      <c r="B39" s="472"/>
      <c r="C39" s="18"/>
      <c r="D39" s="18"/>
      <c r="E39" s="18"/>
      <c r="F39" s="18"/>
      <c r="G39" s="464"/>
      <c r="H39" s="464"/>
      <c r="I39" s="148"/>
      <c r="J39" s="274"/>
      <c r="K39" s="17"/>
      <c r="L39" s="17"/>
      <c r="M39" s="17"/>
      <c r="N39" s="17"/>
      <c r="O39" s="17"/>
    </row>
    <row r="40" spans="1:15" ht="9" customHeight="1">
      <c r="A40" s="16"/>
      <c r="B40" s="472"/>
      <c r="C40" s="18"/>
      <c r="D40" s="18"/>
      <c r="E40" s="18"/>
      <c r="F40" s="18"/>
      <c r="G40" s="464"/>
      <c r="H40" s="464"/>
      <c r="I40" s="148"/>
      <c r="J40" s="274"/>
      <c r="K40" s="17"/>
      <c r="L40" s="17"/>
      <c r="M40" s="17"/>
      <c r="N40" s="17"/>
      <c r="O40" s="17"/>
    </row>
    <row r="41" spans="1:15" ht="9" customHeight="1">
      <c r="A41" s="16"/>
      <c r="B41" s="472"/>
      <c r="C41" s="18"/>
      <c r="D41" s="18"/>
      <c r="E41" s="18"/>
      <c r="F41" s="18"/>
      <c r="G41" s="464"/>
      <c r="H41" s="464"/>
      <c r="I41" s="148"/>
      <c r="J41" s="274"/>
      <c r="K41" s="17"/>
      <c r="L41" s="17"/>
      <c r="M41" s="17"/>
      <c r="N41" s="17"/>
      <c r="O41" s="17"/>
    </row>
    <row r="42" spans="1:15" ht="9" customHeight="1">
      <c r="A42" s="16"/>
      <c r="B42" s="472"/>
      <c r="C42" s="18"/>
      <c r="D42" s="18"/>
      <c r="E42" s="18"/>
      <c r="F42" s="18"/>
      <c r="G42" s="464"/>
      <c r="H42" s="464"/>
      <c r="I42" s="148"/>
      <c r="J42" s="274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64"/>
      <c r="H43" s="464"/>
      <c r="I43" s="148"/>
      <c r="J43" s="274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64"/>
      <c r="H44" s="464"/>
      <c r="I44" s="148"/>
      <c r="J44" s="274"/>
      <c r="K44" s="17"/>
      <c r="L44" s="17"/>
      <c r="M44" s="17"/>
      <c r="N44" s="17"/>
      <c r="O44" s="17"/>
    </row>
    <row r="45" spans="1:15" ht="9" customHeight="1">
      <c r="A45" s="126"/>
      <c r="C45" s="18"/>
      <c r="D45" s="18"/>
      <c r="E45" s="18"/>
      <c r="F45" s="18"/>
      <c r="G45" s="464"/>
      <c r="H45" s="464"/>
      <c r="I45" s="148"/>
      <c r="J45" s="274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64"/>
      <c r="H46" s="464"/>
      <c r="I46" s="148"/>
      <c r="J46" s="274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64"/>
      <c r="H47" s="464"/>
      <c r="I47" s="148"/>
      <c r="J47" s="274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64"/>
      <c r="H48" s="464"/>
      <c r="I48" s="148"/>
      <c r="J48" s="274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64"/>
      <c r="H49" s="464"/>
      <c r="I49" s="148"/>
      <c r="J49" s="274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64"/>
      <c r="H50" s="464"/>
      <c r="I50" s="148"/>
      <c r="J50" s="274"/>
      <c r="K50" s="17"/>
      <c r="L50" s="17"/>
      <c r="M50" s="17"/>
      <c r="N50" s="17"/>
      <c r="O50" s="17"/>
    </row>
    <row r="51" spans="1:15" ht="9" customHeight="1">
      <c r="A51" s="126"/>
      <c r="C51" s="18"/>
      <c r="D51" s="18"/>
      <c r="E51" s="18"/>
      <c r="F51" s="18"/>
      <c r="G51" s="464"/>
      <c r="H51" s="464"/>
      <c r="I51" s="148"/>
      <c r="J51" s="274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64"/>
      <c r="H52" s="464"/>
      <c r="I52" s="148"/>
      <c r="J52" s="274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64"/>
      <c r="H53" s="464"/>
      <c r="I53" s="148"/>
      <c r="J53" s="274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64"/>
      <c r="H54" s="464"/>
      <c r="I54" s="148"/>
      <c r="J54" s="274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64"/>
      <c r="H55" s="464"/>
      <c r="I55" s="148"/>
      <c r="J55" s="274"/>
      <c r="K55" s="17"/>
      <c r="L55" s="17"/>
      <c r="M55" s="17"/>
      <c r="N55" s="17"/>
      <c r="O55" s="17"/>
    </row>
    <row r="56" spans="1:15" ht="9" customHeight="1">
      <c r="A56" s="126"/>
      <c r="C56" s="18"/>
      <c r="D56" s="18"/>
      <c r="E56" s="18"/>
      <c r="F56" s="18"/>
      <c r="G56" s="464"/>
      <c r="H56" s="464"/>
      <c r="I56" s="148"/>
      <c r="J56" s="274"/>
      <c r="K56" s="17"/>
      <c r="L56" s="17"/>
      <c r="M56" s="17"/>
      <c r="N56" s="17"/>
      <c r="O56" s="17"/>
    </row>
    <row r="57" spans="1:15" ht="9" customHeight="1">
      <c r="A57" s="127"/>
      <c r="C57" s="18"/>
      <c r="D57" s="18"/>
      <c r="E57" s="18"/>
      <c r="F57" s="18"/>
      <c r="G57" s="464"/>
      <c r="H57" s="464"/>
      <c r="I57" s="148"/>
      <c r="J57" s="274"/>
      <c r="K57" s="17"/>
      <c r="L57" s="17"/>
      <c r="M57" s="17"/>
      <c r="N57" s="17"/>
      <c r="O57" s="17"/>
    </row>
    <row r="58" spans="1:15" ht="9" customHeight="1">
      <c r="A58" s="127"/>
      <c r="C58" s="18"/>
      <c r="D58" s="18"/>
      <c r="E58" s="18"/>
      <c r="F58" s="18"/>
      <c r="G58" s="464"/>
      <c r="H58" s="464"/>
      <c r="I58" s="148"/>
      <c r="J58" s="274"/>
      <c r="K58" s="17"/>
      <c r="L58" s="17"/>
      <c r="M58" s="17"/>
      <c r="N58" s="17"/>
      <c r="O58" s="17"/>
    </row>
    <row r="59" spans="1:15" ht="9" customHeight="1">
      <c r="A59" s="127"/>
      <c r="C59" s="18"/>
      <c r="D59" s="18"/>
      <c r="E59" s="18"/>
      <c r="F59" s="18"/>
      <c r="G59" s="464"/>
      <c r="H59" s="464"/>
      <c r="I59" s="148"/>
      <c r="J59" s="274"/>
      <c r="K59" s="17"/>
      <c r="L59" s="17"/>
      <c r="M59" s="17"/>
      <c r="N59" s="17"/>
      <c r="O59" s="17"/>
    </row>
    <row r="60" spans="1:15" ht="9" customHeight="1">
      <c r="A60" s="127"/>
      <c r="C60" s="18"/>
      <c r="D60" s="18"/>
      <c r="E60" s="18"/>
      <c r="F60" s="18"/>
      <c r="G60" s="464"/>
      <c r="H60" s="464"/>
      <c r="I60" s="148"/>
      <c r="J60" s="274"/>
      <c r="K60" s="17"/>
      <c r="L60" s="17"/>
      <c r="M60" s="17"/>
      <c r="N60" s="17"/>
      <c r="O60" s="17"/>
    </row>
    <row r="61" spans="1:15" ht="9" customHeight="1">
      <c r="A61" s="128"/>
      <c r="C61" s="18"/>
      <c r="D61" s="18"/>
      <c r="E61" s="18"/>
      <c r="F61" s="18"/>
      <c r="G61" s="464"/>
      <c r="H61" s="464"/>
      <c r="I61" s="148"/>
      <c r="J61" s="274"/>
      <c r="K61" s="17"/>
      <c r="L61" s="17"/>
      <c r="M61" s="17"/>
      <c r="N61" s="17"/>
      <c r="O61" s="17"/>
    </row>
    <row r="62" spans="1:15" ht="9" customHeight="1">
      <c r="A62" s="128"/>
      <c r="C62" s="18"/>
      <c r="D62" s="18"/>
      <c r="E62" s="18"/>
      <c r="F62" s="18"/>
      <c r="G62" s="464"/>
      <c r="H62" s="464"/>
      <c r="I62" s="148"/>
      <c r="J62" s="274"/>
      <c r="K62" s="17"/>
      <c r="L62" s="17"/>
      <c r="M62" s="17"/>
      <c r="N62" s="17"/>
      <c r="O62" s="17"/>
    </row>
    <row r="63" spans="1:15" ht="9" customHeight="1">
      <c r="A63" s="129"/>
      <c r="C63" s="18"/>
      <c r="D63" s="18"/>
      <c r="E63" s="18"/>
      <c r="F63" s="18"/>
      <c r="G63" s="464"/>
      <c r="H63" s="464"/>
      <c r="I63" s="148"/>
      <c r="J63" s="274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64"/>
      <c r="H64" s="464"/>
      <c r="I64" s="148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64"/>
      <c r="H65" s="464"/>
      <c r="I65" s="148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64"/>
      <c r="H66" s="464"/>
      <c r="I66" s="148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64"/>
      <c r="H67" s="464"/>
      <c r="I67" s="148"/>
      <c r="J67" s="274"/>
      <c r="K67" s="17"/>
      <c r="L67" s="17"/>
      <c r="M67" s="17"/>
      <c r="N67" s="17"/>
      <c r="O67" s="17"/>
    </row>
    <row r="68" spans="1:15" ht="9" customHeight="1">
      <c r="A68" s="127"/>
      <c r="C68" s="18"/>
      <c r="D68" s="18"/>
      <c r="E68" s="18"/>
      <c r="F68" s="18"/>
      <c r="G68" s="464"/>
      <c r="H68" s="464"/>
      <c r="I68" s="148"/>
      <c r="J68" s="274"/>
      <c r="K68" s="17"/>
      <c r="L68" s="17"/>
      <c r="M68" s="17"/>
      <c r="N68" s="17"/>
      <c r="O68" s="17"/>
    </row>
    <row r="69" spans="1:15" ht="9" customHeight="1">
      <c r="A69" s="129"/>
      <c r="C69" s="18"/>
      <c r="D69" s="18"/>
      <c r="E69" s="18"/>
      <c r="F69" s="18"/>
      <c r="G69" s="464"/>
      <c r="H69" s="464"/>
      <c r="I69" s="148"/>
      <c r="J69" s="274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64"/>
      <c r="H70" s="464"/>
      <c r="I70" s="148"/>
      <c r="J70" s="274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64"/>
      <c r="H71" s="464"/>
      <c r="I71" s="148"/>
      <c r="J71" s="274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64"/>
      <c r="H72" s="464"/>
      <c r="I72" s="148"/>
      <c r="J72" s="274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64"/>
      <c r="H73" s="464"/>
      <c r="I73" s="148"/>
      <c r="J73" s="274"/>
      <c r="K73" s="17"/>
      <c r="L73" s="17"/>
      <c r="M73" s="17"/>
      <c r="N73" s="17"/>
      <c r="O73" s="17"/>
    </row>
    <row r="74" spans="1:15" ht="9" customHeight="1">
      <c r="A74" s="127"/>
      <c r="C74" s="18"/>
      <c r="D74" s="18"/>
      <c r="E74" s="18"/>
      <c r="F74" s="18"/>
      <c r="G74" s="464"/>
      <c r="H74" s="464"/>
      <c r="I74" s="148"/>
      <c r="J74" s="274"/>
      <c r="K74" s="17"/>
      <c r="L74" s="17"/>
      <c r="M74" s="17"/>
      <c r="N74" s="17"/>
      <c r="O74" s="17"/>
    </row>
    <row r="75" spans="1:15" ht="9" customHeight="1">
      <c r="A75" s="129"/>
      <c r="C75" s="18"/>
      <c r="D75" s="18"/>
      <c r="E75" s="18"/>
      <c r="F75" s="18"/>
      <c r="G75" s="464"/>
      <c r="H75" s="464"/>
      <c r="I75" s="148"/>
      <c r="J75" s="274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64"/>
      <c r="H76" s="464"/>
      <c r="I76" s="148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64"/>
      <c r="H77" s="464"/>
      <c r="I77" s="148"/>
      <c r="J77" s="274"/>
      <c r="K77" s="17"/>
      <c r="L77" s="17"/>
      <c r="M77" s="17"/>
      <c r="N77" s="17"/>
      <c r="O77" s="17"/>
    </row>
    <row r="78" spans="1:15" ht="9" customHeight="1">
      <c r="A78" s="16"/>
      <c r="C78" s="465"/>
      <c r="D78" s="465"/>
      <c r="E78" s="465"/>
      <c r="F78" s="465"/>
      <c r="I78" s="471"/>
    </row>
    <row r="79" spans="1:15" ht="9" customHeight="1">
      <c r="A79" s="16"/>
      <c r="C79" s="465"/>
      <c r="D79" s="465"/>
      <c r="E79" s="465"/>
      <c r="F79" s="465"/>
      <c r="I79" s="471"/>
    </row>
    <row r="80" spans="1:15" ht="9" customHeight="1">
      <c r="A80" s="16"/>
      <c r="C80" s="465"/>
      <c r="D80" s="465"/>
      <c r="E80" s="465"/>
      <c r="F80" s="465"/>
      <c r="I80" s="471"/>
    </row>
    <row r="81" spans="1:9" ht="9" customHeight="1">
      <c r="A81" s="16"/>
      <c r="C81" s="465"/>
      <c r="D81" s="465"/>
      <c r="E81" s="465"/>
      <c r="F81" s="465"/>
      <c r="I81" s="471"/>
    </row>
    <row r="82" spans="1:9" ht="9" customHeight="1">
      <c r="A82" s="16"/>
      <c r="C82" s="465"/>
      <c r="D82" s="465"/>
      <c r="E82" s="465"/>
      <c r="F82" s="465"/>
      <c r="I82" s="471"/>
    </row>
    <row r="83" spans="1:9" ht="9" customHeight="1">
      <c r="A83" s="16"/>
      <c r="C83" s="465"/>
      <c r="D83" s="465"/>
      <c r="E83" s="465"/>
      <c r="F83" s="465"/>
      <c r="I83" s="471"/>
    </row>
    <row r="84" spans="1:9" ht="9" customHeight="1">
      <c r="A84" s="127"/>
      <c r="C84" s="465"/>
      <c r="D84" s="465"/>
      <c r="E84" s="465"/>
      <c r="F84" s="465"/>
      <c r="I84" s="471"/>
    </row>
    <row r="85" spans="1:9" ht="9" customHeight="1">
      <c r="A85" s="129"/>
      <c r="C85" s="465"/>
      <c r="D85" s="465"/>
      <c r="E85" s="465"/>
      <c r="F85" s="465"/>
      <c r="I85" s="471"/>
    </row>
    <row r="86" spans="1:9" ht="9" customHeight="1">
      <c r="A86" s="16"/>
      <c r="C86" s="465"/>
      <c r="D86" s="465"/>
      <c r="E86" s="465"/>
      <c r="F86" s="465"/>
      <c r="I86" s="471"/>
    </row>
    <row r="87" spans="1:9" ht="9" customHeight="1">
      <c r="A87" s="16"/>
      <c r="C87" s="465"/>
      <c r="D87" s="465"/>
      <c r="E87" s="465"/>
      <c r="F87" s="465"/>
      <c r="I87" s="471"/>
    </row>
    <row r="88" spans="1:9" ht="9" customHeight="1">
      <c r="A88" s="16"/>
      <c r="C88" s="465"/>
      <c r="D88" s="465"/>
      <c r="E88" s="465"/>
      <c r="F88" s="465"/>
      <c r="I88" s="471"/>
    </row>
    <row r="89" spans="1:9" ht="9" customHeight="1">
      <c r="A89" s="16"/>
      <c r="C89" s="465"/>
      <c r="D89" s="465"/>
      <c r="E89" s="465"/>
      <c r="F89" s="465"/>
      <c r="I89" s="471"/>
    </row>
    <row r="90" spans="1:9" ht="9" customHeight="1">
      <c r="A90" s="16"/>
      <c r="C90" s="465"/>
      <c r="D90" s="465"/>
      <c r="E90" s="465"/>
      <c r="F90" s="465"/>
      <c r="I90" s="471"/>
    </row>
    <row r="91" spans="1:9" ht="9" customHeight="1">
      <c r="A91" s="16"/>
      <c r="C91" s="465"/>
      <c r="D91" s="465"/>
      <c r="E91" s="465"/>
      <c r="F91" s="465"/>
      <c r="I91" s="471"/>
    </row>
    <row r="92" spans="1:9" ht="9" customHeight="1">
      <c r="A92" s="16"/>
      <c r="C92" s="465"/>
      <c r="D92" s="465"/>
      <c r="E92" s="465"/>
      <c r="F92" s="465"/>
      <c r="I92" s="471"/>
    </row>
    <row r="93" spans="1:9" ht="9" customHeight="1">
      <c r="A93" s="16"/>
      <c r="C93" s="465"/>
      <c r="D93" s="465"/>
      <c r="E93" s="465"/>
      <c r="F93" s="465"/>
      <c r="I93" s="471"/>
    </row>
    <row r="94" spans="1:9" ht="9" customHeight="1">
      <c r="A94" s="16"/>
      <c r="C94" s="465"/>
      <c r="D94" s="465"/>
      <c r="E94" s="465"/>
      <c r="F94" s="465"/>
      <c r="I94" s="471"/>
    </row>
    <row r="95" spans="1:9" ht="9" customHeight="1">
      <c r="A95" s="129"/>
      <c r="C95" s="465"/>
      <c r="D95" s="465"/>
      <c r="E95" s="465"/>
      <c r="F95" s="465"/>
      <c r="I95" s="471"/>
    </row>
    <row r="96" spans="1:9" ht="9" customHeight="1">
      <c r="A96" s="16"/>
      <c r="C96" s="465"/>
      <c r="D96" s="465"/>
      <c r="E96" s="465"/>
      <c r="F96" s="465"/>
      <c r="I96" s="471"/>
    </row>
    <row r="97" spans="1:9" ht="9" customHeight="1">
      <c r="A97" s="16"/>
      <c r="C97" s="465"/>
      <c r="D97" s="465"/>
      <c r="E97" s="465"/>
      <c r="F97" s="465"/>
      <c r="I97" s="471"/>
    </row>
    <row r="98" spans="1:9" ht="9" customHeight="1">
      <c r="A98" s="16"/>
      <c r="C98" s="465"/>
      <c r="D98" s="465"/>
      <c r="E98" s="465"/>
      <c r="F98" s="465"/>
      <c r="I98" s="471"/>
    </row>
    <row r="99" spans="1:9">
      <c r="A99" s="130"/>
      <c r="C99" s="465"/>
      <c r="D99" s="465"/>
      <c r="E99" s="465"/>
      <c r="F99" s="465"/>
      <c r="I99" s="471"/>
    </row>
    <row r="100" spans="1:9">
      <c r="A100" s="130"/>
      <c r="C100" s="465"/>
      <c r="D100" s="465"/>
      <c r="E100" s="465"/>
      <c r="F100" s="465"/>
      <c r="I100" s="471"/>
    </row>
    <row r="101" spans="1:9">
      <c r="A101" s="130"/>
      <c r="C101" s="465"/>
      <c r="D101" s="465"/>
      <c r="E101" s="465"/>
      <c r="F101" s="465"/>
      <c r="I101" s="471"/>
    </row>
    <row r="102" spans="1:9">
      <c r="A102" s="130"/>
      <c r="C102" s="465"/>
      <c r="D102" s="465"/>
      <c r="E102" s="465"/>
      <c r="F102" s="465"/>
      <c r="I102" s="471"/>
    </row>
    <row r="103" spans="1:9">
      <c r="A103" s="130"/>
      <c r="C103" s="465"/>
      <c r="D103" s="465"/>
      <c r="E103" s="465"/>
      <c r="F103" s="465"/>
      <c r="I103" s="471"/>
    </row>
    <row r="104" spans="1:9">
      <c r="A104" s="130"/>
      <c r="C104" s="465"/>
      <c r="D104" s="465"/>
      <c r="E104" s="465"/>
      <c r="F104" s="465"/>
      <c r="I104" s="471"/>
    </row>
    <row r="105" spans="1:9">
      <c r="A105" s="130"/>
      <c r="C105" s="465"/>
      <c r="D105" s="465"/>
      <c r="E105" s="465"/>
      <c r="F105" s="465"/>
      <c r="I105" s="471"/>
    </row>
    <row r="106" spans="1:9" ht="15.75">
      <c r="A106" s="131"/>
      <c r="C106" s="465"/>
      <c r="D106" s="465"/>
      <c r="E106" s="465"/>
      <c r="F106" s="465"/>
      <c r="I106" s="471"/>
    </row>
    <row r="107" spans="1:9" ht="15.75">
      <c r="A107" s="131"/>
      <c r="C107" s="465"/>
      <c r="D107" s="465"/>
      <c r="E107" s="465"/>
      <c r="F107" s="465"/>
      <c r="I107" s="471"/>
    </row>
    <row r="108" spans="1:9" ht="15.75">
      <c r="A108" s="131"/>
      <c r="C108" s="465"/>
      <c r="D108" s="465"/>
      <c r="E108" s="465"/>
      <c r="F108" s="465"/>
      <c r="I108" s="471"/>
    </row>
    <row r="109" spans="1:9" ht="15.75">
      <c r="A109" s="131"/>
      <c r="C109" s="465"/>
      <c r="D109" s="465"/>
      <c r="E109" s="465"/>
      <c r="F109" s="465"/>
      <c r="I109" s="471"/>
    </row>
    <row r="110" spans="1:9" ht="15.75">
      <c r="A110" s="131"/>
      <c r="C110" s="465"/>
      <c r="D110" s="465"/>
      <c r="E110" s="465"/>
      <c r="F110" s="465"/>
      <c r="I110" s="471"/>
    </row>
    <row r="111" spans="1:9" ht="15.75">
      <c r="A111" s="131"/>
      <c r="C111" s="465"/>
      <c r="D111" s="465"/>
      <c r="E111" s="465"/>
      <c r="F111" s="465"/>
      <c r="I111" s="471"/>
    </row>
    <row r="112" spans="1:9" ht="15.75">
      <c r="A112" s="131"/>
      <c r="C112" s="465"/>
      <c r="D112" s="465"/>
      <c r="E112" s="465"/>
      <c r="F112" s="465"/>
      <c r="I112" s="471"/>
    </row>
    <row r="113" spans="1:9" ht="15.75">
      <c r="A113" s="131"/>
      <c r="C113" s="465"/>
      <c r="D113" s="465"/>
      <c r="E113" s="465"/>
      <c r="F113" s="465"/>
      <c r="I113" s="471"/>
    </row>
    <row r="114" spans="1:9" ht="15.75">
      <c r="A114" s="131"/>
      <c r="C114" s="465"/>
      <c r="D114" s="465"/>
      <c r="E114" s="465"/>
      <c r="F114" s="465"/>
      <c r="I114" s="471"/>
    </row>
    <row r="115" spans="1:9" ht="15.75">
      <c r="A115" s="131"/>
      <c r="C115" s="465"/>
      <c r="D115" s="465"/>
      <c r="E115" s="465"/>
      <c r="F115" s="465"/>
      <c r="I115" s="471"/>
    </row>
    <row r="116" spans="1:9" ht="15.75">
      <c r="A116" s="131"/>
      <c r="C116" s="465"/>
      <c r="D116" s="465"/>
      <c r="E116" s="465"/>
      <c r="F116" s="465"/>
      <c r="I116" s="471"/>
    </row>
    <row r="117" spans="1:9" ht="15.75">
      <c r="A117" s="131"/>
      <c r="C117" s="465"/>
      <c r="D117" s="465"/>
      <c r="E117" s="465"/>
      <c r="F117" s="465"/>
      <c r="I117" s="471"/>
    </row>
    <row r="118" spans="1:9" ht="15.75">
      <c r="A118" s="131"/>
      <c r="C118" s="465"/>
      <c r="D118" s="465"/>
      <c r="E118" s="465"/>
      <c r="F118" s="465"/>
      <c r="I118" s="471"/>
    </row>
    <row r="119" spans="1:9" ht="15.75">
      <c r="A119" s="131"/>
      <c r="C119" s="465"/>
      <c r="D119" s="465"/>
      <c r="E119" s="465"/>
      <c r="F119" s="465"/>
      <c r="I119" s="471"/>
    </row>
    <row r="120" spans="1:9" ht="15.75">
      <c r="A120" s="131"/>
      <c r="C120" s="465"/>
      <c r="D120" s="465"/>
      <c r="E120" s="465"/>
      <c r="F120" s="465"/>
      <c r="I120" s="471"/>
    </row>
    <row r="121" spans="1:9" ht="15.75">
      <c r="A121" s="131"/>
      <c r="C121" s="465"/>
      <c r="D121" s="465"/>
      <c r="E121" s="465"/>
      <c r="F121" s="465"/>
      <c r="I121" s="471"/>
    </row>
    <row r="122" spans="1:9" ht="15.75">
      <c r="A122" s="131"/>
      <c r="C122" s="465"/>
      <c r="D122" s="465"/>
      <c r="E122" s="465"/>
      <c r="F122" s="465"/>
      <c r="I122" s="471"/>
    </row>
    <row r="123" spans="1:9" ht="15.75">
      <c r="A123" s="131"/>
      <c r="C123" s="465"/>
      <c r="D123" s="465"/>
      <c r="E123" s="465"/>
      <c r="F123" s="465"/>
      <c r="I123" s="471"/>
    </row>
    <row r="124" spans="1:9" ht="15.75">
      <c r="A124" s="131"/>
      <c r="C124" s="465"/>
      <c r="D124" s="465"/>
      <c r="E124" s="465"/>
      <c r="F124" s="465"/>
      <c r="I124" s="471"/>
    </row>
    <row r="125" spans="1:9" ht="15.75">
      <c r="A125" s="131"/>
      <c r="C125" s="465"/>
      <c r="D125" s="465"/>
      <c r="E125" s="465"/>
      <c r="F125" s="465"/>
      <c r="I125" s="471"/>
    </row>
    <row r="126" spans="1:9" ht="15.75">
      <c r="A126" s="131"/>
      <c r="C126" s="465"/>
      <c r="D126" s="465"/>
      <c r="E126" s="465"/>
      <c r="F126" s="465"/>
      <c r="I126" s="471"/>
    </row>
    <row r="127" spans="1:9" ht="15.75">
      <c r="A127" s="131"/>
      <c r="C127" s="465"/>
      <c r="D127" s="465"/>
      <c r="E127" s="465"/>
      <c r="F127" s="465"/>
      <c r="I127" s="471"/>
    </row>
    <row r="128" spans="1:9" ht="15.75">
      <c r="A128" s="131"/>
      <c r="C128" s="465"/>
      <c r="D128" s="465"/>
      <c r="E128" s="465"/>
      <c r="F128" s="465"/>
      <c r="I128" s="471"/>
    </row>
    <row r="129" spans="1:9" ht="15.75">
      <c r="A129" s="131"/>
      <c r="C129" s="465"/>
      <c r="D129" s="465"/>
      <c r="E129" s="465"/>
      <c r="F129" s="465"/>
      <c r="I129" s="471"/>
    </row>
    <row r="130" spans="1:9" ht="15.75">
      <c r="A130" s="131"/>
      <c r="C130" s="465"/>
      <c r="D130" s="465"/>
      <c r="E130" s="465"/>
      <c r="F130" s="465"/>
      <c r="I130" s="471"/>
    </row>
    <row r="131" spans="1:9" ht="15.75">
      <c r="A131" s="131"/>
      <c r="C131" s="465"/>
      <c r="D131" s="465"/>
      <c r="E131" s="465"/>
      <c r="F131" s="465"/>
      <c r="I131" s="471"/>
    </row>
    <row r="132" spans="1:9" ht="15.75">
      <c r="A132" s="131"/>
      <c r="C132" s="465"/>
      <c r="D132" s="465"/>
      <c r="E132" s="465"/>
      <c r="F132" s="465"/>
      <c r="I132" s="471"/>
    </row>
    <row r="133" spans="1:9" ht="15.75">
      <c r="A133" s="131"/>
      <c r="C133" s="465"/>
      <c r="D133" s="465"/>
      <c r="E133" s="465"/>
      <c r="F133" s="465"/>
      <c r="I133" s="471"/>
    </row>
    <row r="134" spans="1:9" ht="15.75">
      <c r="A134" s="131"/>
      <c r="C134" s="465"/>
      <c r="D134" s="465"/>
      <c r="E134" s="465"/>
      <c r="F134" s="465"/>
      <c r="I134" s="471"/>
    </row>
    <row r="135" spans="1:9" ht="15.75">
      <c r="A135" s="131"/>
      <c r="C135" s="465"/>
      <c r="D135" s="465"/>
      <c r="E135" s="465"/>
      <c r="F135" s="465"/>
      <c r="I135" s="471"/>
    </row>
    <row r="136" spans="1:9" ht="15.75">
      <c r="A136" s="131"/>
      <c r="C136" s="465"/>
      <c r="D136" s="465"/>
      <c r="E136" s="465"/>
      <c r="F136" s="465"/>
      <c r="I136" s="471"/>
    </row>
    <row r="137" spans="1:9" ht="15.75">
      <c r="A137" s="131"/>
      <c r="C137" s="465"/>
      <c r="D137" s="465"/>
      <c r="E137" s="465"/>
      <c r="F137" s="465"/>
      <c r="I137" s="471"/>
    </row>
    <row r="138" spans="1:9" ht="15.75">
      <c r="A138" s="131"/>
      <c r="C138" s="465"/>
      <c r="D138" s="465"/>
      <c r="E138" s="465"/>
      <c r="F138" s="465"/>
      <c r="I138" s="471"/>
    </row>
    <row r="139" spans="1:9" ht="15.75">
      <c r="A139" s="131"/>
      <c r="C139" s="465"/>
      <c r="D139" s="465"/>
      <c r="E139" s="465"/>
      <c r="F139" s="465"/>
      <c r="I139" s="471"/>
    </row>
    <row r="140" spans="1:9" ht="15.75">
      <c r="A140" s="131"/>
      <c r="C140" s="465"/>
      <c r="D140" s="465"/>
      <c r="E140" s="465"/>
      <c r="F140" s="465"/>
      <c r="I140" s="471"/>
    </row>
    <row r="141" spans="1:9" ht="15.75">
      <c r="A141" s="131"/>
      <c r="C141" s="465"/>
      <c r="D141" s="465"/>
      <c r="E141" s="465"/>
      <c r="F141" s="465"/>
      <c r="I141" s="471"/>
    </row>
    <row r="142" spans="1:9" ht="15.75">
      <c r="A142" s="131"/>
      <c r="C142" s="465"/>
      <c r="D142" s="465"/>
      <c r="E142" s="465"/>
      <c r="F142" s="465"/>
      <c r="I142" s="471"/>
    </row>
    <row r="143" spans="1:9" ht="15.75">
      <c r="A143" s="131"/>
      <c r="C143" s="465"/>
      <c r="D143" s="465"/>
      <c r="E143" s="465"/>
      <c r="F143" s="465"/>
      <c r="I143" s="471"/>
    </row>
    <row r="144" spans="1:9" ht="15.75">
      <c r="A144" s="131"/>
      <c r="C144" s="465"/>
      <c r="D144" s="465"/>
      <c r="E144" s="465"/>
      <c r="F144" s="465"/>
      <c r="I144" s="471"/>
    </row>
    <row r="145" spans="1:9" ht="15.75">
      <c r="A145" s="131"/>
      <c r="C145" s="465"/>
      <c r="D145" s="465"/>
      <c r="E145" s="465"/>
      <c r="F145" s="465"/>
      <c r="I145" s="471"/>
    </row>
    <row r="146" spans="1:9" ht="15.75">
      <c r="A146" s="131"/>
      <c r="C146" s="465"/>
      <c r="D146" s="465"/>
      <c r="E146" s="465"/>
      <c r="F146" s="465"/>
      <c r="I146" s="471"/>
    </row>
    <row r="147" spans="1:9" ht="15.75">
      <c r="A147" s="131"/>
      <c r="C147" s="465"/>
      <c r="D147" s="465"/>
      <c r="E147" s="465"/>
      <c r="F147" s="465"/>
      <c r="I147" s="471"/>
    </row>
    <row r="148" spans="1:9" ht="15.75">
      <c r="A148" s="131"/>
      <c r="C148" s="465"/>
      <c r="D148" s="465"/>
      <c r="E148" s="465"/>
      <c r="F148" s="465"/>
      <c r="I148" s="471"/>
    </row>
    <row r="149" spans="1:9" ht="15.75">
      <c r="A149" s="131"/>
      <c r="C149" s="465"/>
      <c r="D149" s="465"/>
      <c r="E149" s="465"/>
      <c r="F149" s="465"/>
      <c r="I149" s="471"/>
    </row>
    <row r="150" spans="1:9" ht="15.75">
      <c r="A150" s="131"/>
      <c r="C150" s="465"/>
      <c r="D150" s="465"/>
      <c r="E150" s="465"/>
      <c r="F150" s="465"/>
      <c r="I150" s="471"/>
    </row>
    <row r="151" spans="1:9" ht="15.75">
      <c r="A151" s="131"/>
      <c r="C151" s="465"/>
      <c r="D151" s="465"/>
      <c r="E151" s="465"/>
      <c r="F151" s="465"/>
      <c r="I151" s="471"/>
    </row>
    <row r="152" spans="1:9" ht="15.75">
      <c r="A152" s="131"/>
      <c r="C152" s="465"/>
      <c r="D152" s="465"/>
      <c r="E152" s="465"/>
      <c r="F152" s="465"/>
      <c r="I152" s="471"/>
    </row>
    <row r="153" spans="1:9" ht="15.75">
      <c r="A153" s="131"/>
      <c r="C153" s="465"/>
      <c r="D153" s="465"/>
      <c r="E153" s="465"/>
      <c r="F153" s="465"/>
      <c r="I153" s="471"/>
    </row>
    <row r="154" spans="1:9" ht="15.75">
      <c r="A154" s="131"/>
      <c r="C154" s="465"/>
      <c r="D154" s="465"/>
      <c r="E154" s="465"/>
      <c r="F154" s="465"/>
      <c r="I154" s="471"/>
    </row>
    <row r="155" spans="1:9" ht="15.75">
      <c r="A155" s="131"/>
      <c r="C155" s="465"/>
      <c r="D155" s="465"/>
      <c r="E155" s="465"/>
      <c r="F155" s="465"/>
      <c r="I155" s="471"/>
    </row>
    <row r="156" spans="1:9" ht="15.75">
      <c r="A156" s="131"/>
      <c r="C156" s="465"/>
      <c r="D156" s="465"/>
      <c r="E156" s="465"/>
      <c r="F156" s="465"/>
      <c r="I156" s="471"/>
    </row>
    <row r="157" spans="1:9" ht="15.75">
      <c r="A157" s="131"/>
      <c r="C157" s="465"/>
      <c r="D157" s="465"/>
      <c r="E157" s="465"/>
      <c r="F157" s="465"/>
      <c r="I157" s="471"/>
    </row>
    <row r="158" spans="1:9" ht="15.75">
      <c r="A158" s="131"/>
      <c r="C158" s="465"/>
      <c r="D158" s="465"/>
      <c r="E158" s="465"/>
      <c r="F158" s="465"/>
      <c r="I158" s="471"/>
    </row>
    <row r="159" spans="1:9" ht="15.75">
      <c r="A159" s="131"/>
      <c r="C159" s="465"/>
      <c r="D159" s="465"/>
      <c r="E159" s="465"/>
      <c r="F159" s="465"/>
      <c r="I159" s="471"/>
    </row>
    <row r="160" spans="1:9" ht="15.75">
      <c r="A160" s="131"/>
      <c r="C160" s="465"/>
      <c r="D160" s="465"/>
      <c r="E160" s="465"/>
      <c r="F160" s="465"/>
      <c r="I160" s="471"/>
    </row>
    <row r="161" spans="1:9" ht="15.75">
      <c r="A161" s="131"/>
      <c r="C161" s="465"/>
      <c r="D161" s="465"/>
      <c r="E161" s="465"/>
      <c r="F161" s="465"/>
      <c r="I161" s="471"/>
    </row>
    <row r="162" spans="1:9" ht="15.75">
      <c r="A162" s="131"/>
      <c r="C162" s="465"/>
      <c r="D162" s="465"/>
      <c r="E162" s="465"/>
      <c r="F162" s="465"/>
      <c r="I162" s="471"/>
    </row>
    <row r="163" spans="1:9" ht="15.75">
      <c r="A163" s="131"/>
      <c r="C163" s="465"/>
      <c r="D163" s="465"/>
      <c r="E163" s="465"/>
      <c r="F163" s="465"/>
      <c r="I163" s="471"/>
    </row>
    <row r="164" spans="1:9" ht="15.75">
      <c r="A164" s="131"/>
      <c r="C164" s="465"/>
      <c r="D164" s="465"/>
      <c r="E164" s="465"/>
      <c r="F164" s="465"/>
      <c r="I164" s="471"/>
    </row>
    <row r="165" spans="1:9" ht="15.75">
      <c r="A165" s="131"/>
      <c r="C165" s="465"/>
      <c r="D165" s="465"/>
      <c r="E165" s="465"/>
      <c r="F165" s="465"/>
      <c r="I165" s="471"/>
    </row>
    <row r="166" spans="1:9" ht="15.75">
      <c r="A166" s="131"/>
      <c r="C166" s="465"/>
      <c r="D166" s="465"/>
      <c r="E166" s="465"/>
      <c r="F166" s="465"/>
      <c r="I166" s="471"/>
    </row>
    <row r="167" spans="1:9" ht="15.75">
      <c r="A167" s="131"/>
      <c r="C167" s="465"/>
      <c r="D167" s="465"/>
      <c r="E167" s="465"/>
      <c r="F167" s="465"/>
      <c r="I167" s="471"/>
    </row>
    <row r="168" spans="1:9" ht="15.75">
      <c r="A168" s="131"/>
      <c r="C168" s="465"/>
      <c r="D168" s="465"/>
      <c r="E168" s="465"/>
      <c r="F168" s="465"/>
      <c r="I168" s="471"/>
    </row>
    <row r="169" spans="1:9" ht="15.75">
      <c r="A169" s="131"/>
      <c r="C169" s="465"/>
      <c r="D169" s="465"/>
      <c r="E169" s="465"/>
      <c r="F169" s="465"/>
      <c r="I169" s="471"/>
    </row>
    <row r="170" spans="1:9" ht="15.75">
      <c r="A170" s="131"/>
      <c r="C170" s="465"/>
      <c r="D170" s="465"/>
      <c r="E170" s="465"/>
      <c r="F170" s="465"/>
      <c r="I170" s="471"/>
    </row>
    <row r="171" spans="1:9" ht="15.75">
      <c r="A171" s="131"/>
      <c r="C171" s="465"/>
      <c r="D171" s="465"/>
      <c r="E171" s="465"/>
      <c r="F171" s="465"/>
      <c r="I171" s="471"/>
    </row>
    <row r="172" spans="1:9" ht="15.75">
      <c r="A172" s="131"/>
      <c r="C172" s="465"/>
      <c r="D172" s="465"/>
      <c r="E172" s="465"/>
      <c r="F172" s="465"/>
      <c r="I172" s="471"/>
    </row>
    <row r="173" spans="1:9" ht="15.75">
      <c r="A173" s="131"/>
      <c r="C173" s="465"/>
      <c r="D173" s="465"/>
      <c r="E173" s="465"/>
      <c r="F173" s="465"/>
      <c r="I173" s="471"/>
    </row>
    <row r="174" spans="1:9" ht="15.75">
      <c r="A174" s="131"/>
      <c r="C174" s="465"/>
      <c r="D174" s="465"/>
      <c r="E174" s="465"/>
      <c r="F174" s="465"/>
      <c r="I174" s="471"/>
    </row>
    <row r="175" spans="1:9" ht="15.75">
      <c r="A175" s="131"/>
      <c r="C175" s="465"/>
      <c r="D175" s="465"/>
      <c r="E175" s="465"/>
      <c r="F175" s="465"/>
      <c r="I175" s="471"/>
    </row>
    <row r="176" spans="1:9" ht="15.75">
      <c r="A176" s="131"/>
      <c r="C176" s="465"/>
      <c r="D176" s="465"/>
      <c r="E176" s="465"/>
      <c r="F176" s="465"/>
      <c r="I176" s="471"/>
    </row>
    <row r="177" spans="1:9" ht="15.75">
      <c r="A177" s="131"/>
      <c r="C177" s="465"/>
      <c r="D177" s="465"/>
      <c r="E177" s="465"/>
      <c r="F177" s="465"/>
      <c r="I177" s="471"/>
    </row>
    <row r="178" spans="1:9" ht="15.75">
      <c r="A178" s="131"/>
      <c r="C178" s="465"/>
      <c r="D178" s="465"/>
      <c r="E178" s="465"/>
      <c r="F178" s="465"/>
      <c r="I178" s="471"/>
    </row>
    <row r="179" spans="1:9" ht="15.75">
      <c r="A179" s="131"/>
      <c r="C179" s="465"/>
      <c r="D179" s="465"/>
      <c r="E179" s="465"/>
      <c r="F179" s="465"/>
      <c r="I179" s="471"/>
    </row>
    <row r="180" spans="1:9" ht="15.75">
      <c r="A180" s="131"/>
      <c r="C180" s="465"/>
      <c r="D180" s="465"/>
      <c r="E180" s="465"/>
      <c r="F180" s="465"/>
      <c r="I180" s="471"/>
    </row>
    <row r="181" spans="1:9" ht="15.75">
      <c r="A181" s="131"/>
      <c r="C181" s="465"/>
      <c r="D181" s="465"/>
      <c r="E181" s="465"/>
      <c r="F181" s="465"/>
      <c r="I181" s="471"/>
    </row>
    <row r="182" spans="1:9" ht="15.75">
      <c r="A182" s="131"/>
      <c r="C182" s="465"/>
      <c r="D182" s="465"/>
      <c r="E182" s="465"/>
      <c r="F182" s="465"/>
      <c r="I182" s="471"/>
    </row>
    <row r="183" spans="1:9" ht="15.75">
      <c r="A183" s="131"/>
      <c r="C183" s="465"/>
      <c r="D183" s="465"/>
      <c r="E183" s="465"/>
      <c r="F183" s="465"/>
      <c r="I183" s="471"/>
    </row>
    <row r="184" spans="1:9" ht="15.75">
      <c r="A184" s="131"/>
      <c r="C184" s="465"/>
      <c r="D184" s="465"/>
      <c r="E184" s="465"/>
      <c r="F184" s="465"/>
      <c r="I184" s="471"/>
    </row>
    <row r="185" spans="1:9" ht="15.75">
      <c r="A185" s="131"/>
      <c r="C185" s="465"/>
      <c r="D185" s="465"/>
      <c r="E185" s="465"/>
      <c r="F185" s="465"/>
      <c r="I185" s="471"/>
    </row>
    <row r="186" spans="1:9" ht="15.75">
      <c r="A186" s="131"/>
      <c r="C186" s="465"/>
      <c r="D186" s="465"/>
      <c r="E186" s="465"/>
      <c r="F186" s="465"/>
      <c r="I186" s="471"/>
    </row>
    <row r="187" spans="1:9" ht="15.75">
      <c r="A187" s="131"/>
      <c r="C187" s="465"/>
      <c r="D187" s="465"/>
      <c r="E187" s="465"/>
      <c r="F187" s="465"/>
      <c r="I187" s="471"/>
    </row>
    <row r="188" spans="1:9" ht="15.75">
      <c r="A188" s="131"/>
      <c r="C188" s="465"/>
      <c r="D188" s="465"/>
      <c r="E188" s="465"/>
      <c r="F188" s="465"/>
      <c r="I188" s="471"/>
    </row>
    <row r="189" spans="1:9" ht="15.75">
      <c r="A189" s="131"/>
      <c r="C189" s="465"/>
      <c r="D189" s="465"/>
      <c r="E189" s="465"/>
      <c r="F189" s="465"/>
      <c r="I189" s="471"/>
    </row>
    <row r="190" spans="1:9" ht="15.75">
      <c r="A190" s="131"/>
      <c r="C190" s="465"/>
      <c r="D190" s="465"/>
      <c r="E190" s="465"/>
      <c r="F190" s="465"/>
      <c r="I190" s="471"/>
    </row>
    <row r="191" spans="1:9" ht="15.75">
      <c r="A191" s="131"/>
      <c r="C191" s="465"/>
      <c r="D191" s="465"/>
      <c r="E191" s="465"/>
      <c r="F191" s="465"/>
      <c r="I191" s="471"/>
    </row>
    <row r="192" spans="1:9" ht="15.75">
      <c r="A192" s="131"/>
      <c r="C192" s="465"/>
      <c r="D192" s="465"/>
      <c r="E192" s="465"/>
      <c r="F192" s="465"/>
      <c r="I192" s="471"/>
    </row>
    <row r="193" spans="1:9" ht="15.75">
      <c r="A193" s="131"/>
      <c r="C193" s="465"/>
      <c r="D193" s="465"/>
      <c r="E193" s="465"/>
      <c r="F193" s="465"/>
      <c r="I193" s="471"/>
    </row>
    <row r="194" spans="1:9" ht="15.75">
      <c r="A194" s="131"/>
      <c r="C194" s="465"/>
      <c r="D194" s="465"/>
      <c r="E194" s="465"/>
      <c r="F194" s="465"/>
      <c r="I194" s="471"/>
    </row>
    <row r="195" spans="1:9" ht="15.75">
      <c r="A195" s="131"/>
      <c r="C195" s="465"/>
      <c r="D195" s="465"/>
      <c r="E195" s="465"/>
      <c r="F195" s="465"/>
      <c r="I195" s="471"/>
    </row>
    <row r="196" spans="1:9" ht="15.75">
      <c r="A196" s="131"/>
      <c r="C196" s="465"/>
      <c r="D196" s="465"/>
      <c r="E196" s="465"/>
      <c r="F196" s="465"/>
      <c r="I196" s="471"/>
    </row>
    <row r="197" spans="1:9" ht="15.75">
      <c r="A197" s="19"/>
      <c r="C197" s="465"/>
      <c r="D197" s="465"/>
      <c r="E197" s="465"/>
      <c r="F197" s="465"/>
      <c r="I197" s="471"/>
    </row>
    <row r="198" spans="1:9" ht="15.75">
      <c r="A198" s="19"/>
      <c r="C198" s="465"/>
      <c r="D198" s="465"/>
      <c r="E198" s="465"/>
      <c r="F198" s="465"/>
      <c r="I198" s="471"/>
    </row>
    <row r="199" spans="1:9" ht="15.75">
      <c r="A199" s="19"/>
      <c r="C199" s="465"/>
      <c r="D199" s="465"/>
      <c r="E199" s="465"/>
      <c r="F199" s="465"/>
      <c r="I199" s="471"/>
    </row>
    <row r="200" spans="1:9" ht="15.75">
      <c r="A200" s="19"/>
      <c r="C200" s="465"/>
      <c r="D200" s="465"/>
      <c r="E200" s="465"/>
      <c r="F200" s="465"/>
    </row>
    <row r="201" spans="1:9" ht="15.75">
      <c r="A201" s="19"/>
      <c r="C201" s="465"/>
      <c r="D201" s="465"/>
      <c r="E201" s="465"/>
      <c r="F201" s="465"/>
    </row>
    <row r="202" spans="1:9" ht="15.75">
      <c r="A202" s="19"/>
      <c r="C202" s="465"/>
      <c r="D202" s="465"/>
      <c r="E202" s="465"/>
      <c r="F202" s="465"/>
    </row>
    <row r="203" spans="1:9" ht="15.75">
      <c r="A203" s="19"/>
      <c r="C203" s="465"/>
      <c r="D203" s="465"/>
      <c r="E203" s="465"/>
      <c r="F203" s="465"/>
    </row>
    <row r="204" spans="1:9" ht="15.75">
      <c r="A204" s="19"/>
      <c r="C204" s="465"/>
      <c r="D204" s="465"/>
      <c r="E204" s="465"/>
      <c r="F204" s="465"/>
    </row>
    <row r="205" spans="1:9" ht="15.75">
      <c r="A205" s="19"/>
      <c r="C205" s="465"/>
      <c r="D205" s="465"/>
      <c r="E205" s="465"/>
      <c r="F205" s="465"/>
    </row>
    <row r="206" spans="1:9" ht="15.75">
      <c r="A206" s="19"/>
      <c r="C206" s="465"/>
      <c r="D206" s="465"/>
      <c r="E206" s="465"/>
      <c r="F206" s="465"/>
    </row>
    <row r="207" spans="1:9" ht="15.75">
      <c r="A207" s="19"/>
      <c r="C207" s="465"/>
      <c r="D207" s="465"/>
      <c r="E207" s="465"/>
      <c r="F207" s="465"/>
    </row>
    <row r="208" spans="1:9" ht="15.75">
      <c r="A208" s="19"/>
      <c r="C208" s="465"/>
      <c r="D208" s="465"/>
      <c r="E208" s="465"/>
      <c r="F208" s="465"/>
    </row>
    <row r="209" spans="1:6" ht="15.75">
      <c r="A209" s="19"/>
      <c r="C209" s="465"/>
      <c r="D209" s="465"/>
      <c r="E209" s="465"/>
      <c r="F209" s="465"/>
    </row>
    <row r="210" spans="1:6" ht="15.75">
      <c r="A210" s="19"/>
      <c r="C210" s="465"/>
      <c r="D210" s="465"/>
      <c r="E210" s="465"/>
      <c r="F210" s="465"/>
    </row>
    <row r="211" spans="1:6" ht="15.75">
      <c r="A211" s="19"/>
      <c r="C211" s="465"/>
      <c r="D211" s="465"/>
      <c r="E211" s="465"/>
      <c r="F211" s="465"/>
    </row>
    <row r="212" spans="1:6" ht="15.75">
      <c r="A212" s="19"/>
      <c r="C212" s="465"/>
      <c r="D212" s="465"/>
      <c r="E212" s="465"/>
      <c r="F212" s="465"/>
    </row>
    <row r="213" spans="1:6" ht="15.75">
      <c r="A213" s="19"/>
      <c r="C213" s="465"/>
      <c r="D213" s="465"/>
      <c r="E213" s="465"/>
      <c r="F213" s="465"/>
    </row>
    <row r="214" spans="1:6" ht="15.75">
      <c r="A214" s="19"/>
      <c r="C214" s="465"/>
      <c r="D214" s="465"/>
      <c r="E214" s="465"/>
      <c r="F214" s="465"/>
    </row>
    <row r="215" spans="1:6" ht="15.75">
      <c r="A215" s="19"/>
      <c r="C215" s="465"/>
      <c r="D215" s="465"/>
      <c r="E215" s="465"/>
      <c r="F215" s="465"/>
    </row>
    <row r="216" spans="1:6" ht="15.75">
      <c r="A216" s="19"/>
      <c r="C216" s="465"/>
      <c r="D216" s="465"/>
      <c r="E216" s="465"/>
      <c r="F216" s="465"/>
    </row>
    <row r="217" spans="1:6" ht="15.75">
      <c r="A217" s="19"/>
      <c r="C217" s="465"/>
      <c r="D217" s="465"/>
      <c r="E217" s="465"/>
      <c r="F217" s="465"/>
    </row>
    <row r="218" spans="1:6" ht="15.75">
      <c r="A218" s="19"/>
      <c r="C218" s="465"/>
      <c r="D218" s="465"/>
      <c r="E218" s="465"/>
      <c r="F218" s="465"/>
    </row>
    <row r="219" spans="1:6" ht="15.75">
      <c r="A219" s="19"/>
      <c r="C219" s="465"/>
      <c r="D219" s="465"/>
      <c r="E219" s="465"/>
      <c r="F219" s="465"/>
    </row>
    <row r="220" spans="1:6" ht="15.75">
      <c r="A220" s="19"/>
      <c r="C220" s="465"/>
      <c r="D220" s="465"/>
      <c r="E220" s="465"/>
      <c r="F220" s="465"/>
    </row>
    <row r="221" spans="1:6" ht="15.75">
      <c r="A221" s="19"/>
      <c r="C221" s="465"/>
      <c r="D221" s="465"/>
      <c r="E221" s="465"/>
      <c r="F221" s="465"/>
    </row>
    <row r="222" spans="1:6" ht="15.75">
      <c r="A222" s="19"/>
      <c r="C222" s="465"/>
      <c r="D222" s="465"/>
      <c r="E222" s="465"/>
      <c r="F222" s="465"/>
    </row>
    <row r="223" spans="1:6" ht="15.75">
      <c r="A223" s="19"/>
      <c r="C223" s="465"/>
      <c r="D223" s="465"/>
      <c r="E223" s="465"/>
      <c r="F223" s="465"/>
    </row>
    <row r="224" spans="1:6" ht="15.75">
      <c r="A224" s="19"/>
      <c r="C224" s="465"/>
      <c r="D224" s="465"/>
      <c r="E224" s="465"/>
      <c r="F224" s="465"/>
    </row>
    <row r="225" spans="1:6" ht="15.75">
      <c r="A225" s="19"/>
      <c r="C225" s="465"/>
      <c r="D225" s="465"/>
      <c r="E225" s="465"/>
      <c r="F225" s="465"/>
    </row>
    <row r="226" spans="1:6" ht="15.75">
      <c r="A226" s="19"/>
      <c r="C226" s="465"/>
      <c r="D226" s="465"/>
      <c r="E226" s="465"/>
      <c r="F226" s="465"/>
    </row>
    <row r="227" spans="1:6" ht="15.75">
      <c r="A227" s="19"/>
      <c r="C227" s="465"/>
      <c r="D227" s="465"/>
      <c r="E227" s="465"/>
      <c r="F227" s="465"/>
    </row>
    <row r="228" spans="1:6" ht="15.75">
      <c r="A228" s="19"/>
      <c r="C228" s="465"/>
      <c r="D228" s="465"/>
      <c r="E228" s="465"/>
      <c r="F228" s="465"/>
    </row>
    <row r="229" spans="1:6" ht="15.75">
      <c r="A229" s="19"/>
      <c r="C229" s="465"/>
      <c r="D229" s="465"/>
      <c r="E229" s="465"/>
      <c r="F229" s="465"/>
    </row>
    <row r="230" spans="1:6" ht="15.75">
      <c r="A230" s="19"/>
      <c r="C230" s="465"/>
      <c r="D230" s="465"/>
      <c r="E230" s="465"/>
      <c r="F230" s="465"/>
    </row>
    <row r="231" spans="1:6" ht="15.75">
      <c r="A231" s="19"/>
      <c r="C231" s="465"/>
      <c r="D231" s="465"/>
      <c r="E231" s="465"/>
      <c r="F231" s="465"/>
    </row>
    <row r="232" spans="1:6" ht="15.75">
      <c r="A232" s="19"/>
      <c r="C232" s="465"/>
      <c r="D232" s="465"/>
      <c r="E232" s="465"/>
      <c r="F232" s="465"/>
    </row>
    <row r="233" spans="1:6" ht="15.75">
      <c r="A233" s="19"/>
      <c r="C233" s="465"/>
      <c r="D233" s="465"/>
      <c r="E233" s="465"/>
      <c r="F233" s="465"/>
    </row>
    <row r="234" spans="1:6" ht="15.75">
      <c r="A234" s="19"/>
      <c r="C234" s="465"/>
      <c r="D234" s="465"/>
      <c r="E234" s="465"/>
      <c r="F234" s="465"/>
    </row>
    <row r="235" spans="1:6" ht="15.75">
      <c r="A235" s="19"/>
      <c r="C235" s="465"/>
      <c r="D235" s="465"/>
      <c r="E235" s="465"/>
      <c r="F235" s="465"/>
    </row>
    <row r="236" spans="1:6" ht="15.75">
      <c r="A236" s="19"/>
      <c r="C236" s="465"/>
      <c r="D236" s="465"/>
      <c r="E236" s="465"/>
      <c r="F236" s="465"/>
    </row>
    <row r="237" spans="1:6" ht="15.75">
      <c r="A237" s="19"/>
      <c r="C237" s="465"/>
      <c r="D237" s="465"/>
      <c r="E237" s="465"/>
      <c r="F237" s="465"/>
    </row>
    <row r="238" spans="1:6" ht="15.75">
      <c r="A238" s="19"/>
      <c r="C238" s="465"/>
      <c r="D238" s="465"/>
      <c r="E238" s="465"/>
      <c r="F238" s="465"/>
    </row>
    <row r="239" spans="1:6" ht="15.75">
      <c r="A239" s="19"/>
      <c r="C239" s="465"/>
      <c r="D239" s="465"/>
      <c r="E239" s="465"/>
      <c r="F239" s="465"/>
    </row>
    <row r="240" spans="1:6" ht="15.75">
      <c r="A240" s="19"/>
      <c r="C240" s="465"/>
      <c r="D240" s="465"/>
      <c r="E240" s="465"/>
      <c r="F240" s="465"/>
    </row>
    <row r="241" spans="1:6" ht="15.75">
      <c r="A241" s="19"/>
      <c r="C241" s="465"/>
      <c r="D241" s="465"/>
      <c r="E241" s="465"/>
      <c r="F241" s="465"/>
    </row>
    <row r="242" spans="1:6" ht="15.75">
      <c r="A242" s="19"/>
      <c r="C242" s="465"/>
      <c r="D242" s="465"/>
      <c r="E242" s="465"/>
      <c r="F242" s="465"/>
    </row>
    <row r="243" spans="1:6" ht="15.75">
      <c r="A243" s="19"/>
      <c r="C243" s="465"/>
      <c r="D243" s="465"/>
      <c r="E243" s="465"/>
      <c r="F243" s="465"/>
    </row>
    <row r="244" spans="1:6" ht="15.75">
      <c r="A244" s="19"/>
      <c r="C244" s="465"/>
      <c r="D244" s="465"/>
      <c r="E244" s="465"/>
      <c r="F244" s="465"/>
    </row>
    <row r="245" spans="1:6" ht="15.75">
      <c r="A245" s="19"/>
      <c r="C245" s="465"/>
      <c r="D245" s="465"/>
      <c r="E245" s="465"/>
      <c r="F245" s="465"/>
    </row>
    <row r="246" spans="1:6" ht="15.75">
      <c r="A246" s="19"/>
      <c r="C246" s="465"/>
      <c r="D246" s="465"/>
      <c r="E246" s="465"/>
      <c r="F246" s="465"/>
    </row>
    <row r="247" spans="1:6" ht="15.75">
      <c r="A247" s="19"/>
      <c r="C247" s="465"/>
      <c r="D247" s="465"/>
      <c r="E247" s="465"/>
      <c r="F247" s="465"/>
    </row>
    <row r="248" spans="1:6" ht="15.75">
      <c r="A248" s="19"/>
      <c r="C248" s="465"/>
      <c r="D248" s="465"/>
      <c r="E248" s="465"/>
      <c r="F248" s="465"/>
    </row>
    <row r="249" spans="1:6" ht="15.75">
      <c r="A249" s="19"/>
      <c r="C249" s="465"/>
      <c r="D249" s="465"/>
      <c r="E249" s="465"/>
      <c r="F249" s="465"/>
    </row>
    <row r="250" spans="1:6" ht="15.75">
      <c r="A250" s="19"/>
      <c r="C250" s="465"/>
      <c r="D250" s="465"/>
      <c r="E250" s="465"/>
      <c r="F250" s="465"/>
    </row>
    <row r="251" spans="1:6" ht="15.75">
      <c r="A251" s="19"/>
      <c r="C251" s="465"/>
      <c r="D251" s="465"/>
      <c r="E251" s="465"/>
      <c r="F251" s="465"/>
    </row>
    <row r="252" spans="1:6" ht="15.75">
      <c r="A252" s="19"/>
      <c r="C252" s="465"/>
      <c r="D252" s="465"/>
      <c r="E252" s="465"/>
      <c r="F252" s="465"/>
    </row>
    <row r="253" spans="1:6" ht="15.75">
      <c r="A253" s="19"/>
      <c r="C253" s="465"/>
      <c r="D253" s="465"/>
      <c r="E253" s="465"/>
      <c r="F253" s="465"/>
    </row>
    <row r="254" spans="1:6" ht="15.75">
      <c r="A254" s="19"/>
      <c r="C254" s="465"/>
      <c r="D254" s="465"/>
      <c r="E254" s="465"/>
      <c r="F254" s="465"/>
    </row>
    <row r="255" spans="1:6" ht="15.75">
      <c r="A255" s="19"/>
      <c r="C255" s="465"/>
      <c r="D255" s="465"/>
      <c r="E255" s="465"/>
      <c r="F255" s="465"/>
    </row>
    <row r="256" spans="1:6" ht="15.75">
      <c r="A256" s="19"/>
      <c r="C256" s="465"/>
      <c r="D256" s="465"/>
      <c r="E256" s="465"/>
      <c r="F256" s="465"/>
    </row>
    <row r="257" spans="1:6" ht="15.75">
      <c r="A257" s="19"/>
      <c r="C257" s="465"/>
      <c r="D257" s="465"/>
      <c r="E257" s="465"/>
      <c r="F257" s="465"/>
    </row>
    <row r="258" spans="1:6" ht="15.75">
      <c r="A258" s="19"/>
      <c r="C258" s="465"/>
      <c r="D258" s="465"/>
      <c r="E258" s="465"/>
      <c r="F258" s="465"/>
    </row>
    <row r="259" spans="1:6" ht="15.75">
      <c r="A259" s="19"/>
      <c r="C259" s="465"/>
      <c r="D259" s="465"/>
      <c r="E259" s="465"/>
      <c r="F259" s="465"/>
    </row>
    <row r="260" spans="1:6" ht="15.75">
      <c r="A260" s="19"/>
      <c r="C260" s="465"/>
      <c r="D260" s="465"/>
      <c r="E260" s="465"/>
      <c r="F260" s="465"/>
    </row>
    <row r="261" spans="1:6" ht="15.75">
      <c r="A261" s="19"/>
      <c r="C261" s="465"/>
      <c r="D261" s="465"/>
      <c r="E261" s="465"/>
      <c r="F261" s="465"/>
    </row>
    <row r="262" spans="1:6" ht="15.75">
      <c r="A262" s="19"/>
      <c r="C262" s="465"/>
      <c r="D262" s="465"/>
      <c r="E262" s="465"/>
      <c r="F262" s="465"/>
    </row>
    <row r="263" spans="1:6" ht="15.75">
      <c r="A263" s="19"/>
      <c r="C263" s="465"/>
      <c r="D263" s="465"/>
      <c r="E263" s="465"/>
      <c r="F263" s="465"/>
    </row>
    <row r="264" spans="1:6" ht="15.75">
      <c r="A264" s="19"/>
      <c r="C264" s="465"/>
      <c r="D264" s="465"/>
      <c r="E264" s="465"/>
      <c r="F264" s="465"/>
    </row>
    <row r="265" spans="1:6" ht="15.75">
      <c r="A265" s="19"/>
      <c r="C265" s="465"/>
      <c r="D265" s="465"/>
      <c r="E265" s="465"/>
      <c r="F265" s="465"/>
    </row>
    <row r="266" spans="1:6" ht="15.75">
      <c r="A266" s="19"/>
      <c r="C266" s="465"/>
      <c r="D266" s="465"/>
      <c r="E266" s="465"/>
      <c r="F266" s="465"/>
    </row>
    <row r="267" spans="1:6" ht="15.75">
      <c r="A267" s="19"/>
      <c r="C267" s="465"/>
      <c r="D267" s="465"/>
      <c r="E267" s="465"/>
      <c r="F267" s="465"/>
    </row>
    <row r="268" spans="1:6" ht="15.75">
      <c r="A268" s="19"/>
      <c r="C268" s="465"/>
      <c r="D268" s="465"/>
      <c r="E268" s="465"/>
      <c r="F268" s="465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I12" sqref="I12"/>
    </sheetView>
  </sheetViews>
  <sheetFormatPr baseColWidth="10" defaultRowHeight="15"/>
  <cols>
    <col min="1" max="1" width="91.85546875" style="20" bestFit="1" customWidth="1"/>
    <col min="2" max="7" width="18.28515625" style="457" customWidth="1"/>
    <col min="8" max="8" width="19.7109375" style="457" customWidth="1"/>
    <col min="9" max="9" width="13.42578125" style="457" customWidth="1"/>
    <col min="10" max="10" width="2.42578125" style="375" customWidth="1"/>
    <col min="11" max="256" width="11.42578125" style="375"/>
    <col min="257" max="257" width="54" style="375" customWidth="1"/>
    <col min="258" max="263" width="18.28515625" style="375" customWidth="1"/>
    <col min="264" max="264" width="19.7109375" style="375" customWidth="1"/>
    <col min="265" max="265" width="13.42578125" style="375" customWidth="1"/>
    <col min="266" max="266" width="2.42578125" style="375" customWidth="1"/>
    <col min="267" max="512" width="11.42578125" style="375"/>
    <col min="513" max="513" width="54" style="375" customWidth="1"/>
    <col min="514" max="519" width="18.28515625" style="375" customWidth="1"/>
    <col min="520" max="520" width="19.7109375" style="375" customWidth="1"/>
    <col min="521" max="521" width="13.42578125" style="375" customWidth="1"/>
    <col min="522" max="522" width="2.42578125" style="375" customWidth="1"/>
    <col min="523" max="768" width="11.42578125" style="375"/>
    <col min="769" max="769" width="54" style="375" customWidth="1"/>
    <col min="770" max="775" width="18.28515625" style="375" customWidth="1"/>
    <col min="776" max="776" width="19.7109375" style="375" customWidth="1"/>
    <col min="777" max="777" width="13.42578125" style="375" customWidth="1"/>
    <col min="778" max="778" width="2.42578125" style="375" customWidth="1"/>
    <col min="779" max="1024" width="11.42578125" style="375"/>
    <col min="1025" max="1025" width="54" style="375" customWidth="1"/>
    <col min="1026" max="1031" width="18.28515625" style="375" customWidth="1"/>
    <col min="1032" max="1032" width="19.7109375" style="375" customWidth="1"/>
    <col min="1033" max="1033" width="13.42578125" style="375" customWidth="1"/>
    <col min="1034" max="1034" width="2.42578125" style="375" customWidth="1"/>
    <col min="1035" max="1280" width="11.42578125" style="375"/>
    <col min="1281" max="1281" width="54" style="375" customWidth="1"/>
    <col min="1282" max="1287" width="18.28515625" style="375" customWidth="1"/>
    <col min="1288" max="1288" width="19.7109375" style="375" customWidth="1"/>
    <col min="1289" max="1289" width="13.42578125" style="375" customWidth="1"/>
    <col min="1290" max="1290" width="2.42578125" style="375" customWidth="1"/>
    <col min="1291" max="1536" width="11.42578125" style="375"/>
    <col min="1537" max="1537" width="54" style="375" customWidth="1"/>
    <col min="1538" max="1543" width="18.28515625" style="375" customWidth="1"/>
    <col min="1544" max="1544" width="19.7109375" style="375" customWidth="1"/>
    <col min="1545" max="1545" width="13.42578125" style="375" customWidth="1"/>
    <col min="1546" max="1546" width="2.42578125" style="375" customWidth="1"/>
    <col min="1547" max="1792" width="11.42578125" style="375"/>
    <col min="1793" max="1793" width="54" style="375" customWidth="1"/>
    <col min="1794" max="1799" width="18.28515625" style="375" customWidth="1"/>
    <col min="1800" max="1800" width="19.7109375" style="375" customWidth="1"/>
    <col min="1801" max="1801" width="13.42578125" style="375" customWidth="1"/>
    <col min="1802" max="1802" width="2.42578125" style="375" customWidth="1"/>
    <col min="1803" max="2048" width="11.42578125" style="375"/>
    <col min="2049" max="2049" width="54" style="375" customWidth="1"/>
    <col min="2050" max="2055" width="18.28515625" style="375" customWidth="1"/>
    <col min="2056" max="2056" width="19.7109375" style="375" customWidth="1"/>
    <col min="2057" max="2057" width="13.42578125" style="375" customWidth="1"/>
    <col min="2058" max="2058" width="2.42578125" style="375" customWidth="1"/>
    <col min="2059" max="2304" width="11.42578125" style="375"/>
    <col min="2305" max="2305" width="54" style="375" customWidth="1"/>
    <col min="2306" max="2311" width="18.28515625" style="375" customWidth="1"/>
    <col min="2312" max="2312" width="19.7109375" style="375" customWidth="1"/>
    <col min="2313" max="2313" width="13.42578125" style="375" customWidth="1"/>
    <col min="2314" max="2314" width="2.42578125" style="375" customWidth="1"/>
    <col min="2315" max="2560" width="11.42578125" style="375"/>
    <col min="2561" max="2561" width="54" style="375" customWidth="1"/>
    <col min="2562" max="2567" width="18.28515625" style="375" customWidth="1"/>
    <col min="2568" max="2568" width="19.7109375" style="375" customWidth="1"/>
    <col min="2569" max="2569" width="13.42578125" style="375" customWidth="1"/>
    <col min="2570" max="2570" width="2.42578125" style="375" customWidth="1"/>
    <col min="2571" max="2816" width="11.42578125" style="375"/>
    <col min="2817" max="2817" width="54" style="375" customWidth="1"/>
    <col min="2818" max="2823" width="18.28515625" style="375" customWidth="1"/>
    <col min="2824" max="2824" width="19.7109375" style="375" customWidth="1"/>
    <col min="2825" max="2825" width="13.42578125" style="375" customWidth="1"/>
    <col min="2826" max="2826" width="2.42578125" style="375" customWidth="1"/>
    <col min="2827" max="3072" width="11.42578125" style="375"/>
    <col min="3073" max="3073" width="54" style="375" customWidth="1"/>
    <col min="3074" max="3079" width="18.28515625" style="375" customWidth="1"/>
    <col min="3080" max="3080" width="19.7109375" style="375" customWidth="1"/>
    <col min="3081" max="3081" width="13.42578125" style="375" customWidth="1"/>
    <col min="3082" max="3082" width="2.42578125" style="375" customWidth="1"/>
    <col min="3083" max="3328" width="11.42578125" style="375"/>
    <col min="3329" max="3329" width="54" style="375" customWidth="1"/>
    <col min="3330" max="3335" width="18.28515625" style="375" customWidth="1"/>
    <col min="3336" max="3336" width="19.7109375" style="375" customWidth="1"/>
    <col min="3337" max="3337" width="13.42578125" style="375" customWidth="1"/>
    <col min="3338" max="3338" width="2.42578125" style="375" customWidth="1"/>
    <col min="3339" max="3584" width="11.42578125" style="375"/>
    <col min="3585" max="3585" width="54" style="375" customWidth="1"/>
    <col min="3586" max="3591" width="18.28515625" style="375" customWidth="1"/>
    <col min="3592" max="3592" width="19.7109375" style="375" customWidth="1"/>
    <col min="3593" max="3593" width="13.42578125" style="375" customWidth="1"/>
    <col min="3594" max="3594" width="2.42578125" style="375" customWidth="1"/>
    <col min="3595" max="3840" width="11.42578125" style="375"/>
    <col min="3841" max="3841" width="54" style="375" customWidth="1"/>
    <col min="3842" max="3847" width="18.28515625" style="375" customWidth="1"/>
    <col min="3848" max="3848" width="19.7109375" style="375" customWidth="1"/>
    <col min="3849" max="3849" width="13.42578125" style="375" customWidth="1"/>
    <col min="3850" max="3850" width="2.42578125" style="375" customWidth="1"/>
    <col min="3851" max="4096" width="11.42578125" style="375"/>
    <col min="4097" max="4097" width="54" style="375" customWidth="1"/>
    <col min="4098" max="4103" width="18.28515625" style="375" customWidth="1"/>
    <col min="4104" max="4104" width="19.7109375" style="375" customWidth="1"/>
    <col min="4105" max="4105" width="13.42578125" style="375" customWidth="1"/>
    <col min="4106" max="4106" width="2.42578125" style="375" customWidth="1"/>
    <col min="4107" max="4352" width="11.42578125" style="375"/>
    <col min="4353" max="4353" width="54" style="375" customWidth="1"/>
    <col min="4354" max="4359" width="18.28515625" style="375" customWidth="1"/>
    <col min="4360" max="4360" width="19.7109375" style="375" customWidth="1"/>
    <col min="4361" max="4361" width="13.42578125" style="375" customWidth="1"/>
    <col min="4362" max="4362" width="2.42578125" style="375" customWidth="1"/>
    <col min="4363" max="4608" width="11.42578125" style="375"/>
    <col min="4609" max="4609" width="54" style="375" customWidth="1"/>
    <col min="4610" max="4615" width="18.28515625" style="375" customWidth="1"/>
    <col min="4616" max="4616" width="19.7109375" style="375" customWidth="1"/>
    <col min="4617" max="4617" width="13.42578125" style="375" customWidth="1"/>
    <col min="4618" max="4618" width="2.42578125" style="375" customWidth="1"/>
    <col min="4619" max="4864" width="11.42578125" style="375"/>
    <col min="4865" max="4865" width="54" style="375" customWidth="1"/>
    <col min="4866" max="4871" width="18.28515625" style="375" customWidth="1"/>
    <col min="4872" max="4872" width="19.7109375" style="375" customWidth="1"/>
    <col min="4873" max="4873" width="13.42578125" style="375" customWidth="1"/>
    <col min="4874" max="4874" width="2.42578125" style="375" customWidth="1"/>
    <col min="4875" max="5120" width="11.42578125" style="375"/>
    <col min="5121" max="5121" width="54" style="375" customWidth="1"/>
    <col min="5122" max="5127" width="18.28515625" style="375" customWidth="1"/>
    <col min="5128" max="5128" width="19.7109375" style="375" customWidth="1"/>
    <col min="5129" max="5129" width="13.42578125" style="375" customWidth="1"/>
    <col min="5130" max="5130" width="2.42578125" style="375" customWidth="1"/>
    <col min="5131" max="5376" width="11.42578125" style="375"/>
    <col min="5377" max="5377" width="54" style="375" customWidth="1"/>
    <col min="5378" max="5383" width="18.28515625" style="375" customWidth="1"/>
    <col min="5384" max="5384" width="19.7109375" style="375" customWidth="1"/>
    <col min="5385" max="5385" width="13.42578125" style="375" customWidth="1"/>
    <col min="5386" max="5386" width="2.42578125" style="375" customWidth="1"/>
    <col min="5387" max="5632" width="11.42578125" style="375"/>
    <col min="5633" max="5633" width="54" style="375" customWidth="1"/>
    <col min="5634" max="5639" width="18.28515625" style="375" customWidth="1"/>
    <col min="5640" max="5640" width="19.7109375" style="375" customWidth="1"/>
    <col min="5641" max="5641" width="13.42578125" style="375" customWidth="1"/>
    <col min="5642" max="5642" width="2.42578125" style="375" customWidth="1"/>
    <col min="5643" max="5888" width="11.42578125" style="375"/>
    <col min="5889" max="5889" width="54" style="375" customWidth="1"/>
    <col min="5890" max="5895" width="18.28515625" style="375" customWidth="1"/>
    <col min="5896" max="5896" width="19.7109375" style="375" customWidth="1"/>
    <col min="5897" max="5897" width="13.42578125" style="375" customWidth="1"/>
    <col min="5898" max="5898" width="2.42578125" style="375" customWidth="1"/>
    <col min="5899" max="6144" width="11.42578125" style="375"/>
    <col min="6145" max="6145" width="54" style="375" customWidth="1"/>
    <col min="6146" max="6151" width="18.28515625" style="375" customWidth="1"/>
    <col min="6152" max="6152" width="19.7109375" style="375" customWidth="1"/>
    <col min="6153" max="6153" width="13.42578125" style="375" customWidth="1"/>
    <col min="6154" max="6154" width="2.42578125" style="375" customWidth="1"/>
    <col min="6155" max="6400" width="11.42578125" style="375"/>
    <col min="6401" max="6401" width="54" style="375" customWidth="1"/>
    <col min="6402" max="6407" width="18.28515625" style="375" customWidth="1"/>
    <col min="6408" max="6408" width="19.7109375" style="375" customWidth="1"/>
    <col min="6409" max="6409" width="13.42578125" style="375" customWidth="1"/>
    <col min="6410" max="6410" width="2.42578125" style="375" customWidth="1"/>
    <col min="6411" max="6656" width="11.42578125" style="375"/>
    <col min="6657" max="6657" width="54" style="375" customWidth="1"/>
    <col min="6658" max="6663" width="18.28515625" style="375" customWidth="1"/>
    <col min="6664" max="6664" width="19.7109375" style="375" customWidth="1"/>
    <col min="6665" max="6665" width="13.42578125" style="375" customWidth="1"/>
    <col min="6666" max="6666" width="2.42578125" style="375" customWidth="1"/>
    <col min="6667" max="6912" width="11.42578125" style="375"/>
    <col min="6913" max="6913" width="54" style="375" customWidth="1"/>
    <col min="6914" max="6919" width="18.28515625" style="375" customWidth="1"/>
    <col min="6920" max="6920" width="19.7109375" style="375" customWidth="1"/>
    <col min="6921" max="6921" width="13.42578125" style="375" customWidth="1"/>
    <col min="6922" max="6922" width="2.42578125" style="375" customWidth="1"/>
    <col min="6923" max="7168" width="11.42578125" style="375"/>
    <col min="7169" max="7169" width="54" style="375" customWidth="1"/>
    <col min="7170" max="7175" width="18.28515625" style="375" customWidth="1"/>
    <col min="7176" max="7176" width="19.7109375" style="375" customWidth="1"/>
    <col min="7177" max="7177" width="13.42578125" style="375" customWidth="1"/>
    <col min="7178" max="7178" width="2.42578125" style="375" customWidth="1"/>
    <col min="7179" max="7424" width="11.42578125" style="375"/>
    <col min="7425" max="7425" width="54" style="375" customWidth="1"/>
    <col min="7426" max="7431" width="18.28515625" style="375" customWidth="1"/>
    <col min="7432" max="7432" width="19.7109375" style="375" customWidth="1"/>
    <col min="7433" max="7433" width="13.42578125" style="375" customWidth="1"/>
    <col min="7434" max="7434" width="2.42578125" style="375" customWidth="1"/>
    <col min="7435" max="7680" width="11.42578125" style="375"/>
    <col min="7681" max="7681" width="54" style="375" customWidth="1"/>
    <col min="7682" max="7687" width="18.28515625" style="375" customWidth="1"/>
    <col min="7688" max="7688" width="19.7109375" style="375" customWidth="1"/>
    <col min="7689" max="7689" width="13.42578125" style="375" customWidth="1"/>
    <col min="7690" max="7690" width="2.42578125" style="375" customWidth="1"/>
    <col min="7691" max="7936" width="11.42578125" style="375"/>
    <col min="7937" max="7937" width="54" style="375" customWidth="1"/>
    <col min="7938" max="7943" width="18.28515625" style="375" customWidth="1"/>
    <col min="7944" max="7944" width="19.7109375" style="375" customWidth="1"/>
    <col min="7945" max="7945" width="13.42578125" style="375" customWidth="1"/>
    <col min="7946" max="7946" width="2.42578125" style="375" customWidth="1"/>
    <col min="7947" max="8192" width="11.42578125" style="375"/>
    <col min="8193" max="8193" width="54" style="375" customWidth="1"/>
    <col min="8194" max="8199" width="18.28515625" style="375" customWidth="1"/>
    <col min="8200" max="8200" width="19.7109375" style="375" customWidth="1"/>
    <col min="8201" max="8201" width="13.42578125" style="375" customWidth="1"/>
    <col min="8202" max="8202" width="2.42578125" style="375" customWidth="1"/>
    <col min="8203" max="8448" width="11.42578125" style="375"/>
    <col min="8449" max="8449" width="54" style="375" customWidth="1"/>
    <col min="8450" max="8455" width="18.28515625" style="375" customWidth="1"/>
    <col min="8456" max="8456" width="19.7109375" style="375" customWidth="1"/>
    <col min="8457" max="8457" width="13.42578125" style="375" customWidth="1"/>
    <col min="8458" max="8458" width="2.42578125" style="375" customWidth="1"/>
    <col min="8459" max="8704" width="11.42578125" style="375"/>
    <col min="8705" max="8705" width="54" style="375" customWidth="1"/>
    <col min="8706" max="8711" width="18.28515625" style="375" customWidth="1"/>
    <col min="8712" max="8712" width="19.7109375" style="375" customWidth="1"/>
    <col min="8713" max="8713" width="13.42578125" style="375" customWidth="1"/>
    <col min="8714" max="8714" width="2.42578125" style="375" customWidth="1"/>
    <col min="8715" max="8960" width="11.42578125" style="375"/>
    <col min="8961" max="8961" width="54" style="375" customWidth="1"/>
    <col min="8962" max="8967" width="18.28515625" style="375" customWidth="1"/>
    <col min="8968" max="8968" width="19.7109375" style="375" customWidth="1"/>
    <col min="8969" max="8969" width="13.42578125" style="375" customWidth="1"/>
    <col min="8970" max="8970" width="2.42578125" style="375" customWidth="1"/>
    <col min="8971" max="9216" width="11.42578125" style="375"/>
    <col min="9217" max="9217" width="54" style="375" customWidth="1"/>
    <col min="9218" max="9223" width="18.28515625" style="375" customWidth="1"/>
    <col min="9224" max="9224" width="19.7109375" style="375" customWidth="1"/>
    <col min="9225" max="9225" width="13.42578125" style="375" customWidth="1"/>
    <col min="9226" max="9226" width="2.42578125" style="375" customWidth="1"/>
    <col min="9227" max="9472" width="11.42578125" style="375"/>
    <col min="9473" max="9473" width="54" style="375" customWidth="1"/>
    <col min="9474" max="9479" width="18.28515625" style="375" customWidth="1"/>
    <col min="9480" max="9480" width="19.7109375" style="375" customWidth="1"/>
    <col min="9481" max="9481" width="13.42578125" style="375" customWidth="1"/>
    <col min="9482" max="9482" width="2.42578125" style="375" customWidth="1"/>
    <col min="9483" max="9728" width="11.42578125" style="375"/>
    <col min="9729" max="9729" width="54" style="375" customWidth="1"/>
    <col min="9730" max="9735" width="18.28515625" style="375" customWidth="1"/>
    <col min="9736" max="9736" width="19.7109375" style="375" customWidth="1"/>
    <col min="9737" max="9737" width="13.42578125" style="375" customWidth="1"/>
    <col min="9738" max="9738" width="2.42578125" style="375" customWidth="1"/>
    <col min="9739" max="9984" width="11.42578125" style="375"/>
    <col min="9985" max="9985" width="54" style="375" customWidth="1"/>
    <col min="9986" max="9991" width="18.28515625" style="375" customWidth="1"/>
    <col min="9992" max="9992" width="19.7109375" style="375" customWidth="1"/>
    <col min="9993" max="9993" width="13.42578125" style="375" customWidth="1"/>
    <col min="9994" max="9994" width="2.42578125" style="375" customWidth="1"/>
    <col min="9995" max="10240" width="11.42578125" style="375"/>
    <col min="10241" max="10241" width="54" style="375" customWidth="1"/>
    <col min="10242" max="10247" width="18.28515625" style="375" customWidth="1"/>
    <col min="10248" max="10248" width="19.7109375" style="375" customWidth="1"/>
    <col min="10249" max="10249" width="13.42578125" style="375" customWidth="1"/>
    <col min="10250" max="10250" width="2.42578125" style="375" customWidth="1"/>
    <col min="10251" max="10496" width="11.42578125" style="375"/>
    <col min="10497" max="10497" width="54" style="375" customWidth="1"/>
    <col min="10498" max="10503" width="18.28515625" style="375" customWidth="1"/>
    <col min="10504" max="10504" width="19.7109375" style="375" customWidth="1"/>
    <col min="10505" max="10505" width="13.42578125" style="375" customWidth="1"/>
    <col min="10506" max="10506" width="2.42578125" style="375" customWidth="1"/>
    <col min="10507" max="10752" width="11.42578125" style="375"/>
    <col min="10753" max="10753" width="54" style="375" customWidth="1"/>
    <col min="10754" max="10759" width="18.28515625" style="375" customWidth="1"/>
    <col min="10760" max="10760" width="19.7109375" style="375" customWidth="1"/>
    <col min="10761" max="10761" width="13.42578125" style="375" customWidth="1"/>
    <col min="10762" max="10762" width="2.42578125" style="375" customWidth="1"/>
    <col min="10763" max="11008" width="11.42578125" style="375"/>
    <col min="11009" max="11009" width="54" style="375" customWidth="1"/>
    <col min="11010" max="11015" width="18.28515625" style="375" customWidth="1"/>
    <col min="11016" max="11016" width="19.7109375" style="375" customWidth="1"/>
    <col min="11017" max="11017" width="13.42578125" style="375" customWidth="1"/>
    <col min="11018" max="11018" width="2.42578125" style="375" customWidth="1"/>
    <col min="11019" max="11264" width="11.42578125" style="375"/>
    <col min="11265" max="11265" width="54" style="375" customWidth="1"/>
    <col min="11266" max="11271" width="18.28515625" style="375" customWidth="1"/>
    <col min="11272" max="11272" width="19.7109375" style="375" customWidth="1"/>
    <col min="11273" max="11273" width="13.42578125" style="375" customWidth="1"/>
    <col min="11274" max="11274" width="2.42578125" style="375" customWidth="1"/>
    <col min="11275" max="11520" width="11.42578125" style="375"/>
    <col min="11521" max="11521" width="54" style="375" customWidth="1"/>
    <col min="11522" max="11527" width="18.28515625" style="375" customWidth="1"/>
    <col min="11528" max="11528" width="19.7109375" style="375" customWidth="1"/>
    <col min="11529" max="11529" width="13.42578125" style="375" customWidth="1"/>
    <col min="11530" max="11530" width="2.42578125" style="375" customWidth="1"/>
    <col min="11531" max="11776" width="11.42578125" style="375"/>
    <col min="11777" max="11777" width="54" style="375" customWidth="1"/>
    <col min="11778" max="11783" width="18.28515625" style="375" customWidth="1"/>
    <col min="11784" max="11784" width="19.7109375" style="375" customWidth="1"/>
    <col min="11785" max="11785" width="13.42578125" style="375" customWidth="1"/>
    <col min="11786" max="11786" width="2.42578125" style="375" customWidth="1"/>
    <col min="11787" max="12032" width="11.42578125" style="375"/>
    <col min="12033" max="12033" width="54" style="375" customWidth="1"/>
    <col min="12034" max="12039" width="18.28515625" style="375" customWidth="1"/>
    <col min="12040" max="12040" width="19.7109375" style="375" customWidth="1"/>
    <col min="12041" max="12041" width="13.42578125" style="375" customWidth="1"/>
    <col min="12042" max="12042" width="2.42578125" style="375" customWidth="1"/>
    <col min="12043" max="12288" width="11.42578125" style="375"/>
    <col min="12289" max="12289" width="54" style="375" customWidth="1"/>
    <col min="12290" max="12295" width="18.28515625" style="375" customWidth="1"/>
    <col min="12296" max="12296" width="19.7109375" style="375" customWidth="1"/>
    <col min="12297" max="12297" width="13.42578125" style="375" customWidth="1"/>
    <col min="12298" max="12298" width="2.42578125" style="375" customWidth="1"/>
    <col min="12299" max="12544" width="11.42578125" style="375"/>
    <col min="12545" max="12545" width="54" style="375" customWidth="1"/>
    <col min="12546" max="12551" width="18.28515625" style="375" customWidth="1"/>
    <col min="12552" max="12552" width="19.7109375" style="375" customWidth="1"/>
    <col min="12553" max="12553" width="13.42578125" style="375" customWidth="1"/>
    <col min="12554" max="12554" width="2.42578125" style="375" customWidth="1"/>
    <col min="12555" max="12800" width="11.42578125" style="375"/>
    <col min="12801" max="12801" width="54" style="375" customWidth="1"/>
    <col min="12802" max="12807" width="18.28515625" style="375" customWidth="1"/>
    <col min="12808" max="12808" width="19.7109375" style="375" customWidth="1"/>
    <col min="12809" max="12809" width="13.42578125" style="375" customWidth="1"/>
    <col min="12810" max="12810" width="2.42578125" style="375" customWidth="1"/>
    <col min="12811" max="13056" width="11.42578125" style="375"/>
    <col min="13057" max="13057" width="54" style="375" customWidth="1"/>
    <col min="13058" max="13063" width="18.28515625" style="375" customWidth="1"/>
    <col min="13064" max="13064" width="19.7109375" style="375" customWidth="1"/>
    <col min="13065" max="13065" width="13.42578125" style="375" customWidth="1"/>
    <col min="13066" max="13066" width="2.42578125" style="375" customWidth="1"/>
    <col min="13067" max="13312" width="11.42578125" style="375"/>
    <col min="13313" max="13313" width="54" style="375" customWidth="1"/>
    <col min="13314" max="13319" width="18.28515625" style="375" customWidth="1"/>
    <col min="13320" max="13320" width="19.7109375" style="375" customWidth="1"/>
    <col min="13321" max="13321" width="13.42578125" style="375" customWidth="1"/>
    <col min="13322" max="13322" width="2.42578125" style="375" customWidth="1"/>
    <col min="13323" max="13568" width="11.42578125" style="375"/>
    <col min="13569" max="13569" width="54" style="375" customWidth="1"/>
    <col min="13570" max="13575" width="18.28515625" style="375" customWidth="1"/>
    <col min="13576" max="13576" width="19.7109375" style="375" customWidth="1"/>
    <col min="13577" max="13577" width="13.42578125" style="375" customWidth="1"/>
    <col min="13578" max="13578" width="2.42578125" style="375" customWidth="1"/>
    <col min="13579" max="13824" width="11.42578125" style="375"/>
    <col min="13825" max="13825" width="54" style="375" customWidth="1"/>
    <col min="13826" max="13831" width="18.28515625" style="375" customWidth="1"/>
    <col min="13832" max="13832" width="19.7109375" style="375" customWidth="1"/>
    <col min="13833" max="13833" width="13.42578125" style="375" customWidth="1"/>
    <col min="13834" max="13834" width="2.42578125" style="375" customWidth="1"/>
    <col min="13835" max="14080" width="11.42578125" style="375"/>
    <col min="14081" max="14081" width="54" style="375" customWidth="1"/>
    <col min="14082" max="14087" width="18.28515625" style="375" customWidth="1"/>
    <col min="14088" max="14088" width="19.7109375" style="375" customWidth="1"/>
    <col min="14089" max="14089" width="13.42578125" style="375" customWidth="1"/>
    <col min="14090" max="14090" width="2.42578125" style="375" customWidth="1"/>
    <col min="14091" max="14336" width="11.42578125" style="375"/>
    <col min="14337" max="14337" width="54" style="375" customWidth="1"/>
    <col min="14338" max="14343" width="18.28515625" style="375" customWidth="1"/>
    <col min="14344" max="14344" width="19.7109375" style="375" customWidth="1"/>
    <col min="14345" max="14345" width="13.42578125" style="375" customWidth="1"/>
    <col min="14346" max="14346" width="2.42578125" style="375" customWidth="1"/>
    <col min="14347" max="14592" width="11.42578125" style="375"/>
    <col min="14593" max="14593" width="54" style="375" customWidth="1"/>
    <col min="14594" max="14599" width="18.28515625" style="375" customWidth="1"/>
    <col min="14600" max="14600" width="19.7109375" style="375" customWidth="1"/>
    <col min="14601" max="14601" width="13.42578125" style="375" customWidth="1"/>
    <col min="14602" max="14602" width="2.42578125" style="375" customWidth="1"/>
    <col min="14603" max="14848" width="11.42578125" style="375"/>
    <col min="14849" max="14849" width="54" style="375" customWidth="1"/>
    <col min="14850" max="14855" width="18.28515625" style="375" customWidth="1"/>
    <col min="14856" max="14856" width="19.7109375" style="375" customWidth="1"/>
    <col min="14857" max="14857" width="13.42578125" style="375" customWidth="1"/>
    <col min="14858" max="14858" width="2.42578125" style="375" customWidth="1"/>
    <col min="14859" max="15104" width="11.42578125" style="375"/>
    <col min="15105" max="15105" width="54" style="375" customWidth="1"/>
    <col min="15106" max="15111" width="18.28515625" style="375" customWidth="1"/>
    <col min="15112" max="15112" width="19.7109375" style="375" customWidth="1"/>
    <col min="15113" max="15113" width="13.42578125" style="375" customWidth="1"/>
    <col min="15114" max="15114" width="2.42578125" style="375" customWidth="1"/>
    <col min="15115" max="15360" width="11.42578125" style="375"/>
    <col min="15361" max="15361" width="54" style="375" customWidth="1"/>
    <col min="15362" max="15367" width="18.28515625" style="375" customWidth="1"/>
    <col min="15368" max="15368" width="19.7109375" style="375" customWidth="1"/>
    <col min="15369" max="15369" width="13.42578125" style="375" customWidth="1"/>
    <col min="15370" max="15370" width="2.42578125" style="375" customWidth="1"/>
    <col min="15371" max="15616" width="11.42578125" style="375"/>
    <col min="15617" max="15617" width="54" style="375" customWidth="1"/>
    <col min="15618" max="15623" width="18.28515625" style="375" customWidth="1"/>
    <col min="15624" max="15624" width="19.7109375" style="375" customWidth="1"/>
    <col min="15625" max="15625" width="13.42578125" style="375" customWidth="1"/>
    <col min="15626" max="15626" width="2.42578125" style="375" customWidth="1"/>
    <col min="15627" max="15872" width="11.42578125" style="375"/>
    <col min="15873" max="15873" width="54" style="375" customWidth="1"/>
    <col min="15874" max="15879" width="18.28515625" style="375" customWidth="1"/>
    <col min="15880" max="15880" width="19.7109375" style="375" customWidth="1"/>
    <col min="15881" max="15881" width="13.42578125" style="375" customWidth="1"/>
    <col min="15882" max="15882" width="2.42578125" style="375" customWidth="1"/>
    <col min="15883" max="16128" width="11.42578125" style="375"/>
    <col min="16129" max="16129" width="54" style="375" customWidth="1"/>
    <col min="16130" max="16135" width="18.28515625" style="375" customWidth="1"/>
    <col min="16136" max="16136" width="19.7109375" style="375" customWidth="1"/>
    <col min="16137" max="16137" width="13.42578125" style="375" customWidth="1"/>
    <col min="16138" max="16138" width="2.42578125" style="375" customWidth="1"/>
    <col min="16139" max="16384" width="11.42578125" style="375"/>
  </cols>
  <sheetData>
    <row r="1" spans="1:26" s="1" customFormat="1" ht="3.75" customHeight="1">
      <c r="A1" s="133"/>
      <c r="B1" s="480"/>
      <c r="C1" s="480"/>
      <c r="D1" s="480"/>
      <c r="E1" s="480"/>
      <c r="F1" s="480"/>
      <c r="G1" s="480"/>
      <c r="H1" s="480"/>
      <c r="I1" s="480"/>
    </row>
    <row r="2" spans="1:26" s="2" customFormat="1" ht="39" customHeight="1">
      <c r="A2" s="814" t="s">
        <v>702</v>
      </c>
      <c r="B2" s="814"/>
      <c r="C2" s="814"/>
      <c r="D2" s="814"/>
      <c r="E2" s="814"/>
      <c r="F2" s="814"/>
      <c r="G2" s="814"/>
      <c r="H2" s="814"/>
      <c r="I2" s="814"/>
    </row>
    <row r="3" spans="1:26" s="2" customFormat="1" ht="24.75" customHeight="1">
      <c r="A3" s="814" t="s">
        <v>245</v>
      </c>
      <c r="B3" s="814"/>
      <c r="C3" s="814"/>
      <c r="D3" s="814"/>
      <c r="E3" s="814"/>
      <c r="F3" s="814"/>
      <c r="G3" s="814"/>
      <c r="H3" s="814"/>
      <c r="I3" s="814"/>
    </row>
    <row r="4" spans="1:26" s="2" customFormat="1" ht="21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</row>
    <row r="5" spans="1:26" s="3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</row>
    <row r="6" spans="1:26" ht="6" customHeight="1">
      <c r="A6" s="107"/>
    </row>
    <row r="7" spans="1:26" ht="12" customHeight="1">
      <c r="A7" s="241"/>
      <c r="B7" s="481"/>
      <c r="C7" s="242"/>
      <c r="D7" s="242"/>
      <c r="E7" s="242"/>
      <c r="F7" s="242"/>
      <c r="G7" s="481"/>
      <c r="H7" s="481"/>
      <c r="I7" s="242"/>
      <c r="J7" s="150"/>
      <c r="K7" s="17"/>
      <c r="L7" s="17"/>
      <c r="M7" s="17"/>
      <c r="N7" s="17"/>
      <c r="O7" s="17"/>
    </row>
    <row r="8" spans="1:26" ht="37.5" customHeight="1">
      <c r="A8" s="296" t="s">
        <v>932</v>
      </c>
      <c r="B8" s="769" t="s">
        <v>703</v>
      </c>
      <c r="C8" s="769" t="s">
        <v>705</v>
      </c>
      <c r="D8" s="769" t="s">
        <v>706</v>
      </c>
      <c r="E8" s="769" t="s">
        <v>708</v>
      </c>
      <c r="F8" s="769" t="s">
        <v>709</v>
      </c>
      <c r="G8" s="769" t="s">
        <v>710</v>
      </c>
      <c r="H8" s="770" t="s">
        <v>246</v>
      </c>
      <c r="I8" s="771" t="s">
        <v>11</v>
      </c>
      <c r="J8" s="150"/>
      <c r="Y8" s="375">
        <v>1</v>
      </c>
      <c r="Z8" s="375">
        <v>1</v>
      </c>
    </row>
    <row r="9" spans="1:26" ht="34.5" customHeight="1">
      <c r="A9" s="244" t="s">
        <v>13</v>
      </c>
      <c r="B9" s="114">
        <v>0</v>
      </c>
      <c r="C9" s="114">
        <v>0</v>
      </c>
      <c r="D9" s="114">
        <v>0</v>
      </c>
      <c r="E9" s="114">
        <v>0</v>
      </c>
      <c r="F9" s="114">
        <v>0</v>
      </c>
      <c r="G9" s="114">
        <v>0</v>
      </c>
      <c r="H9" s="114">
        <v>0</v>
      </c>
      <c r="I9" s="115">
        <v>0</v>
      </c>
      <c r="J9" s="150"/>
      <c r="K9" s="17"/>
      <c r="L9" s="17"/>
      <c r="M9" s="17"/>
      <c r="N9" s="17"/>
      <c r="O9" s="17"/>
    </row>
    <row r="10" spans="1:26" ht="34.5" customHeight="1">
      <c r="A10" s="244" t="s">
        <v>14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5">
        <v>0</v>
      </c>
      <c r="J10" s="150"/>
      <c r="K10" s="17"/>
      <c r="L10" s="17"/>
      <c r="M10" s="17"/>
      <c r="N10" s="17"/>
      <c r="O10" s="17"/>
    </row>
    <row r="11" spans="1:26" ht="34.5" customHeight="1">
      <c r="A11" s="244" t="s">
        <v>15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5">
        <v>0</v>
      </c>
      <c r="J11" s="150"/>
      <c r="K11" s="17"/>
      <c r="L11" s="17"/>
      <c r="M11" s="17"/>
      <c r="N11" s="17"/>
      <c r="O11" s="17"/>
    </row>
    <row r="12" spans="1:26" ht="34.5" customHeight="1">
      <c r="A12" s="244" t="s">
        <v>16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5">
        <v>0</v>
      </c>
      <c r="J12" s="150"/>
      <c r="K12" s="17"/>
      <c r="L12" s="17"/>
      <c r="M12" s="17"/>
      <c r="N12" s="17"/>
      <c r="O12" s="17"/>
    </row>
    <row r="13" spans="1:26" ht="34.5" customHeight="1">
      <c r="A13" s="244" t="s">
        <v>33</v>
      </c>
      <c r="B13" s="114">
        <v>106925.7095</v>
      </c>
      <c r="C13" s="114">
        <v>0</v>
      </c>
      <c r="D13" s="114">
        <v>1341.35337</v>
      </c>
      <c r="E13" s="114">
        <v>0</v>
      </c>
      <c r="F13" s="114">
        <v>0</v>
      </c>
      <c r="G13" s="114">
        <v>0</v>
      </c>
      <c r="H13" s="114">
        <v>108267.06286999999</v>
      </c>
      <c r="I13" s="115">
        <v>3.9336467618750981E-2</v>
      </c>
      <c r="J13" s="150"/>
      <c r="K13" s="17"/>
      <c r="L13" s="17"/>
      <c r="M13" s="17"/>
      <c r="N13" s="17"/>
      <c r="O13" s="17"/>
    </row>
    <row r="14" spans="1:26" ht="34.5" customHeight="1">
      <c r="A14" s="244" t="s">
        <v>34</v>
      </c>
      <c r="B14" s="114">
        <v>11871.591380000002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11871.591380000002</v>
      </c>
      <c r="I14" s="115">
        <v>4.3132828906898507E-3</v>
      </c>
      <c r="J14" s="150"/>
      <c r="K14" s="17"/>
      <c r="L14" s="17"/>
      <c r="M14" s="17"/>
      <c r="N14" s="17"/>
      <c r="O14" s="17"/>
    </row>
    <row r="15" spans="1:26" ht="34.5" customHeight="1">
      <c r="A15" s="244" t="s">
        <v>35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5">
        <v>0</v>
      </c>
      <c r="J15" s="150"/>
      <c r="K15" s="17"/>
      <c r="L15" s="17"/>
      <c r="M15" s="17"/>
      <c r="N15" s="17"/>
      <c r="O15" s="17"/>
    </row>
    <row r="16" spans="1:26" ht="34.5" customHeight="1">
      <c r="A16" s="244" t="s">
        <v>185</v>
      </c>
      <c r="B16" s="114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0</v>
      </c>
      <c r="I16" s="115">
        <v>0</v>
      </c>
      <c r="J16" s="150"/>
      <c r="K16" s="17"/>
      <c r="L16" s="17"/>
      <c r="M16" s="17"/>
      <c r="N16" s="17"/>
      <c r="O16" s="17"/>
    </row>
    <row r="17" spans="1:15" ht="34.5" customHeight="1">
      <c r="A17" s="244" t="s">
        <v>36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5">
        <v>0</v>
      </c>
      <c r="J17" s="150"/>
      <c r="K17" s="17"/>
      <c r="L17" s="17"/>
      <c r="M17" s="17"/>
      <c r="N17" s="17"/>
      <c r="O17" s="17"/>
    </row>
    <row r="18" spans="1:15" ht="34.5" customHeight="1">
      <c r="A18" s="244" t="s">
        <v>37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5">
        <v>0</v>
      </c>
      <c r="J18" s="150"/>
      <c r="K18" s="17"/>
      <c r="L18" s="17"/>
      <c r="M18" s="17"/>
      <c r="N18" s="17"/>
      <c r="O18" s="17"/>
    </row>
    <row r="19" spans="1:15" ht="34.5" customHeight="1">
      <c r="A19" s="244" t="s">
        <v>38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5">
        <v>0</v>
      </c>
      <c r="J19" s="150"/>
      <c r="K19" s="17"/>
      <c r="L19" s="17"/>
      <c r="M19" s="17"/>
      <c r="N19" s="17"/>
      <c r="O19" s="17"/>
    </row>
    <row r="20" spans="1:15" ht="34.5" customHeight="1">
      <c r="A20" s="244" t="s">
        <v>21</v>
      </c>
      <c r="B20" s="114">
        <v>787.36877000000004</v>
      </c>
      <c r="C20" s="114">
        <v>27399.6077</v>
      </c>
      <c r="D20" s="114">
        <v>0</v>
      </c>
      <c r="E20" s="114">
        <v>332.78379999999999</v>
      </c>
      <c r="F20" s="114">
        <v>233.57589000000002</v>
      </c>
      <c r="G20" s="114">
        <v>142.68323999999998</v>
      </c>
      <c r="H20" s="114">
        <v>28896.019400000001</v>
      </c>
      <c r="I20" s="115">
        <v>1.0498736192776708E-2</v>
      </c>
      <c r="J20" s="150"/>
      <c r="K20" s="17"/>
      <c r="L20" s="17"/>
      <c r="M20" s="17"/>
      <c r="N20" s="17"/>
      <c r="O20" s="17"/>
    </row>
    <row r="21" spans="1:15" ht="34.5" customHeight="1">
      <c r="A21" s="244" t="s">
        <v>22</v>
      </c>
      <c r="B21" s="114">
        <v>5193.2132300000003</v>
      </c>
      <c r="C21" s="114">
        <v>1026.50551</v>
      </c>
      <c r="D21" s="114">
        <v>31955.962589999999</v>
      </c>
      <c r="E21" s="114">
        <v>0</v>
      </c>
      <c r="F21" s="114">
        <v>2517.9349500000003</v>
      </c>
      <c r="G21" s="114">
        <v>3897.4718499999999</v>
      </c>
      <c r="H21" s="114">
        <v>44591.088130000004</v>
      </c>
      <c r="I21" s="115">
        <v>1.6201195892944581E-2</v>
      </c>
      <c r="J21" s="150"/>
      <c r="K21" s="17"/>
      <c r="L21" s="17"/>
      <c r="M21" s="17"/>
      <c r="N21" s="17"/>
      <c r="O21" s="17"/>
    </row>
    <row r="22" spans="1:15" ht="34.5" customHeight="1">
      <c r="A22" s="244" t="s">
        <v>23</v>
      </c>
      <c r="B22" s="114">
        <v>152166.44046000001</v>
      </c>
      <c r="C22" s="114">
        <v>0</v>
      </c>
      <c r="D22" s="114">
        <v>0</v>
      </c>
      <c r="E22" s="114">
        <v>3631.1218399999998</v>
      </c>
      <c r="F22" s="114">
        <v>0</v>
      </c>
      <c r="G22" s="114">
        <v>0</v>
      </c>
      <c r="H22" s="114">
        <v>155797.56230000002</v>
      </c>
      <c r="I22" s="115">
        <v>5.6605634271736205E-2</v>
      </c>
      <c r="J22" s="150"/>
      <c r="K22" s="17"/>
      <c r="L22" s="17"/>
      <c r="M22" s="17"/>
      <c r="N22" s="17"/>
      <c r="O22" s="17"/>
    </row>
    <row r="23" spans="1:15" ht="34.5" customHeight="1">
      <c r="A23" s="244" t="s">
        <v>24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5">
        <v>0</v>
      </c>
      <c r="J23" s="150"/>
      <c r="K23" s="17"/>
      <c r="L23" s="17"/>
      <c r="M23" s="17"/>
      <c r="N23" s="17"/>
      <c r="O23" s="17"/>
    </row>
    <row r="24" spans="1:15" ht="34.5" customHeight="1">
      <c r="A24" s="244" t="s">
        <v>25</v>
      </c>
      <c r="B24" s="114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5">
        <v>0</v>
      </c>
      <c r="J24" s="150"/>
      <c r="K24" s="17"/>
      <c r="L24" s="17"/>
      <c r="M24" s="17"/>
      <c r="N24" s="17"/>
      <c r="O24" s="17"/>
    </row>
    <row r="25" spans="1:15" ht="34.5" customHeight="1">
      <c r="A25" s="244" t="s">
        <v>26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5">
        <v>0</v>
      </c>
      <c r="J25" s="150"/>
      <c r="K25" s="17"/>
      <c r="L25" s="17"/>
      <c r="M25" s="17"/>
      <c r="N25" s="17"/>
      <c r="O25" s="17"/>
    </row>
    <row r="26" spans="1:15" ht="34.5" customHeight="1">
      <c r="A26" s="244" t="s">
        <v>27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5">
        <v>0</v>
      </c>
      <c r="J26" s="150"/>
      <c r="K26" s="17"/>
      <c r="L26" s="17"/>
      <c r="M26" s="17"/>
      <c r="N26" s="17"/>
      <c r="O26" s="17"/>
    </row>
    <row r="27" spans="1:15" ht="34.5" customHeight="1">
      <c r="A27" s="244" t="s">
        <v>28</v>
      </c>
      <c r="B27" s="114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5">
        <v>0</v>
      </c>
      <c r="J27" s="150"/>
      <c r="K27" s="17"/>
      <c r="L27" s="17"/>
      <c r="M27" s="17"/>
      <c r="N27" s="17"/>
      <c r="O27" s="17"/>
    </row>
    <row r="28" spans="1:15" ht="34.5" customHeight="1">
      <c r="A28" s="244" t="s">
        <v>186</v>
      </c>
      <c r="B28" s="114">
        <v>0</v>
      </c>
      <c r="C28" s="114">
        <v>0</v>
      </c>
      <c r="D28" s="114">
        <v>0</v>
      </c>
      <c r="E28" s="114">
        <v>0</v>
      </c>
      <c r="F28" s="114">
        <v>0</v>
      </c>
      <c r="G28" s="114">
        <v>0</v>
      </c>
      <c r="H28" s="114">
        <v>0</v>
      </c>
      <c r="I28" s="115">
        <v>0</v>
      </c>
      <c r="J28" s="150"/>
      <c r="K28" s="17"/>
      <c r="L28" s="17"/>
      <c r="M28" s="17"/>
      <c r="N28" s="17"/>
      <c r="O28" s="17"/>
    </row>
    <row r="29" spans="1:15" ht="34.5" customHeight="1">
      <c r="A29" s="244" t="s">
        <v>29</v>
      </c>
      <c r="B29" s="114">
        <v>0</v>
      </c>
      <c r="C29" s="114">
        <v>0</v>
      </c>
      <c r="D29" s="114">
        <v>0</v>
      </c>
      <c r="E29" s="114">
        <v>0</v>
      </c>
      <c r="F29" s="114">
        <v>0</v>
      </c>
      <c r="G29" s="114">
        <v>0</v>
      </c>
      <c r="H29" s="114">
        <v>0</v>
      </c>
      <c r="I29" s="115">
        <v>0</v>
      </c>
      <c r="J29" s="150"/>
      <c r="K29" s="17"/>
      <c r="L29" s="17"/>
      <c r="M29" s="17"/>
      <c r="N29" s="17"/>
      <c r="O29" s="17"/>
    </row>
    <row r="30" spans="1:15" ht="34.5" customHeight="1">
      <c r="A30" s="244" t="s">
        <v>17</v>
      </c>
      <c r="B30" s="114">
        <v>835561.18708000006</v>
      </c>
      <c r="C30" s="114">
        <v>135175.74486999999</v>
      </c>
      <c r="D30" s="114">
        <v>91996.823579999997</v>
      </c>
      <c r="E30" s="114">
        <v>21223.24482</v>
      </c>
      <c r="F30" s="114">
        <v>13984.776679999999</v>
      </c>
      <c r="G30" s="114">
        <v>17101.55861</v>
      </c>
      <c r="H30" s="114">
        <v>1115043.3356399999</v>
      </c>
      <c r="I30" s="115">
        <v>0.4051265907025981</v>
      </c>
      <c r="J30" s="150"/>
      <c r="K30" s="17"/>
      <c r="L30" s="17"/>
      <c r="M30" s="17"/>
      <c r="N30" s="17"/>
      <c r="O30" s="17"/>
    </row>
    <row r="31" spans="1:15" ht="34.5" customHeight="1">
      <c r="A31" s="244" t="s">
        <v>18</v>
      </c>
      <c r="B31" s="114">
        <v>0</v>
      </c>
      <c r="C31" s="114">
        <v>0</v>
      </c>
      <c r="D31" s="114">
        <v>0</v>
      </c>
      <c r="E31" s="114">
        <v>338.26636999999999</v>
      </c>
      <c r="F31" s="114">
        <v>0</v>
      </c>
      <c r="G31" s="114">
        <v>2890.29682</v>
      </c>
      <c r="H31" s="114">
        <v>3228.5631899999998</v>
      </c>
      <c r="I31" s="115">
        <v>1.1730277705142883E-3</v>
      </c>
      <c r="J31" s="150"/>
      <c r="K31" s="17"/>
      <c r="L31" s="17"/>
      <c r="M31" s="17"/>
      <c r="N31" s="17"/>
      <c r="O31" s="17"/>
    </row>
    <row r="32" spans="1:15" ht="51" customHeight="1">
      <c r="A32" s="245" t="s">
        <v>187</v>
      </c>
      <c r="B32" s="114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0</v>
      </c>
      <c r="I32" s="115">
        <v>0</v>
      </c>
      <c r="J32" s="150"/>
      <c r="K32" s="17"/>
      <c r="L32" s="17"/>
      <c r="M32" s="17"/>
      <c r="N32" s="17"/>
      <c r="O32" s="17"/>
    </row>
    <row r="33" spans="1:15" ht="34.5" customHeight="1">
      <c r="A33" s="244" t="s">
        <v>188</v>
      </c>
      <c r="B33" s="114">
        <v>507679.87757000001</v>
      </c>
      <c r="C33" s="114">
        <v>356472.28707000002</v>
      </c>
      <c r="D33" s="114">
        <v>73642.185110000006</v>
      </c>
      <c r="E33" s="114">
        <v>34052.192590000006</v>
      </c>
      <c r="F33" s="114">
        <v>23966.621520000001</v>
      </c>
      <c r="G33" s="114">
        <v>18860.37905</v>
      </c>
      <c r="H33" s="114">
        <v>1014673.5429100001</v>
      </c>
      <c r="I33" s="115">
        <v>0.36865942333919488</v>
      </c>
      <c r="J33" s="150"/>
      <c r="K33" s="17"/>
      <c r="L33" s="17"/>
      <c r="M33" s="17"/>
      <c r="N33" s="17"/>
      <c r="O33" s="17"/>
    </row>
    <row r="34" spans="1:15" ht="34.5" customHeight="1">
      <c r="A34" s="244" t="s">
        <v>20</v>
      </c>
      <c r="B34" s="114">
        <v>0</v>
      </c>
      <c r="C34" s="114">
        <v>314.5478</v>
      </c>
      <c r="D34" s="114">
        <v>0</v>
      </c>
      <c r="E34" s="114">
        <v>79.754890000000003</v>
      </c>
      <c r="F34" s="114">
        <v>0</v>
      </c>
      <c r="G34" s="114">
        <v>0</v>
      </c>
      <c r="H34" s="114">
        <v>394.30268999999998</v>
      </c>
      <c r="I34" s="115">
        <v>1.4326125218521325E-4</v>
      </c>
      <c r="J34" s="150"/>
      <c r="K34" s="17"/>
      <c r="L34" s="17"/>
      <c r="M34" s="17"/>
      <c r="N34" s="17"/>
      <c r="O34" s="17"/>
    </row>
    <row r="35" spans="1:15" ht="60" customHeight="1">
      <c r="A35" s="245" t="s">
        <v>30</v>
      </c>
      <c r="B35" s="114">
        <v>6712.2401900000004</v>
      </c>
      <c r="C35" s="114">
        <v>85853.570299999992</v>
      </c>
      <c r="D35" s="114">
        <v>5184.5876699999999</v>
      </c>
      <c r="E35" s="114">
        <v>1573.84176</v>
      </c>
      <c r="F35" s="114">
        <v>4438.4821199999997</v>
      </c>
      <c r="G35" s="114">
        <v>339.03836000000001</v>
      </c>
      <c r="H35" s="114">
        <v>104101.76039999998</v>
      </c>
      <c r="I35" s="115">
        <v>3.7823096133554258E-2</v>
      </c>
      <c r="J35" s="150"/>
      <c r="K35" s="17"/>
      <c r="L35" s="17"/>
      <c r="M35" s="17"/>
      <c r="N35" s="17"/>
      <c r="O35" s="17"/>
    </row>
    <row r="36" spans="1:15" ht="34.5" customHeight="1">
      <c r="A36" s="244" t="s">
        <v>31</v>
      </c>
      <c r="B36" s="114">
        <v>10732.78391</v>
      </c>
      <c r="C36" s="114">
        <v>19299.48259</v>
      </c>
      <c r="D36" s="114">
        <v>5553.7915300000004</v>
      </c>
      <c r="E36" s="114">
        <v>147.21532000000002</v>
      </c>
      <c r="F36" s="114">
        <v>1404.7092299999999</v>
      </c>
      <c r="G36" s="114">
        <v>4306.5419099999999</v>
      </c>
      <c r="H36" s="114">
        <v>41444.524490000003</v>
      </c>
      <c r="I36" s="115">
        <v>1.5057960864172996E-2</v>
      </c>
      <c r="J36" s="150"/>
      <c r="K36" s="17"/>
      <c r="L36" s="17"/>
      <c r="M36" s="17"/>
      <c r="N36" s="17"/>
      <c r="O36" s="17"/>
    </row>
    <row r="37" spans="1:15" s="140" customFormat="1" ht="58.5" customHeight="1">
      <c r="A37" s="246" t="s">
        <v>32</v>
      </c>
      <c r="B37" s="139">
        <v>118583.50138</v>
      </c>
      <c r="C37" s="139">
        <v>0</v>
      </c>
      <c r="D37" s="139">
        <v>0</v>
      </c>
      <c r="E37" s="139">
        <v>5440.2707900000005</v>
      </c>
      <c r="F37" s="139">
        <v>0</v>
      </c>
      <c r="G37" s="139">
        <v>0</v>
      </c>
      <c r="H37" s="139">
        <v>124023.77217</v>
      </c>
      <c r="I37" s="463">
        <v>4.5061323070881919E-2</v>
      </c>
      <c r="J37" s="247"/>
      <c r="K37" s="248"/>
      <c r="L37" s="248"/>
      <c r="M37" s="248"/>
      <c r="N37" s="248"/>
      <c r="O37" s="248"/>
    </row>
    <row r="38" spans="1:15" s="140" customFormat="1" ht="29.25" customHeight="1">
      <c r="A38" s="297" t="s">
        <v>165</v>
      </c>
      <c r="B38" s="680">
        <v>1756213.9134700003</v>
      </c>
      <c r="C38" s="680">
        <v>625541.74583999999</v>
      </c>
      <c r="D38" s="680">
        <v>209674.70385000002</v>
      </c>
      <c r="E38" s="680">
        <v>66818.692180000013</v>
      </c>
      <c r="F38" s="680">
        <v>46546.10039</v>
      </c>
      <c r="G38" s="680">
        <v>47537.969839999998</v>
      </c>
      <c r="H38" s="680">
        <v>2752333.1255700001</v>
      </c>
      <c r="I38" s="768">
        <v>1</v>
      </c>
      <c r="J38" s="247"/>
      <c r="K38" s="248"/>
      <c r="L38" s="248"/>
      <c r="M38" s="248"/>
      <c r="N38" s="248"/>
      <c r="O38" s="248"/>
    </row>
    <row r="39" spans="1:15" ht="35.25" customHeight="1">
      <c r="A39" s="250" t="s">
        <v>202</v>
      </c>
      <c r="B39" s="115">
        <v>0.63808188665617771</v>
      </c>
      <c r="C39" s="115">
        <v>0.22727690192314642</v>
      </c>
      <c r="D39" s="115">
        <v>7.6180714428082538E-2</v>
      </c>
      <c r="E39" s="115">
        <v>2.4277109321990977E-2</v>
      </c>
      <c r="F39" s="115">
        <v>1.6911506807650849E-2</v>
      </c>
      <c r="G39" s="115">
        <v>1.7271880862951509E-2</v>
      </c>
      <c r="H39" s="115">
        <v>1</v>
      </c>
      <c r="I39" s="115"/>
      <c r="K39" s="17"/>
      <c r="L39" s="17"/>
      <c r="M39" s="17"/>
      <c r="N39" s="17"/>
      <c r="O39" s="17"/>
    </row>
    <row r="40" spans="1:15" ht="9" customHeight="1" thickBot="1">
      <c r="A40" s="298"/>
      <c r="B40" s="758"/>
      <c r="C40" s="299"/>
      <c r="D40" s="299"/>
      <c r="E40" s="299"/>
      <c r="F40" s="299"/>
      <c r="G40" s="759"/>
      <c r="H40" s="759"/>
      <c r="I40" s="772"/>
      <c r="J40" s="17"/>
      <c r="K40" s="17"/>
      <c r="L40" s="17"/>
      <c r="M40" s="17"/>
      <c r="N40" s="17"/>
      <c r="O40" s="17"/>
    </row>
    <row r="41" spans="1:15" ht="26.25" customHeight="1">
      <c r="A41" s="434" t="s">
        <v>737</v>
      </c>
      <c r="B41" s="471"/>
      <c r="C41" s="148"/>
      <c r="D41" s="148"/>
      <c r="E41" s="148"/>
      <c r="F41" s="148"/>
      <c r="G41" s="148"/>
      <c r="H41" s="148"/>
      <c r="I41" s="148"/>
      <c r="J41" s="17"/>
      <c r="K41" s="17"/>
      <c r="L41" s="17"/>
      <c r="M41" s="17"/>
      <c r="N41" s="17"/>
      <c r="O41" s="17"/>
    </row>
    <row r="42" spans="1:15" ht="9" customHeight="1">
      <c r="A42" s="104"/>
      <c r="B42" s="465"/>
      <c r="C42" s="18"/>
      <c r="D42" s="18"/>
      <c r="E42" s="18"/>
      <c r="F42" s="18"/>
      <c r="G42" s="18"/>
      <c r="H42" s="18"/>
      <c r="I42" s="148"/>
      <c r="J42" s="17"/>
      <c r="K42" s="17"/>
      <c r="L42" s="17"/>
      <c r="M42" s="17"/>
      <c r="N42" s="17"/>
      <c r="O42" s="17"/>
    </row>
    <row r="43" spans="1:15" ht="9" customHeight="1">
      <c r="A43" s="104"/>
      <c r="B43" s="465"/>
      <c r="C43" s="18"/>
      <c r="D43" s="18"/>
      <c r="E43" s="18"/>
      <c r="F43" s="18"/>
      <c r="G43" s="18"/>
      <c r="H43" s="18"/>
      <c r="I43" s="148"/>
      <c r="J43" s="17"/>
      <c r="K43" s="17"/>
      <c r="L43" s="17"/>
      <c r="M43" s="17"/>
      <c r="N43" s="17"/>
      <c r="O43" s="17"/>
    </row>
    <row r="44" spans="1:15" ht="9" customHeight="1">
      <c r="A44" s="104"/>
      <c r="B44" s="465"/>
      <c r="C44" s="18"/>
      <c r="D44" s="18"/>
      <c r="E44" s="18"/>
      <c r="F44" s="18"/>
      <c r="G44" s="18"/>
      <c r="H44" s="18"/>
      <c r="I44" s="148"/>
      <c r="J44" s="17"/>
      <c r="K44" s="17"/>
      <c r="L44" s="17"/>
      <c r="M44" s="17"/>
      <c r="N44" s="17"/>
      <c r="O44" s="17"/>
    </row>
    <row r="45" spans="1:15" ht="9" customHeight="1">
      <c r="A45" s="104"/>
      <c r="B45" s="465"/>
      <c r="C45" s="18"/>
      <c r="D45" s="18"/>
      <c r="E45" s="18"/>
      <c r="F45" s="18"/>
      <c r="G45" s="18"/>
      <c r="H45" s="18"/>
      <c r="I45" s="148"/>
      <c r="J45" s="17"/>
      <c r="K45" s="17"/>
      <c r="L45" s="17"/>
      <c r="M45" s="17"/>
      <c r="N45" s="17"/>
      <c r="O45" s="17"/>
    </row>
    <row r="46" spans="1:15" ht="9" customHeight="1">
      <c r="A46" s="104"/>
      <c r="B46" s="465"/>
      <c r="C46" s="18"/>
      <c r="D46" s="18"/>
      <c r="E46" s="18"/>
      <c r="F46" s="18"/>
      <c r="G46" s="18"/>
      <c r="H46" s="18"/>
      <c r="I46" s="148"/>
      <c r="J46" s="17"/>
      <c r="K46" s="17"/>
      <c r="L46" s="17"/>
      <c r="M46" s="17"/>
      <c r="N46" s="17"/>
      <c r="O46" s="17"/>
    </row>
    <row r="47" spans="1:15" ht="9" customHeight="1">
      <c r="A47" s="104"/>
      <c r="B47" s="465"/>
      <c r="C47" s="18"/>
      <c r="D47" s="18"/>
      <c r="E47" s="18"/>
      <c r="F47" s="18"/>
      <c r="G47" s="18"/>
      <c r="H47" s="18"/>
      <c r="I47" s="148"/>
      <c r="J47" s="17"/>
      <c r="K47" s="17"/>
      <c r="L47" s="17"/>
      <c r="M47" s="17"/>
      <c r="N47" s="17"/>
      <c r="O47" s="17"/>
    </row>
    <row r="48" spans="1:15" ht="9" customHeight="1">
      <c r="A48" s="104"/>
      <c r="B48" s="465"/>
      <c r="C48" s="18"/>
      <c r="D48" s="18"/>
      <c r="E48" s="18"/>
      <c r="F48" s="18"/>
      <c r="G48" s="18"/>
      <c r="H48" s="18"/>
      <c r="I48" s="148"/>
      <c r="J48" s="17"/>
      <c r="K48" s="17"/>
      <c r="L48" s="17"/>
      <c r="M48" s="17"/>
      <c r="N48" s="17"/>
      <c r="O48" s="17"/>
    </row>
    <row r="49" spans="1:15" ht="9" customHeight="1">
      <c r="A49" s="104"/>
      <c r="B49" s="465"/>
      <c r="C49" s="18"/>
      <c r="D49" s="18"/>
      <c r="E49" s="18"/>
      <c r="F49" s="18"/>
      <c r="G49" s="18"/>
      <c r="H49" s="18"/>
      <c r="I49" s="148"/>
      <c r="J49" s="17"/>
      <c r="K49" s="17"/>
      <c r="L49" s="17"/>
      <c r="M49" s="17"/>
      <c r="N49" s="17"/>
      <c r="O49" s="17"/>
    </row>
    <row r="50" spans="1:15" ht="9" customHeight="1">
      <c r="A50" s="252"/>
      <c r="B50" s="465"/>
      <c r="C50" s="18"/>
      <c r="D50" s="18"/>
      <c r="E50" s="18"/>
      <c r="F50" s="18"/>
      <c r="G50" s="18"/>
      <c r="H50" s="18"/>
      <c r="I50" s="148"/>
      <c r="J50" s="17"/>
      <c r="K50" s="17"/>
      <c r="L50" s="17"/>
      <c r="M50" s="17"/>
      <c r="N50" s="17"/>
      <c r="O50" s="17"/>
    </row>
    <row r="51" spans="1:15" ht="9" customHeight="1">
      <c r="A51" s="16"/>
      <c r="B51" s="465"/>
      <c r="C51" s="18"/>
      <c r="D51" s="18"/>
      <c r="E51" s="18"/>
      <c r="F51" s="18"/>
      <c r="G51" s="18"/>
      <c r="H51" s="18"/>
      <c r="I51" s="148"/>
      <c r="J51" s="17"/>
      <c r="K51" s="17"/>
      <c r="L51" s="17"/>
      <c r="M51" s="17"/>
      <c r="N51" s="17"/>
      <c r="O51" s="17"/>
    </row>
    <row r="52" spans="1:15" ht="9" customHeight="1">
      <c r="B52" s="465"/>
      <c r="C52" s="18"/>
      <c r="D52" s="18"/>
      <c r="E52" s="18"/>
      <c r="F52" s="18"/>
      <c r="G52" s="18"/>
      <c r="H52" s="18"/>
      <c r="I52" s="148"/>
      <c r="J52" s="149"/>
      <c r="K52" s="149"/>
      <c r="L52" s="17"/>
      <c r="M52" s="17"/>
      <c r="N52" s="17"/>
      <c r="O52" s="17"/>
    </row>
    <row r="53" spans="1:15" ht="9" customHeight="1">
      <c r="B53" s="465"/>
      <c r="C53" s="18"/>
      <c r="D53" s="18"/>
      <c r="E53" s="18"/>
      <c r="F53" s="18"/>
      <c r="G53" s="18"/>
      <c r="H53" s="18"/>
      <c r="I53" s="148"/>
      <c r="J53" s="17"/>
      <c r="K53" s="17"/>
      <c r="L53" s="17"/>
      <c r="M53" s="17"/>
      <c r="N53" s="17"/>
      <c r="O53" s="17"/>
    </row>
    <row r="54" spans="1:15" ht="9" customHeight="1">
      <c r="A54" s="16"/>
      <c r="B54" s="465"/>
      <c r="C54" s="18"/>
      <c r="D54" s="18"/>
      <c r="E54" s="18"/>
      <c r="F54" s="18"/>
      <c r="G54" s="18"/>
      <c r="H54" s="18"/>
      <c r="I54" s="148"/>
      <c r="J54" s="17"/>
      <c r="K54" s="17"/>
      <c r="L54" s="17"/>
      <c r="M54" s="17"/>
      <c r="N54" s="17"/>
      <c r="O54" s="17"/>
    </row>
    <row r="55" spans="1:15" ht="9" customHeight="1">
      <c r="A55" s="129"/>
      <c r="C55" s="18"/>
      <c r="D55" s="18"/>
      <c r="E55" s="18"/>
      <c r="F55" s="18"/>
      <c r="G55" s="464"/>
      <c r="H55" s="464"/>
      <c r="I55" s="148"/>
      <c r="J55" s="1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64"/>
      <c r="H56" s="464"/>
      <c r="I56" s="148"/>
      <c r="J56" s="1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64"/>
      <c r="H57" s="464"/>
      <c r="I57" s="148"/>
      <c r="J57" s="17"/>
      <c r="K57" s="17"/>
      <c r="L57" s="17"/>
      <c r="M57" s="17"/>
      <c r="N57" s="17"/>
      <c r="O57" s="17"/>
    </row>
    <row r="58" spans="1:15" ht="9" customHeight="1">
      <c r="A58" s="16"/>
      <c r="B58" s="472"/>
      <c r="C58" s="18"/>
      <c r="D58" s="18"/>
      <c r="E58" s="18"/>
      <c r="F58" s="18"/>
      <c r="G58" s="464"/>
      <c r="H58" s="464"/>
      <c r="I58" s="148"/>
      <c r="J58" s="17"/>
      <c r="K58" s="17"/>
      <c r="L58" s="17"/>
      <c r="M58" s="17"/>
      <c r="N58" s="17"/>
      <c r="O58" s="17"/>
    </row>
    <row r="59" spans="1:15" ht="9" customHeight="1">
      <c r="A59" s="16"/>
      <c r="B59" s="472"/>
      <c r="C59" s="18"/>
      <c r="D59" s="18"/>
      <c r="E59" s="18"/>
      <c r="F59" s="18"/>
      <c r="G59" s="464"/>
      <c r="H59" s="464"/>
      <c r="I59" s="148"/>
      <c r="J59" s="17"/>
      <c r="K59" s="17"/>
      <c r="L59" s="17"/>
      <c r="M59" s="17"/>
      <c r="N59" s="17"/>
      <c r="O59" s="17"/>
    </row>
    <row r="60" spans="1:15" ht="9" customHeight="1">
      <c r="A60" s="16"/>
      <c r="B60" s="472"/>
      <c r="C60" s="18"/>
      <c r="D60" s="18"/>
      <c r="E60" s="18"/>
      <c r="F60" s="18"/>
      <c r="G60" s="464"/>
      <c r="H60" s="464"/>
      <c r="I60" s="148"/>
      <c r="J60" s="17"/>
      <c r="K60" s="17"/>
      <c r="L60" s="17"/>
      <c r="M60" s="17"/>
      <c r="N60" s="17"/>
      <c r="O60" s="17"/>
    </row>
    <row r="61" spans="1:15" ht="9" customHeight="1">
      <c r="A61" s="126"/>
      <c r="B61" s="472"/>
      <c r="C61" s="18"/>
      <c r="D61" s="18"/>
      <c r="E61" s="18"/>
      <c r="F61" s="18"/>
      <c r="G61" s="464"/>
      <c r="H61" s="464"/>
      <c r="I61" s="148"/>
      <c r="J61" s="17"/>
      <c r="K61" s="17"/>
      <c r="L61" s="17"/>
      <c r="M61" s="17"/>
      <c r="N61" s="17"/>
      <c r="O61" s="17"/>
    </row>
    <row r="62" spans="1:15" ht="9" customHeight="1">
      <c r="A62" s="16"/>
      <c r="B62" s="472"/>
      <c r="C62" s="18"/>
      <c r="D62" s="18"/>
      <c r="E62" s="18"/>
      <c r="F62" s="18"/>
      <c r="G62" s="464"/>
      <c r="H62" s="464"/>
      <c r="I62" s="148"/>
      <c r="J62" s="17"/>
      <c r="K62" s="17"/>
      <c r="L62" s="17"/>
      <c r="M62" s="17"/>
      <c r="N62" s="17"/>
      <c r="O62" s="17"/>
    </row>
    <row r="63" spans="1:15" ht="9" customHeight="1">
      <c r="A63" s="16"/>
      <c r="B63" s="472"/>
      <c r="C63" s="18"/>
      <c r="D63" s="18"/>
      <c r="E63" s="18"/>
      <c r="F63" s="18"/>
      <c r="G63" s="464"/>
      <c r="H63" s="464"/>
      <c r="I63" s="148"/>
      <c r="J63" s="17"/>
      <c r="K63" s="17"/>
      <c r="L63" s="17"/>
      <c r="M63" s="17"/>
      <c r="N63" s="17"/>
      <c r="O63" s="17"/>
    </row>
    <row r="64" spans="1:15" ht="9" customHeight="1">
      <c r="A64" s="16"/>
      <c r="B64" s="472"/>
      <c r="C64" s="18"/>
      <c r="D64" s="18"/>
      <c r="E64" s="18"/>
      <c r="F64" s="18"/>
      <c r="G64" s="464"/>
      <c r="H64" s="464"/>
      <c r="I64" s="148"/>
      <c r="J64" s="1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64"/>
      <c r="H65" s="464"/>
      <c r="I65" s="148"/>
      <c r="J65" s="1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64"/>
      <c r="H66" s="464"/>
      <c r="I66" s="148"/>
      <c r="J66" s="17"/>
      <c r="K66" s="17"/>
      <c r="L66" s="17"/>
      <c r="M66" s="17"/>
      <c r="N66" s="17"/>
      <c r="O66" s="17"/>
    </row>
    <row r="67" spans="1:15" ht="9" customHeight="1">
      <c r="A67" s="126"/>
      <c r="C67" s="18"/>
      <c r="D67" s="18"/>
      <c r="E67" s="18"/>
      <c r="F67" s="18"/>
      <c r="G67" s="464"/>
      <c r="H67" s="464"/>
      <c r="I67" s="148"/>
      <c r="J67" s="1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64"/>
      <c r="H68" s="464"/>
      <c r="I68" s="148"/>
      <c r="J68" s="17"/>
      <c r="K68" s="17"/>
      <c r="L68" s="17"/>
      <c r="M68" s="17"/>
      <c r="N68" s="17"/>
      <c r="O68" s="17"/>
    </row>
    <row r="69" spans="1:15" ht="9" customHeight="1">
      <c r="A69" s="16"/>
      <c r="C69" s="18"/>
      <c r="D69" s="18"/>
      <c r="E69" s="18"/>
      <c r="F69" s="18"/>
      <c r="G69" s="464"/>
      <c r="H69" s="464"/>
      <c r="I69" s="148"/>
      <c r="J69" s="1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64"/>
      <c r="H70" s="464"/>
      <c r="I70" s="148"/>
      <c r="J70" s="1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64"/>
      <c r="H71" s="464"/>
      <c r="I71" s="148"/>
      <c r="J71" s="1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64"/>
      <c r="H72" s="464"/>
      <c r="I72" s="148"/>
      <c r="J72" s="17"/>
      <c r="K72" s="17"/>
      <c r="L72" s="17"/>
      <c r="M72" s="17"/>
      <c r="N72" s="17"/>
      <c r="O72" s="17"/>
    </row>
    <row r="73" spans="1:15" ht="9" customHeight="1">
      <c r="A73" s="126"/>
      <c r="C73" s="18"/>
      <c r="D73" s="18"/>
      <c r="E73" s="18"/>
      <c r="F73" s="18"/>
      <c r="G73" s="464"/>
      <c r="H73" s="464"/>
      <c r="I73" s="148"/>
      <c r="J73" s="1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464"/>
      <c r="H74" s="464"/>
      <c r="I74" s="148"/>
      <c r="J74" s="17"/>
      <c r="K74" s="17"/>
      <c r="L74" s="17"/>
      <c r="M74" s="17"/>
      <c r="N74" s="17"/>
      <c r="O74" s="17"/>
    </row>
    <row r="75" spans="1:15" ht="9" customHeight="1">
      <c r="A75" s="16"/>
      <c r="C75" s="18"/>
      <c r="D75" s="18"/>
      <c r="E75" s="18"/>
      <c r="F75" s="18"/>
      <c r="G75" s="464"/>
      <c r="H75" s="464"/>
      <c r="I75" s="148"/>
      <c r="J75" s="1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64"/>
      <c r="H76" s="464"/>
      <c r="I76" s="148"/>
      <c r="J76" s="1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64"/>
      <c r="H77" s="464"/>
      <c r="I77" s="148"/>
      <c r="J77" s="17"/>
      <c r="K77" s="17"/>
      <c r="L77" s="17"/>
      <c r="M77" s="17"/>
      <c r="N77" s="17"/>
      <c r="O77" s="17"/>
    </row>
    <row r="78" spans="1:15" ht="9" customHeight="1">
      <c r="A78" s="126"/>
      <c r="C78" s="18"/>
      <c r="D78" s="18"/>
      <c r="E78" s="18"/>
      <c r="F78" s="18"/>
      <c r="G78" s="464"/>
      <c r="H78" s="464"/>
      <c r="I78" s="148"/>
      <c r="J78" s="17"/>
      <c r="K78" s="17"/>
      <c r="L78" s="17"/>
      <c r="M78" s="17"/>
      <c r="N78" s="17"/>
      <c r="O78" s="17"/>
    </row>
    <row r="79" spans="1:15" ht="9" customHeight="1">
      <c r="A79" s="127"/>
      <c r="C79" s="18"/>
      <c r="D79" s="18"/>
      <c r="E79" s="18"/>
      <c r="F79" s="18"/>
      <c r="G79" s="464"/>
      <c r="H79" s="464"/>
      <c r="I79" s="148"/>
      <c r="J79" s="17"/>
      <c r="K79" s="17"/>
      <c r="L79" s="17"/>
      <c r="M79" s="17"/>
      <c r="N79" s="17"/>
      <c r="O79" s="17"/>
    </row>
    <row r="80" spans="1:15" ht="9" customHeight="1">
      <c r="A80" s="127"/>
      <c r="C80" s="18"/>
      <c r="D80" s="18"/>
      <c r="E80" s="18"/>
      <c r="F80" s="18"/>
      <c r="G80" s="464"/>
      <c r="H80" s="464"/>
      <c r="I80" s="148"/>
      <c r="J80" s="17"/>
      <c r="K80" s="17"/>
      <c r="L80" s="17"/>
      <c r="M80" s="17"/>
      <c r="N80" s="17"/>
      <c r="O80" s="17"/>
    </row>
    <row r="81" spans="1:15" ht="9" customHeight="1">
      <c r="A81" s="127"/>
      <c r="C81" s="18"/>
      <c r="D81" s="18"/>
      <c r="E81" s="18"/>
      <c r="F81" s="18"/>
      <c r="G81" s="464"/>
      <c r="H81" s="464"/>
      <c r="I81" s="148"/>
      <c r="J81" s="17"/>
      <c r="K81" s="17"/>
      <c r="L81" s="17"/>
      <c r="M81" s="17"/>
      <c r="N81" s="17"/>
      <c r="O81" s="17"/>
    </row>
    <row r="82" spans="1:15" ht="9" customHeight="1">
      <c r="A82" s="127"/>
      <c r="C82" s="18"/>
      <c r="D82" s="18"/>
      <c r="E82" s="18"/>
      <c r="F82" s="18"/>
      <c r="G82" s="464"/>
      <c r="H82" s="464"/>
      <c r="I82" s="148"/>
      <c r="J82" s="17"/>
      <c r="K82" s="17"/>
      <c r="L82" s="17"/>
      <c r="M82" s="17"/>
      <c r="N82" s="17"/>
      <c r="O82" s="17"/>
    </row>
    <row r="83" spans="1:15" ht="9" customHeight="1">
      <c r="A83" s="128"/>
      <c r="C83" s="18"/>
      <c r="D83" s="18"/>
      <c r="E83" s="18"/>
      <c r="F83" s="18"/>
      <c r="G83" s="464"/>
      <c r="H83" s="464"/>
      <c r="I83" s="148"/>
      <c r="J83" s="17"/>
      <c r="K83" s="17"/>
      <c r="L83" s="17"/>
      <c r="M83" s="17"/>
      <c r="N83" s="17"/>
      <c r="O83" s="17"/>
    </row>
    <row r="84" spans="1:15" ht="9" customHeight="1">
      <c r="A84" s="128"/>
      <c r="C84" s="18"/>
      <c r="D84" s="18"/>
      <c r="E84" s="18"/>
      <c r="F84" s="18"/>
      <c r="G84" s="464"/>
      <c r="H84" s="464"/>
      <c r="I84" s="148"/>
      <c r="J84" s="17"/>
      <c r="K84" s="17"/>
      <c r="L84" s="17"/>
      <c r="M84" s="17"/>
      <c r="N84" s="17"/>
      <c r="O84" s="17"/>
    </row>
    <row r="85" spans="1:15" ht="9" customHeight="1">
      <c r="A85" s="129"/>
      <c r="C85" s="18"/>
      <c r="D85" s="18"/>
      <c r="E85" s="18"/>
      <c r="F85" s="18"/>
      <c r="G85" s="464"/>
      <c r="H85" s="464"/>
      <c r="I85" s="148"/>
      <c r="J85" s="1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64"/>
      <c r="H86" s="464"/>
      <c r="I86" s="148"/>
      <c r="J86" s="17"/>
      <c r="K86" s="17"/>
      <c r="L86" s="17"/>
      <c r="M86" s="17"/>
      <c r="N86" s="17"/>
      <c r="O86" s="17"/>
    </row>
    <row r="87" spans="1:15" ht="9" customHeight="1">
      <c r="A87" s="16"/>
      <c r="C87" s="18"/>
      <c r="D87" s="18"/>
      <c r="E87" s="18"/>
      <c r="F87" s="18"/>
      <c r="G87" s="464"/>
      <c r="H87" s="464"/>
      <c r="I87" s="148"/>
      <c r="J87" s="17"/>
      <c r="K87" s="17"/>
      <c r="L87" s="17"/>
      <c r="M87" s="17"/>
      <c r="N87" s="17"/>
      <c r="O87" s="17"/>
    </row>
    <row r="88" spans="1:15" ht="9" customHeight="1">
      <c r="A88" s="16"/>
      <c r="C88" s="18"/>
      <c r="D88" s="18"/>
      <c r="E88" s="18"/>
      <c r="F88" s="18"/>
      <c r="G88" s="464"/>
      <c r="H88" s="464"/>
      <c r="I88" s="148"/>
      <c r="J88" s="1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64"/>
      <c r="H89" s="464"/>
      <c r="I89" s="148"/>
      <c r="J89" s="17"/>
      <c r="K89" s="17"/>
      <c r="L89" s="17"/>
      <c r="M89" s="17"/>
      <c r="N89" s="17"/>
      <c r="O89" s="17"/>
    </row>
    <row r="90" spans="1:15" ht="9" customHeight="1">
      <c r="A90" s="127"/>
      <c r="C90" s="18"/>
      <c r="D90" s="18"/>
      <c r="E90" s="18"/>
      <c r="F90" s="18"/>
      <c r="G90" s="464"/>
      <c r="H90" s="464"/>
      <c r="I90" s="148"/>
      <c r="J90" s="17"/>
      <c r="K90" s="17"/>
      <c r="L90" s="17"/>
      <c r="M90" s="17"/>
      <c r="N90" s="17"/>
      <c r="O90" s="17"/>
    </row>
    <row r="91" spans="1:15" ht="9" customHeight="1">
      <c r="A91" s="129"/>
      <c r="C91" s="18"/>
      <c r="D91" s="18"/>
      <c r="E91" s="18"/>
      <c r="F91" s="18"/>
      <c r="G91" s="464"/>
      <c r="H91" s="464"/>
      <c r="I91" s="148"/>
      <c r="J91" s="17"/>
      <c r="K91" s="17"/>
      <c r="L91" s="17"/>
      <c r="M91" s="17"/>
      <c r="N91" s="17"/>
      <c r="O91" s="17"/>
    </row>
    <row r="92" spans="1:15" ht="9" customHeight="1">
      <c r="A92" s="16"/>
      <c r="C92" s="18"/>
      <c r="D92" s="18"/>
      <c r="E92" s="18"/>
      <c r="F92" s="18"/>
      <c r="G92" s="464"/>
      <c r="H92" s="464"/>
      <c r="I92" s="148"/>
      <c r="J92" s="17"/>
      <c r="K92" s="17"/>
      <c r="L92" s="17"/>
      <c r="M92" s="17"/>
      <c r="N92" s="17"/>
      <c r="O92" s="17"/>
    </row>
    <row r="93" spans="1:15" ht="9" customHeight="1">
      <c r="A93" s="16"/>
      <c r="C93" s="18"/>
      <c r="D93" s="18"/>
      <c r="E93" s="18"/>
      <c r="F93" s="18"/>
      <c r="G93" s="464"/>
      <c r="H93" s="464"/>
      <c r="I93" s="148"/>
      <c r="J93" s="1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464"/>
      <c r="H94" s="464"/>
      <c r="I94" s="148"/>
      <c r="J94" s="1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464"/>
      <c r="H95" s="464"/>
      <c r="I95" s="148"/>
      <c r="J95" s="17"/>
      <c r="K95" s="17"/>
      <c r="L95" s="17"/>
      <c r="M95" s="17"/>
      <c r="N95" s="17"/>
      <c r="O95" s="17"/>
    </row>
    <row r="96" spans="1:15" ht="9" customHeight="1">
      <c r="A96" s="127"/>
      <c r="C96" s="18"/>
      <c r="D96" s="18"/>
      <c r="E96" s="18"/>
      <c r="F96" s="18"/>
      <c r="G96" s="464"/>
      <c r="H96" s="464"/>
      <c r="I96" s="148"/>
      <c r="J96" s="17"/>
      <c r="K96" s="17"/>
      <c r="L96" s="17"/>
      <c r="M96" s="17"/>
      <c r="N96" s="17"/>
      <c r="O96" s="17"/>
    </row>
    <row r="97" spans="1:15" ht="9" customHeight="1">
      <c r="A97" s="129"/>
      <c r="C97" s="18"/>
      <c r="D97" s="18"/>
      <c r="E97" s="18"/>
      <c r="F97" s="18"/>
      <c r="G97" s="464"/>
      <c r="H97" s="464"/>
      <c r="I97" s="148"/>
      <c r="J97" s="17"/>
      <c r="K97" s="17"/>
      <c r="L97" s="17"/>
      <c r="M97" s="17"/>
      <c r="N97" s="17"/>
      <c r="O97" s="17"/>
    </row>
    <row r="98" spans="1:15" ht="9" customHeight="1">
      <c r="A98" s="16"/>
      <c r="C98" s="18"/>
      <c r="D98" s="18"/>
      <c r="E98" s="18"/>
      <c r="F98" s="18"/>
      <c r="G98" s="464"/>
      <c r="H98" s="464"/>
      <c r="I98" s="148"/>
      <c r="J98" s="17"/>
      <c r="K98" s="17"/>
      <c r="L98" s="17"/>
      <c r="M98" s="17"/>
      <c r="N98" s="17"/>
      <c r="O98" s="17"/>
    </row>
    <row r="99" spans="1:15" ht="9" customHeight="1">
      <c r="A99" s="16"/>
      <c r="C99" s="18"/>
      <c r="D99" s="18"/>
      <c r="E99" s="18"/>
      <c r="F99" s="18"/>
      <c r="G99" s="464"/>
      <c r="H99" s="464"/>
      <c r="I99" s="148"/>
      <c r="J99" s="17"/>
      <c r="K99" s="17"/>
      <c r="L99" s="17"/>
      <c r="M99" s="17"/>
      <c r="N99" s="17"/>
      <c r="O99" s="17"/>
    </row>
    <row r="100" spans="1:15" ht="9" customHeight="1">
      <c r="A100" s="16"/>
      <c r="C100" s="465"/>
      <c r="D100" s="465"/>
      <c r="E100" s="465"/>
      <c r="F100" s="465"/>
      <c r="I100" s="471"/>
    </row>
    <row r="101" spans="1:15" ht="9" customHeight="1">
      <c r="A101" s="16"/>
      <c r="C101" s="465"/>
      <c r="D101" s="465"/>
      <c r="E101" s="465"/>
      <c r="F101" s="465"/>
      <c r="I101" s="471"/>
    </row>
    <row r="102" spans="1:15" ht="9" customHeight="1">
      <c r="A102" s="16"/>
      <c r="C102" s="465"/>
      <c r="D102" s="465"/>
      <c r="E102" s="465"/>
      <c r="F102" s="465"/>
      <c r="I102" s="471"/>
    </row>
    <row r="103" spans="1:15" ht="9" customHeight="1">
      <c r="A103" s="16"/>
      <c r="C103" s="465"/>
      <c r="D103" s="465"/>
      <c r="E103" s="465"/>
      <c r="F103" s="465"/>
      <c r="I103" s="471"/>
    </row>
    <row r="104" spans="1:15" ht="9" customHeight="1">
      <c r="A104" s="16"/>
      <c r="C104" s="465"/>
      <c r="D104" s="465"/>
      <c r="E104" s="465"/>
      <c r="F104" s="465"/>
      <c r="I104" s="471"/>
    </row>
    <row r="105" spans="1:15" ht="9" customHeight="1">
      <c r="A105" s="16"/>
      <c r="C105" s="465"/>
      <c r="D105" s="465"/>
      <c r="E105" s="465"/>
      <c r="F105" s="465"/>
      <c r="I105" s="471"/>
    </row>
    <row r="106" spans="1:15" ht="9" customHeight="1">
      <c r="A106" s="127"/>
      <c r="C106" s="465"/>
      <c r="D106" s="465"/>
      <c r="E106" s="465"/>
      <c r="F106" s="465"/>
      <c r="I106" s="471"/>
    </row>
    <row r="107" spans="1:15" ht="9" customHeight="1">
      <c r="A107" s="129"/>
      <c r="C107" s="465"/>
      <c r="D107" s="465"/>
      <c r="E107" s="465"/>
      <c r="F107" s="465"/>
      <c r="I107" s="471"/>
    </row>
    <row r="108" spans="1:15" ht="9" customHeight="1">
      <c r="A108" s="16"/>
      <c r="C108" s="465"/>
      <c r="D108" s="465"/>
      <c r="E108" s="465"/>
      <c r="F108" s="465"/>
      <c r="I108" s="471"/>
    </row>
    <row r="109" spans="1:15" ht="9" customHeight="1">
      <c r="A109" s="16"/>
      <c r="C109" s="465"/>
      <c r="D109" s="465"/>
      <c r="E109" s="465"/>
      <c r="F109" s="465"/>
      <c r="I109" s="471"/>
    </row>
    <row r="110" spans="1:15" ht="9" customHeight="1">
      <c r="A110" s="16"/>
      <c r="C110" s="465"/>
      <c r="D110" s="465"/>
      <c r="E110" s="465"/>
      <c r="F110" s="465"/>
      <c r="I110" s="471"/>
    </row>
    <row r="111" spans="1:15" ht="9" customHeight="1">
      <c r="A111" s="16"/>
      <c r="C111" s="465"/>
      <c r="D111" s="465"/>
      <c r="E111" s="465"/>
      <c r="F111" s="465"/>
      <c r="I111" s="471"/>
    </row>
    <row r="112" spans="1:15" ht="9" customHeight="1">
      <c r="A112" s="16"/>
      <c r="C112" s="465"/>
      <c r="D112" s="465"/>
      <c r="E112" s="465"/>
      <c r="F112" s="465"/>
      <c r="I112" s="471"/>
    </row>
    <row r="113" spans="1:9" ht="9" customHeight="1">
      <c r="A113" s="16"/>
      <c r="C113" s="465"/>
      <c r="D113" s="465"/>
      <c r="E113" s="465"/>
      <c r="F113" s="465"/>
      <c r="I113" s="471"/>
    </row>
    <row r="114" spans="1:9" ht="9" customHeight="1">
      <c r="A114" s="16"/>
      <c r="C114" s="465"/>
      <c r="D114" s="465"/>
      <c r="E114" s="465"/>
      <c r="F114" s="465"/>
      <c r="I114" s="471"/>
    </row>
    <row r="115" spans="1:9" ht="9" customHeight="1">
      <c r="A115" s="16"/>
      <c r="C115" s="465"/>
      <c r="D115" s="465"/>
      <c r="E115" s="465"/>
      <c r="F115" s="465"/>
      <c r="I115" s="471"/>
    </row>
    <row r="116" spans="1:9" ht="9" customHeight="1">
      <c r="A116" s="16"/>
      <c r="C116" s="465"/>
      <c r="D116" s="465"/>
      <c r="E116" s="465"/>
      <c r="F116" s="465"/>
      <c r="I116" s="471"/>
    </row>
    <row r="117" spans="1:9" ht="9" customHeight="1">
      <c r="A117" s="129"/>
      <c r="C117" s="465"/>
      <c r="D117" s="465"/>
      <c r="E117" s="465"/>
      <c r="F117" s="465"/>
      <c r="I117" s="471"/>
    </row>
    <row r="118" spans="1:9" ht="9" customHeight="1">
      <c r="A118" s="16"/>
      <c r="C118" s="465"/>
      <c r="D118" s="465"/>
      <c r="E118" s="465"/>
      <c r="F118" s="465"/>
      <c r="I118" s="471"/>
    </row>
    <row r="119" spans="1:9" ht="9" customHeight="1">
      <c r="A119" s="16"/>
      <c r="C119" s="465"/>
      <c r="D119" s="465"/>
      <c r="E119" s="465"/>
      <c r="F119" s="465"/>
      <c r="I119" s="471"/>
    </row>
    <row r="120" spans="1:9" ht="9" customHeight="1">
      <c r="A120" s="16"/>
      <c r="C120" s="465"/>
      <c r="D120" s="465"/>
      <c r="E120" s="465"/>
      <c r="F120" s="465"/>
      <c r="I120" s="471"/>
    </row>
    <row r="121" spans="1:9">
      <c r="A121" s="130"/>
      <c r="C121" s="465"/>
      <c r="D121" s="465"/>
      <c r="E121" s="465"/>
      <c r="F121" s="465"/>
      <c r="I121" s="471"/>
    </row>
    <row r="122" spans="1:9">
      <c r="A122" s="130"/>
      <c r="C122" s="465"/>
      <c r="D122" s="465"/>
      <c r="E122" s="465"/>
      <c r="F122" s="465"/>
      <c r="I122" s="471"/>
    </row>
    <row r="123" spans="1:9">
      <c r="A123" s="130"/>
      <c r="C123" s="465"/>
      <c r="D123" s="465"/>
      <c r="E123" s="465"/>
      <c r="F123" s="465"/>
      <c r="I123" s="471"/>
    </row>
    <row r="124" spans="1:9">
      <c r="A124" s="130"/>
      <c r="C124" s="465"/>
      <c r="D124" s="465"/>
      <c r="E124" s="465"/>
      <c r="F124" s="465"/>
      <c r="I124" s="471"/>
    </row>
    <row r="125" spans="1:9">
      <c r="A125" s="130"/>
      <c r="C125" s="465"/>
      <c r="D125" s="465"/>
      <c r="E125" s="465"/>
      <c r="F125" s="465"/>
      <c r="I125" s="471"/>
    </row>
    <row r="126" spans="1:9">
      <c r="A126" s="130"/>
      <c r="C126" s="465"/>
      <c r="D126" s="465"/>
      <c r="E126" s="465"/>
      <c r="F126" s="465"/>
      <c r="I126" s="471"/>
    </row>
    <row r="127" spans="1:9">
      <c r="A127" s="130"/>
      <c r="C127" s="465"/>
      <c r="D127" s="465"/>
      <c r="E127" s="465"/>
      <c r="F127" s="465"/>
      <c r="I127" s="471"/>
    </row>
    <row r="128" spans="1:9" ht="15.75">
      <c r="A128" s="131"/>
      <c r="C128" s="465"/>
      <c r="D128" s="465"/>
      <c r="E128" s="465"/>
      <c r="F128" s="465"/>
      <c r="I128" s="471"/>
    </row>
    <row r="129" spans="1:9" ht="15.75">
      <c r="A129" s="131"/>
      <c r="C129" s="465"/>
      <c r="D129" s="465"/>
      <c r="E129" s="465"/>
      <c r="F129" s="465"/>
      <c r="I129" s="471"/>
    </row>
    <row r="130" spans="1:9" ht="15.75">
      <c r="A130" s="131"/>
      <c r="C130" s="465"/>
      <c r="D130" s="465"/>
      <c r="E130" s="465"/>
      <c r="F130" s="465"/>
      <c r="I130" s="471"/>
    </row>
    <row r="131" spans="1:9" ht="15.75">
      <c r="A131" s="131"/>
      <c r="C131" s="465"/>
      <c r="D131" s="465"/>
      <c r="E131" s="465"/>
      <c r="F131" s="465"/>
      <c r="I131" s="471"/>
    </row>
    <row r="132" spans="1:9" ht="15.75">
      <c r="A132" s="131"/>
      <c r="C132" s="465"/>
      <c r="D132" s="465"/>
      <c r="E132" s="465"/>
      <c r="F132" s="465"/>
      <c r="I132" s="471"/>
    </row>
    <row r="133" spans="1:9" ht="15.75">
      <c r="A133" s="131"/>
      <c r="C133" s="465"/>
      <c r="D133" s="465"/>
      <c r="E133" s="465"/>
      <c r="F133" s="465"/>
      <c r="I133" s="471"/>
    </row>
    <row r="134" spans="1:9" ht="15.75">
      <c r="A134" s="131"/>
      <c r="C134" s="465"/>
      <c r="D134" s="465"/>
      <c r="E134" s="465"/>
      <c r="F134" s="465"/>
      <c r="I134" s="471"/>
    </row>
    <row r="135" spans="1:9" ht="15.75">
      <c r="A135" s="131"/>
      <c r="C135" s="465"/>
      <c r="D135" s="465"/>
      <c r="E135" s="465"/>
      <c r="F135" s="465"/>
      <c r="I135" s="471"/>
    </row>
    <row r="136" spans="1:9" ht="15.75">
      <c r="A136" s="131"/>
      <c r="C136" s="465"/>
      <c r="D136" s="465"/>
      <c r="E136" s="465"/>
      <c r="F136" s="465"/>
      <c r="I136" s="471"/>
    </row>
    <row r="137" spans="1:9" ht="15.75">
      <c r="A137" s="131"/>
      <c r="C137" s="465"/>
      <c r="D137" s="465"/>
      <c r="E137" s="465"/>
      <c r="F137" s="465"/>
      <c r="I137" s="471"/>
    </row>
    <row r="138" spans="1:9" ht="15.75">
      <c r="A138" s="131"/>
      <c r="C138" s="465"/>
      <c r="D138" s="465"/>
      <c r="E138" s="465"/>
      <c r="F138" s="465"/>
      <c r="I138" s="471"/>
    </row>
    <row r="139" spans="1:9" ht="15.75">
      <c r="A139" s="131"/>
      <c r="C139" s="465"/>
      <c r="D139" s="465"/>
      <c r="E139" s="465"/>
      <c r="F139" s="465"/>
      <c r="I139" s="471"/>
    </row>
    <row r="140" spans="1:9" ht="15.75">
      <c r="A140" s="131"/>
      <c r="C140" s="465"/>
      <c r="D140" s="465"/>
      <c r="E140" s="465"/>
      <c r="F140" s="465"/>
      <c r="I140" s="471"/>
    </row>
    <row r="141" spans="1:9" ht="15.75">
      <c r="A141" s="131"/>
      <c r="C141" s="465"/>
      <c r="D141" s="465"/>
      <c r="E141" s="465"/>
      <c r="F141" s="465"/>
      <c r="I141" s="471"/>
    </row>
    <row r="142" spans="1:9" ht="15.75">
      <c r="A142" s="131"/>
      <c r="C142" s="465"/>
      <c r="D142" s="465"/>
      <c r="E142" s="465"/>
      <c r="F142" s="465"/>
      <c r="I142" s="471"/>
    </row>
    <row r="143" spans="1:9" ht="15.75">
      <c r="A143" s="131"/>
      <c r="C143" s="465"/>
      <c r="D143" s="465"/>
      <c r="E143" s="465"/>
      <c r="F143" s="465"/>
      <c r="I143" s="471"/>
    </row>
    <row r="144" spans="1:9" ht="15.75">
      <c r="A144" s="131"/>
      <c r="C144" s="465"/>
      <c r="D144" s="465"/>
      <c r="E144" s="465"/>
      <c r="F144" s="465"/>
      <c r="I144" s="471"/>
    </row>
    <row r="145" spans="1:9" ht="15.75">
      <c r="A145" s="131"/>
      <c r="C145" s="465"/>
      <c r="D145" s="465"/>
      <c r="E145" s="465"/>
      <c r="F145" s="465"/>
      <c r="I145" s="471"/>
    </row>
    <row r="146" spans="1:9" ht="15.75">
      <c r="A146" s="131"/>
      <c r="C146" s="465"/>
      <c r="D146" s="465"/>
      <c r="E146" s="465"/>
      <c r="F146" s="465"/>
      <c r="I146" s="471"/>
    </row>
    <row r="147" spans="1:9" ht="15.75">
      <c r="A147" s="131"/>
      <c r="C147" s="465"/>
      <c r="D147" s="465"/>
      <c r="E147" s="465"/>
      <c r="F147" s="465"/>
      <c r="I147" s="471"/>
    </row>
    <row r="148" spans="1:9" ht="15.75">
      <c r="A148" s="131"/>
      <c r="C148" s="465"/>
      <c r="D148" s="465"/>
      <c r="E148" s="465"/>
      <c r="F148" s="465"/>
      <c r="I148" s="471"/>
    </row>
    <row r="149" spans="1:9" ht="15.75">
      <c r="A149" s="131"/>
      <c r="C149" s="465"/>
      <c r="D149" s="465"/>
      <c r="E149" s="465"/>
      <c r="F149" s="465"/>
      <c r="I149" s="471"/>
    </row>
    <row r="150" spans="1:9" ht="15.75">
      <c r="A150" s="131"/>
      <c r="C150" s="465"/>
      <c r="D150" s="465"/>
      <c r="E150" s="465"/>
      <c r="F150" s="465"/>
      <c r="I150" s="471"/>
    </row>
    <row r="151" spans="1:9" ht="15.75">
      <c r="A151" s="131"/>
      <c r="C151" s="465"/>
      <c r="D151" s="465"/>
      <c r="E151" s="465"/>
      <c r="F151" s="465"/>
      <c r="I151" s="471"/>
    </row>
    <row r="152" spans="1:9" ht="15.75">
      <c r="A152" s="131"/>
      <c r="C152" s="465"/>
      <c r="D152" s="465"/>
      <c r="E152" s="465"/>
      <c r="F152" s="465"/>
      <c r="I152" s="471"/>
    </row>
    <row r="153" spans="1:9" ht="15.75">
      <c r="A153" s="131"/>
      <c r="C153" s="465"/>
      <c r="D153" s="465"/>
      <c r="E153" s="465"/>
      <c r="F153" s="465"/>
      <c r="I153" s="471"/>
    </row>
    <row r="154" spans="1:9" ht="15.75">
      <c r="A154" s="131"/>
      <c r="C154" s="465"/>
      <c r="D154" s="465"/>
      <c r="E154" s="465"/>
      <c r="F154" s="465"/>
      <c r="I154" s="471"/>
    </row>
    <row r="155" spans="1:9" ht="15.75">
      <c r="A155" s="131"/>
      <c r="C155" s="465"/>
      <c r="D155" s="465"/>
      <c r="E155" s="465"/>
      <c r="F155" s="465"/>
      <c r="I155" s="471"/>
    </row>
    <row r="156" spans="1:9" ht="15.75">
      <c r="A156" s="131"/>
      <c r="C156" s="465"/>
      <c r="D156" s="465"/>
      <c r="E156" s="465"/>
      <c r="F156" s="465"/>
      <c r="I156" s="471"/>
    </row>
    <row r="157" spans="1:9" ht="15.75">
      <c r="A157" s="131"/>
      <c r="C157" s="465"/>
      <c r="D157" s="465"/>
      <c r="E157" s="465"/>
      <c r="F157" s="465"/>
      <c r="I157" s="471"/>
    </row>
    <row r="158" spans="1:9" ht="15.75">
      <c r="A158" s="131"/>
      <c r="C158" s="465"/>
      <c r="D158" s="465"/>
      <c r="E158" s="465"/>
      <c r="F158" s="465"/>
      <c r="I158" s="471"/>
    </row>
    <row r="159" spans="1:9" ht="15.75">
      <c r="A159" s="131"/>
      <c r="C159" s="465"/>
      <c r="D159" s="465"/>
      <c r="E159" s="465"/>
      <c r="F159" s="465"/>
      <c r="I159" s="471"/>
    </row>
    <row r="160" spans="1:9" ht="15.75">
      <c r="A160" s="131"/>
      <c r="C160" s="465"/>
      <c r="D160" s="465"/>
      <c r="E160" s="465"/>
      <c r="F160" s="465"/>
      <c r="I160" s="471"/>
    </row>
    <row r="161" spans="1:9" ht="15.75">
      <c r="A161" s="131"/>
      <c r="C161" s="465"/>
      <c r="D161" s="465"/>
      <c r="E161" s="465"/>
      <c r="F161" s="465"/>
      <c r="I161" s="471"/>
    </row>
    <row r="162" spans="1:9" ht="15.75">
      <c r="A162" s="131"/>
      <c r="C162" s="465"/>
      <c r="D162" s="465"/>
      <c r="E162" s="465"/>
      <c r="F162" s="465"/>
      <c r="I162" s="471"/>
    </row>
    <row r="163" spans="1:9" ht="15.75">
      <c r="A163" s="131"/>
      <c r="C163" s="465"/>
      <c r="D163" s="465"/>
      <c r="E163" s="465"/>
      <c r="F163" s="465"/>
      <c r="I163" s="471"/>
    </row>
    <row r="164" spans="1:9" ht="15.75">
      <c r="A164" s="131"/>
      <c r="C164" s="465"/>
      <c r="D164" s="465"/>
      <c r="E164" s="465"/>
      <c r="F164" s="465"/>
      <c r="I164" s="471"/>
    </row>
    <row r="165" spans="1:9" ht="15.75">
      <c r="A165" s="131"/>
      <c r="C165" s="465"/>
      <c r="D165" s="465"/>
      <c r="E165" s="465"/>
      <c r="F165" s="465"/>
      <c r="I165" s="471"/>
    </row>
    <row r="166" spans="1:9" ht="15.75">
      <c r="A166" s="131"/>
      <c r="C166" s="465"/>
      <c r="D166" s="465"/>
      <c r="E166" s="465"/>
      <c r="F166" s="465"/>
      <c r="I166" s="471"/>
    </row>
    <row r="167" spans="1:9" ht="15.75">
      <c r="A167" s="131"/>
      <c r="C167" s="465"/>
      <c r="D167" s="465"/>
      <c r="E167" s="465"/>
      <c r="F167" s="465"/>
      <c r="I167" s="471"/>
    </row>
    <row r="168" spans="1:9" ht="15.75">
      <c r="A168" s="131"/>
      <c r="C168" s="465"/>
      <c r="D168" s="465"/>
      <c r="E168" s="465"/>
      <c r="F168" s="465"/>
      <c r="I168" s="471"/>
    </row>
    <row r="169" spans="1:9" ht="15.75">
      <c r="A169" s="131"/>
      <c r="C169" s="465"/>
      <c r="D169" s="465"/>
      <c r="E169" s="465"/>
      <c r="F169" s="465"/>
      <c r="I169" s="471"/>
    </row>
    <row r="170" spans="1:9" ht="15.75">
      <c r="A170" s="131"/>
      <c r="C170" s="465"/>
      <c r="D170" s="465"/>
      <c r="E170" s="465"/>
      <c r="F170" s="465"/>
      <c r="I170" s="471"/>
    </row>
    <row r="171" spans="1:9" ht="15.75">
      <c r="A171" s="131"/>
      <c r="C171" s="465"/>
      <c r="D171" s="465"/>
      <c r="E171" s="465"/>
      <c r="F171" s="465"/>
      <c r="I171" s="471"/>
    </row>
    <row r="172" spans="1:9" ht="15.75">
      <c r="A172" s="131"/>
      <c r="C172" s="465"/>
      <c r="D172" s="465"/>
      <c r="E172" s="465"/>
      <c r="F172" s="465"/>
      <c r="I172" s="471"/>
    </row>
    <row r="173" spans="1:9" ht="15.75">
      <c r="A173" s="131"/>
      <c r="C173" s="465"/>
      <c r="D173" s="465"/>
      <c r="E173" s="465"/>
      <c r="F173" s="465"/>
      <c r="I173" s="471"/>
    </row>
    <row r="174" spans="1:9" ht="15.75">
      <c r="A174" s="131"/>
      <c r="C174" s="465"/>
      <c r="D174" s="465"/>
      <c r="E174" s="465"/>
      <c r="F174" s="465"/>
      <c r="I174" s="471"/>
    </row>
    <row r="175" spans="1:9" ht="15.75">
      <c r="A175" s="131"/>
      <c r="C175" s="465"/>
      <c r="D175" s="465"/>
      <c r="E175" s="465"/>
      <c r="F175" s="465"/>
      <c r="I175" s="471"/>
    </row>
    <row r="176" spans="1:9" ht="15.75">
      <c r="A176" s="131"/>
      <c r="C176" s="465"/>
      <c r="D176" s="465"/>
      <c r="E176" s="465"/>
      <c r="F176" s="465"/>
      <c r="I176" s="471"/>
    </row>
    <row r="177" spans="1:9" ht="15.75">
      <c r="A177" s="131"/>
      <c r="C177" s="465"/>
      <c r="D177" s="465"/>
      <c r="E177" s="465"/>
      <c r="F177" s="465"/>
      <c r="I177" s="471"/>
    </row>
    <row r="178" spans="1:9" ht="15.75">
      <c r="A178" s="131"/>
      <c r="C178" s="465"/>
      <c r="D178" s="465"/>
      <c r="E178" s="465"/>
      <c r="F178" s="465"/>
      <c r="I178" s="471"/>
    </row>
    <row r="179" spans="1:9" ht="15.75">
      <c r="A179" s="131"/>
      <c r="C179" s="465"/>
      <c r="D179" s="465"/>
      <c r="E179" s="465"/>
      <c r="F179" s="465"/>
      <c r="I179" s="471"/>
    </row>
    <row r="180" spans="1:9" ht="15.75">
      <c r="A180" s="131"/>
      <c r="C180" s="465"/>
      <c r="D180" s="465"/>
      <c r="E180" s="465"/>
      <c r="F180" s="465"/>
      <c r="I180" s="471"/>
    </row>
    <row r="181" spans="1:9" ht="15.75">
      <c r="A181" s="131"/>
      <c r="C181" s="465"/>
      <c r="D181" s="465"/>
      <c r="E181" s="465"/>
      <c r="F181" s="465"/>
      <c r="I181" s="471"/>
    </row>
    <row r="182" spans="1:9" ht="15.75">
      <c r="A182" s="131"/>
      <c r="C182" s="465"/>
      <c r="D182" s="465"/>
      <c r="E182" s="465"/>
      <c r="F182" s="465"/>
      <c r="I182" s="471"/>
    </row>
    <row r="183" spans="1:9" ht="15.75">
      <c r="A183" s="131"/>
      <c r="C183" s="465"/>
      <c r="D183" s="465"/>
      <c r="E183" s="465"/>
      <c r="F183" s="465"/>
      <c r="I183" s="471"/>
    </row>
    <row r="184" spans="1:9" ht="15.75">
      <c r="A184" s="131"/>
      <c r="C184" s="465"/>
      <c r="D184" s="465"/>
      <c r="E184" s="465"/>
      <c r="F184" s="465"/>
      <c r="I184" s="471"/>
    </row>
    <row r="185" spans="1:9" ht="15.75">
      <c r="A185" s="131"/>
      <c r="C185" s="465"/>
      <c r="D185" s="465"/>
      <c r="E185" s="465"/>
      <c r="F185" s="465"/>
      <c r="I185" s="471"/>
    </row>
    <row r="186" spans="1:9" ht="15.75">
      <c r="A186" s="131"/>
      <c r="C186" s="465"/>
      <c r="D186" s="465"/>
      <c r="E186" s="465"/>
      <c r="F186" s="465"/>
      <c r="I186" s="471"/>
    </row>
    <row r="187" spans="1:9" ht="15.75">
      <c r="A187" s="131"/>
      <c r="C187" s="465"/>
      <c r="D187" s="465"/>
      <c r="E187" s="465"/>
      <c r="F187" s="465"/>
      <c r="I187" s="471"/>
    </row>
    <row r="188" spans="1:9" ht="15.75">
      <c r="A188" s="131"/>
      <c r="C188" s="465"/>
      <c r="D188" s="465"/>
      <c r="E188" s="465"/>
      <c r="F188" s="465"/>
      <c r="I188" s="471"/>
    </row>
    <row r="189" spans="1:9" ht="15.75">
      <c r="A189" s="131"/>
      <c r="C189" s="465"/>
      <c r="D189" s="465"/>
      <c r="E189" s="465"/>
      <c r="F189" s="465"/>
      <c r="I189" s="471"/>
    </row>
    <row r="190" spans="1:9" ht="15.75">
      <c r="A190" s="131"/>
      <c r="C190" s="465"/>
      <c r="D190" s="465"/>
      <c r="E190" s="465"/>
      <c r="F190" s="465"/>
      <c r="I190" s="471"/>
    </row>
    <row r="191" spans="1:9" ht="15.75">
      <c r="A191" s="131"/>
      <c r="C191" s="465"/>
      <c r="D191" s="465"/>
      <c r="E191" s="465"/>
      <c r="F191" s="465"/>
      <c r="I191" s="471"/>
    </row>
    <row r="192" spans="1:9" ht="15.75">
      <c r="A192" s="131"/>
      <c r="C192" s="465"/>
      <c r="D192" s="465"/>
      <c r="E192" s="465"/>
      <c r="F192" s="465"/>
      <c r="I192" s="471"/>
    </row>
    <row r="193" spans="1:9" ht="15.75">
      <c r="A193" s="131"/>
      <c r="C193" s="465"/>
      <c r="D193" s="465"/>
      <c r="E193" s="465"/>
      <c r="F193" s="465"/>
      <c r="I193" s="471"/>
    </row>
    <row r="194" spans="1:9" ht="15.75">
      <c r="A194" s="131"/>
      <c r="C194" s="465"/>
      <c r="D194" s="465"/>
      <c r="E194" s="465"/>
      <c r="F194" s="465"/>
      <c r="I194" s="471"/>
    </row>
    <row r="195" spans="1:9" ht="15.75">
      <c r="A195" s="131"/>
      <c r="C195" s="465"/>
      <c r="D195" s="465"/>
      <c r="E195" s="465"/>
      <c r="F195" s="465"/>
      <c r="I195" s="471"/>
    </row>
    <row r="196" spans="1:9" ht="15.75">
      <c r="A196" s="131"/>
      <c r="C196" s="465"/>
      <c r="D196" s="465"/>
      <c r="E196" s="465"/>
      <c r="F196" s="465"/>
      <c r="I196" s="471"/>
    </row>
    <row r="197" spans="1:9" ht="15.75">
      <c r="A197" s="131"/>
      <c r="C197" s="465"/>
      <c r="D197" s="465"/>
      <c r="E197" s="465"/>
      <c r="F197" s="465"/>
      <c r="I197" s="471"/>
    </row>
    <row r="198" spans="1:9" ht="15.75">
      <c r="A198" s="131"/>
      <c r="C198" s="465"/>
      <c r="D198" s="465"/>
      <c r="E198" s="465"/>
      <c r="F198" s="465"/>
      <c r="I198" s="471"/>
    </row>
    <row r="199" spans="1:9" ht="15.75">
      <c r="A199" s="131"/>
      <c r="C199" s="465"/>
      <c r="D199" s="465"/>
      <c r="E199" s="465"/>
      <c r="F199" s="465"/>
      <c r="I199" s="471"/>
    </row>
    <row r="200" spans="1:9" ht="15.75">
      <c r="A200" s="131"/>
      <c r="C200" s="465"/>
      <c r="D200" s="465"/>
      <c r="E200" s="465"/>
      <c r="F200" s="465"/>
      <c r="I200" s="471"/>
    </row>
    <row r="201" spans="1:9" ht="15.75">
      <c r="A201" s="131"/>
      <c r="C201" s="465"/>
      <c r="D201" s="465"/>
      <c r="E201" s="465"/>
      <c r="F201" s="465"/>
      <c r="I201" s="471"/>
    </row>
    <row r="202" spans="1:9" ht="15.75">
      <c r="A202" s="131"/>
      <c r="C202" s="465"/>
      <c r="D202" s="465"/>
      <c r="E202" s="465"/>
      <c r="F202" s="465"/>
      <c r="I202" s="471"/>
    </row>
    <row r="203" spans="1:9" ht="15.75">
      <c r="A203" s="131"/>
      <c r="C203" s="465"/>
      <c r="D203" s="465"/>
      <c r="E203" s="465"/>
      <c r="F203" s="465"/>
      <c r="I203" s="471"/>
    </row>
    <row r="204" spans="1:9" ht="15.75">
      <c r="A204" s="131"/>
      <c r="C204" s="465"/>
      <c r="D204" s="465"/>
      <c r="E204" s="465"/>
      <c r="F204" s="465"/>
      <c r="I204" s="471"/>
    </row>
    <row r="205" spans="1:9" ht="15.75">
      <c r="A205" s="131"/>
      <c r="C205" s="465"/>
      <c r="D205" s="465"/>
      <c r="E205" s="465"/>
      <c r="F205" s="465"/>
      <c r="I205" s="471"/>
    </row>
    <row r="206" spans="1:9" ht="15.75">
      <c r="A206" s="131"/>
      <c r="C206" s="465"/>
      <c r="D206" s="465"/>
      <c r="E206" s="465"/>
      <c r="F206" s="465"/>
      <c r="I206" s="471"/>
    </row>
    <row r="207" spans="1:9" ht="15.75">
      <c r="A207" s="131"/>
      <c r="C207" s="465"/>
      <c r="D207" s="465"/>
      <c r="E207" s="465"/>
      <c r="F207" s="465"/>
      <c r="I207" s="471"/>
    </row>
    <row r="208" spans="1:9" ht="15.75">
      <c r="A208" s="131"/>
      <c r="C208" s="465"/>
      <c r="D208" s="465"/>
      <c r="E208" s="465"/>
      <c r="F208" s="465"/>
      <c r="I208" s="471"/>
    </row>
    <row r="209" spans="1:9" ht="15.75">
      <c r="A209" s="131"/>
      <c r="C209" s="465"/>
      <c r="D209" s="465"/>
      <c r="E209" s="465"/>
      <c r="F209" s="465"/>
      <c r="I209" s="471"/>
    </row>
    <row r="210" spans="1:9" ht="15.75">
      <c r="A210" s="131"/>
      <c r="C210" s="465"/>
      <c r="D210" s="465"/>
      <c r="E210" s="465"/>
      <c r="F210" s="465"/>
      <c r="I210" s="471"/>
    </row>
    <row r="211" spans="1:9" ht="15.75">
      <c r="A211" s="131"/>
      <c r="C211" s="465"/>
      <c r="D211" s="465"/>
      <c r="E211" s="465"/>
      <c r="F211" s="465"/>
      <c r="I211" s="471"/>
    </row>
    <row r="212" spans="1:9" ht="15.75">
      <c r="A212" s="131"/>
      <c r="C212" s="465"/>
      <c r="D212" s="465"/>
      <c r="E212" s="465"/>
      <c r="F212" s="465"/>
      <c r="I212" s="471"/>
    </row>
    <row r="213" spans="1:9" ht="15.75">
      <c r="A213" s="131"/>
      <c r="C213" s="465"/>
      <c r="D213" s="465"/>
      <c r="E213" s="465"/>
      <c r="F213" s="465"/>
      <c r="I213" s="471"/>
    </row>
    <row r="214" spans="1:9" ht="15.75">
      <c r="A214" s="131"/>
      <c r="C214" s="465"/>
      <c r="D214" s="465"/>
      <c r="E214" s="465"/>
      <c r="F214" s="465"/>
      <c r="I214" s="471"/>
    </row>
    <row r="215" spans="1:9" ht="15.75">
      <c r="A215" s="131"/>
      <c r="C215" s="465"/>
      <c r="D215" s="465"/>
      <c r="E215" s="465"/>
      <c r="F215" s="465"/>
      <c r="I215" s="471"/>
    </row>
    <row r="216" spans="1:9" ht="15.75">
      <c r="A216" s="131"/>
      <c r="C216" s="465"/>
      <c r="D216" s="465"/>
      <c r="E216" s="465"/>
      <c r="F216" s="465"/>
      <c r="I216" s="471"/>
    </row>
    <row r="217" spans="1:9" ht="15.75">
      <c r="A217" s="131"/>
      <c r="C217" s="465"/>
      <c r="D217" s="465"/>
      <c r="E217" s="465"/>
      <c r="F217" s="465"/>
      <c r="I217" s="471"/>
    </row>
    <row r="218" spans="1:9" ht="15.75">
      <c r="A218" s="131"/>
      <c r="C218" s="465"/>
      <c r="D218" s="465"/>
      <c r="E218" s="465"/>
      <c r="F218" s="465"/>
      <c r="I218" s="471"/>
    </row>
    <row r="219" spans="1:9" ht="15.75">
      <c r="A219" s="19"/>
      <c r="C219" s="465"/>
      <c r="D219" s="465"/>
      <c r="E219" s="465"/>
      <c r="F219" s="465"/>
      <c r="I219" s="471"/>
    </row>
    <row r="220" spans="1:9" ht="15.75">
      <c r="A220" s="19"/>
      <c r="C220" s="465"/>
      <c r="D220" s="465"/>
      <c r="E220" s="465"/>
      <c r="F220" s="465"/>
      <c r="I220" s="471"/>
    </row>
    <row r="221" spans="1:9" ht="15.75">
      <c r="A221" s="19"/>
      <c r="C221" s="465"/>
      <c r="D221" s="465"/>
      <c r="E221" s="465"/>
      <c r="F221" s="465"/>
      <c r="I221" s="471"/>
    </row>
    <row r="222" spans="1:9" ht="15.75">
      <c r="A222" s="19"/>
      <c r="C222" s="465"/>
      <c r="D222" s="465"/>
      <c r="E222" s="465"/>
      <c r="F222" s="465"/>
    </row>
    <row r="223" spans="1:9" ht="15.75">
      <c r="A223" s="19"/>
      <c r="C223" s="465"/>
      <c r="D223" s="465"/>
      <c r="E223" s="465"/>
      <c r="F223" s="465"/>
    </row>
    <row r="224" spans="1:9" ht="15.75">
      <c r="A224" s="19"/>
      <c r="C224" s="465"/>
      <c r="D224" s="465"/>
      <c r="E224" s="465"/>
      <c r="F224" s="465"/>
    </row>
    <row r="225" spans="1:6" ht="15.75">
      <c r="A225" s="19"/>
      <c r="C225" s="465"/>
      <c r="D225" s="465"/>
      <c r="E225" s="465"/>
      <c r="F225" s="465"/>
    </row>
    <row r="226" spans="1:6" ht="15.75">
      <c r="A226" s="19"/>
      <c r="C226" s="465"/>
      <c r="D226" s="465"/>
      <c r="E226" s="465"/>
      <c r="F226" s="465"/>
    </row>
    <row r="227" spans="1:6" ht="15.75">
      <c r="A227" s="19"/>
      <c r="C227" s="465"/>
      <c r="D227" s="465"/>
      <c r="E227" s="465"/>
      <c r="F227" s="465"/>
    </row>
    <row r="228" spans="1:6" ht="15.75">
      <c r="A228" s="19"/>
      <c r="C228" s="465"/>
      <c r="D228" s="465"/>
      <c r="E228" s="465"/>
      <c r="F228" s="465"/>
    </row>
    <row r="229" spans="1:6" ht="15.75">
      <c r="A229" s="19"/>
      <c r="C229" s="465"/>
      <c r="D229" s="465"/>
      <c r="E229" s="465"/>
      <c r="F229" s="465"/>
    </row>
    <row r="230" spans="1:6" ht="15.75">
      <c r="A230" s="19"/>
      <c r="C230" s="465"/>
      <c r="D230" s="465"/>
      <c r="E230" s="465"/>
      <c r="F230" s="465"/>
    </row>
    <row r="231" spans="1:6" ht="15.75">
      <c r="A231" s="19"/>
      <c r="C231" s="465"/>
      <c r="D231" s="465"/>
      <c r="E231" s="465"/>
      <c r="F231" s="465"/>
    </row>
    <row r="232" spans="1:6" ht="15.75">
      <c r="A232" s="19"/>
      <c r="C232" s="465"/>
      <c r="D232" s="465"/>
      <c r="E232" s="465"/>
      <c r="F232" s="465"/>
    </row>
    <row r="233" spans="1:6" ht="15.75">
      <c r="A233" s="19"/>
      <c r="C233" s="465"/>
      <c r="D233" s="465"/>
      <c r="E233" s="465"/>
      <c r="F233" s="465"/>
    </row>
    <row r="234" spans="1:6" ht="15.75">
      <c r="A234" s="19"/>
      <c r="C234" s="465"/>
      <c r="D234" s="465"/>
      <c r="E234" s="465"/>
      <c r="F234" s="465"/>
    </row>
    <row r="235" spans="1:6" ht="15.75">
      <c r="A235" s="19"/>
      <c r="C235" s="465"/>
      <c r="D235" s="465"/>
      <c r="E235" s="465"/>
      <c r="F235" s="465"/>
    </row>
    <row r="236" spans="1:6" ht="15.75">
      <c r="A236" s="19"/>
      <c r="C236" s="465"/>
      <c r="D236" s="465"/>
      <c r="E236" s="465"/>
      <c r="F236" s="465"/>
    </row>
    <row r="237" spans="1:6" ht="15.75">
      <c r="A237" s="19"/>
      <c r="C237" s="465"/>
      <c r="D237" s="465"/>
      <c r="E237" s="465"/>
      <c r="F237" s="465"/>
    </row>
    <row r="238" spans="1:6" ht="15.75">
      <c r="A238" s="19"/>
      <c r="C238" s="465"/>
      <c r="D238" s="465"/>
      <c r="E238" s="465"/>
      <c r="F238" s="465"/>
    </row>
    <row r="239" spans="1:6" ht="15.75">
      <c r="A239" s="19"/>
      <c r="C239" s="465"/>
      <c r="D239" s="465"/>
      <c r="E239" s="465"/>
      <c r="F239" s="465"/>
    </row>
    <row r="240" spans="1:6" ht="15.75">
      <c r="A240" s="19"/>
      <c r="C240" s="465"/>
      <c r="D240" s="465"/>
      <c r="E240" s="465"/>
      <c r="F240" s="465"/>
    </row>
    <row r="241" spans="1:6" ht="15.75">
      <c r="A241" s="19"/>
      <c r="C241" s="465"/>
      <c r="D241" s="465"/>
      <c r="E241" s="465"/>
      <c r="F241" s="465"/>
    </row>
    <row r="242" spans="1:6" ht="15.75">
      <c r="A242" s="19"/>
      <c r="C242" s="465"/>
      <c r="D242" s="465"/>
      <c r="E242" s="465"/>
      <c r="F242" s="465"/>
    </row>
    <row r="243" spans="1:6" ht="15.75">
      <c r="A243" s="19"/>
      <c r="C243" s="465"/>
      <c r="D243" s="465"/>
      <c r="E243" s="465"/>
      <c r="F243" s="465"/>
    </row>
    <row r="244" spans="1:6" ht="15.75">
      <c r="A244" s="19"/>
      <c r="C244" s="465"/>
      <c r="D244" s="465"/>
      <c r="E244" s="465"/>
      <c r="F244" s="465"/>
    </row>
    <row r="245" spans="1:6" ht="15.75">
      <c r="A245" s="19"/>
      <c r="C245" s="465"/>
      <c r="D245" s="465"/>
      <c r="E245" s="465"/>
      <c r="F245" s="465"/>
    </row>
    <row r="246" spans="1:6" ht="15.75">
      <c r="A246" s="19"/>
      <c r="C246" s="465"/>
      <c r="D246" s="465"/>
      <c r="E246" s="465"/>
      <c r="F246" s="465"/>
    </row>
    <row r="247" spans="1:6" ht="15.75">
      <c r="A247" s="19"/>
      <c r="C247" s="465"/>
      <c r="D247" s="465"/>
      <c r="E247" s="465"/>
      <c r="F247" s="465"/>
    </row>
    <row r="248" spans="1:6" ht="15.75">
      <c r="A248" s="19"/>
      <c r="C248" s="465"/>
      <c r="D248" s="465"/>
      <c r="E248" s="465"/>
      <c r="F248" s="465"/>
    </row>
    <row r="249" spans="1:6" ht="15.75">
      <c r="A249" s="19"/>
      <c r="C249" s="465"/>
      <c r="D249" s="465"/>
      <c r="E249" s="465"/>
      <c r="F249" s="465"/>
    </row>
    <row r="250" spans="1:6" ht="15.75">
      <c r="A250" s="19"/>
      <c r="C250" s="465"/>
      <c r="D250" s="465"/>
      <c r="E250" s="465"/>
      <c r="F250" s="465"/>
    </row>
    <row r="251" spans="1:6" ht="15.75">
      <c r="A251" s="19"/>
      <c r="C251" s="465"/>
      <c r="D251" s="465"/>
      <c r="E251" s="465"/>
      <c r="F251" s="465"/>
    </row>
    <row r="252" spans="1:6" ht="15.75">
      <c r="A252" s="19"/>
      <c r="C252" s="465"/>
      <c r="D252" s="465"/>
      <c r="E252" s="465"/>
      <c r="F252" s="465"/>
    </row>
    <row r="253" spans="1:6" ht="15.75">
      <c r="A253" s="19"/>
      <c r="C253" s="465"/>
      <c r="D253" s="465"/>
      <c r="E253" s="465"/>
      <c r="F253" s="465"/>
    </row>
    <row r="254" spans="1:6" ht="15.75">
      <c r="A254" s="19"/>
      <c r="C254" s="465"/>
      <c r="D254" s="465"/>
      <c r="E254" s="465"/>
      <c r="F254" s="465"/>
    </row>
    <row r="255" spans="1:6" ht="15.75">
      <c r="A255" s="19"/>
      <c r="C255" s="465"/>
      <c r="D255" s="465"/>
      <c r="E255" s="465"/>
      <c r="F255" s="465"/>
    </row>
    <row r="256" spans="1:6" ht="15.75">
      <c r="A256" s="19"/>
      <c r="C256" s="465"/>
      <c r="D256" s="465"/>
      <c r="E256" s="465"/>
      <c r="F256" s="465"/>
    </row>
    <row r="257" spans="1:6" ht="15.75">
      <c r="A257" s="19"/>
      <c r="C257" s="465"/>
      <c r="D257" s="465"/>
      <c r="E257" s="465"/>
      <c r="F257" s="465"/>
    </row>
    <row r="258" spans="1:6" ht="15.75">
      <c r="A258" s="19"/>
      <c r="C258" s="465"/>
      <c r="D258" s="465"/>
      <c r="E258" s="465"/>
      <c r="F258" s="465"/>
    </row>
    <row r="259" spans="1:6" ht="15.75">
      <c r="A259" s="19"/>
      <c r="C259" s="465"/>
      <c r="D259" s="465"/>
      <c r="E259" s="465"/>
      <c r="F259" s="465"/>
    </row>
    <row r="260" spans="1:6" ht="15.75">
      <c r="A260" s="19"/>
      <c r="C260" s="465"/>
      <c r="D260" s="465"/>
      <c r="E260" s="465"/>
      <c r="F260" s="465"/>
    </row>
    <row r="261" spans="1:6" ht="15.75">
      <c r="A261" s="19"/>
      <c r="C261" s="465"/>
      <c r="D261" s="465"/>
      <c r="E261" s="465"/>
      <c r="F261" s="465"/>
    </row>
    <row r="262" spans="1:6" ht="15.75">
      <c r="A262" s="19"/>
      <c r="C262" s="465"/>
      <c r="D262" s="465"/>
      <c r="E262" s="465"/>
      <c r="F262" s="465"/>
    </row>
    <row r="263" spans="1:6" ht="15.75">
      <c r="A263" s="19"/>
      <c r="C263" s="465"/>
      <c r="D263" s="465"/>
      <c r="E263" s="465"/>
      <c r="F263" s="465"/>
    </row>
    <row r="264" spans="1:6" ht="15.75">
      <c r="A264" s="19"/>
      <c r="C264" s="465"/>
      <c r="D264" s="465"/>
      <c r="E264" s="465"/>
      <c r="F264" s="465"/>
    </row>
    <row r="265" spans="1:6" ht="15.75">
      <c r="A265" s="19"/>
      <c r="C265" s="465"/>
      <c r="D265" s="465"/>
      <c r="E265" s="465"/>
      <c r="F265" s="465"/>
    </row>
    <row r="266" spans="1:6" ht="15.75">
      <c r="A266" s="19"/>
      <c r="C266" s="465"/>
      <c r="D266" s="465"/>
      <c r="E266" s="465"/>
      <c r="F266" s="465"/>
    </row>
    <row r="267" spans="1:6" ht="15.75">
      <c r="A267" s="19"/>
      <c r="C267" s="465"/>
      <c r="D267" s="465"/>
      <c r="E267" s="465"/>
      <c r="F267" s="465"/>
    </row>
    <row r="268" spans="1:6" ht="15.75">
      <c r="A268" s="19"/>
      <c r="C268" s="465"/>
      <c r="D268" s="465"/>
      <c r="E268" s="465"/>
      <c r="F268" s="465"/>
    </row>
    <row r="269" spans="1:6" ht="15.75">
      <c r="A269" s="19"/>
      <c r="C269" s="465"/>
      <c r="D269" s="465"/>
      <c r="E269" s="465"/>
      <c r="F269" s="465"/>
    </row>
    <row r="270" spans="1:6" ht="15.75">
      <c r="A270" s="19"/>
      <c r="C270" s="465"/>
      <c r="D270" s="465"/>
      <c r="E270" s="465"/>
      <c r="F270" s="465"/>
    </row>
    <row r="271" spans="1:6" ht="15.75">
      <c r="A271" s="19"/>
      <c r="C271" s="465"/>
      <c r="D271" s="465"/>
      <c r="E271" s="465"/>
      <c r="F271" s="465"/>
    </row>
    <row r="272" spans="1:6" ht="15.75">
      <c r="A272" s="19"/>
      <c r="C272" s="465"/>
      <c r="D272" s="465"/>
      <c r="E272" s="465"/>
      <c r="F272" s="465"/>
    </row>
    <row r="273" spans="1:6" ht="15.75">
      <c r="A273" s="19"/>
      <c r="C273" s="465"/>
      <c r="D273" s="465"/>
      <c r="E273" s="465"/>
      <c r="F273" s="465"/>
    </row>
    <row r="274" spans="1:6" ht="15.75">
      <c r="A274" s="19"/>
      <c r="C274" s="465"/>
      <c r="D274" s="465"/>
      <c r="E274" s="465"/>
      <c r="F274" s="465"/>
    </row>
    <row r="275" spans="1:6" ht="15.75">
      <c r="A275" s="19"/>
      <c r="C275" s="465"/>
      <c r="D275" s="465"/>
      <c r="E275" s="465"/>
      <c r="F275" s="465"/>
    </row>
    <row r="276" spans="1:6" ht="15.75">
      <c r="A276" s="19"/>
      <c r="C276" s="465"/>
      <c r="D276" s="465"/>
      <c r="E276" s="465"/>
      <c r="F276" s="465"/>
    </row>
    <row r="277" spans="1:6" ht="15.75">
      <c r="A277" s="19"/>
      <c r="C277" s="465"/>
      <c r="D277" s="465"/>
      <c r="E277" s="465"/>
      <c r="F277" s="465"/>
    </row>
    <row r="278" spans="1:6" ht="15.75">
      <c r="A278" s="19"/>
      <c r="C278" s="465"/>
      <c r="D278" s="465"/>
      <c r="E278" s="465"/>
      <c r="F278" s="465"/>
    </row>
    <row r="279" spans="1:6" ht="15.75">
      <c r="A279" s="19"/>
      <c r="C279" s="465"/>
      <c r="D279" s="465"/>
      <c r="E279" s="465"/>
      <c r="F279" s="465"/>
    </row>
    <row r="280" spans="1:6" ht="15.75">
      <c r="A280" s="19"/>
      <c r="C280" s="465"/>
      <c r="D280" s="465"/>
      <c r="E280" s="465"/>
      <c r="F280" s="465"/>
    </row>
    <row r="281" spans="1:6" ht="15.75">
      <c r="A281" s="19"/>
      <c r="C281" s="465"/>
      <c r="D281" s="465"/>
      <c r="E281" s="465"/>
      <c r="F281" s="465"/>
    </row>
    <row r="282" spans="1:6" ht="15.75">
      <c r="A282" s="19"/>
      <c r="C282" s="465"/>
      <c r="D282" s="465"/>
      <c r="E282" s="465"/>
      <c r="F282" s="465"/>
    </row>
    <row r="283" spans="1:6" ht="15.75">
      <c r="A283" s="19"/>
      <c r="C283" s="465"/>
      <c r="D283" s="465"/>
      <c r="E283" s="465"/>
      <c r="F283" s="465"/>
    </row>
    <row r="284" spans="1:6" ht="15.75">
      <c r="A284" s="19"/>
      <c r="C284" s="465"/>
      <c r="D284" s="465"/>
      <c r="E284" s="465"/>
      <c r="F284" s="465"/>
    </row>
    <row r="285" spans="1:6" ht="15.75">
      <c r="A285" s="19"/>
      <c r="C285" s="465"/>
      <c r="D285" s="465"/>
      <c r="E285" s="465"/>
      <c r="F285" s="465"/>
    </row>
    <row r="286" spans="1:6" ht="15.75">
      <c r="A286" s="19"/>
      <c r="C286" s="465"/>
      <c r="D286" s="465"/>
      <c r="E286" s="465"/>
      <c r="F286" s="465"/>
    </row>
    <row r="287" spans="1:6" ht="15.75">
      <c r="A287" s="19"/>
      <c r="C287" s="465"/>
      <c r="D287" s="465"/>
      <c r="E287" s="465"/>
      <c r="F287" s="465"/>
    </row>
    <row r="288" spans="1:6" ht="15.75">
      <c r="A288" s="19"/>
      <c r="C288" s="465"/>
      <c r="D288" s="465"/>
      <c r="E288" s="465"/>
      <c r="F288" s="465"/>
    </row>
    <row r="289" spans="1:6" ht="15.75">
      <c r="A289" s="19"/>
      <c r="C289" s="465"/>
      <c r="D289" s="465"/>
      <c r="E289" s="465"/>
      <c r="F289" s="465"/>
    </row>
    <row r="290" spans="1:6" ht="15.75">
      <c r="A290" s="19"/>
      <c r="C290" s="465"/>
      <c r="D290" s="465"/>
      <c r="E290" s="465"/>
      <c r="F290" s="465"/>
    </row>
    <row r="291" spans="1:6" ht="15.75">
      <c r="A291" s="19"/>
    </row>
    <row r="292" spans="1:6" ht="15.75">
      <c r="A292" s="19"/>
    </row>
    <row r="293" spans="1:6" ht="15.75">
      <c r="A293" s="19"/>
    </row>
    <row r="294" spans="1:6" ht="15.75">
      <c r="A294" s="19"/>
    </row>
    <row r="295" spans="1:6" ht="15.75">
      <c r="A295" s="19"/>
    </row>
    <row r="296" spans="1:6" ht="15.75">
      <c r="A296" s="19"/>
    </row>
    <row r="297" spans="1:6" ht="15.75">
      <c r="A297" s="19"/>
    </row>
    <row r="298" spans="1:6" ht="15.75">
      <c r="A298" s="19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I2"/>
    <mergeCell ref="A3:I3"/>
    <mergeCell ref="A4:I4"/>
    <mergeCell ref="A5:I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N11" sqref="N11"/>
    </sheetView>
  </sheetViews>
  <sheetFormatPr baseColWidth="10" defaultRowHeight="15"/>
  <cols>
    <col min="1" max="1" width="66.85546875" style="20" customWidth="1"/>
    <col min="2" max="7" width="17.5703125" style="457" customWidth="1"/>
    <col min="8" max="8" width="19.85546875" style="457" customWidth="1"/>
    <col min="9" max="9" width="11.5703125" style="457" customWidth="1"/>
    <col min="10" max="10" width="2.5703125" style="132" customWidth="1"/>
    <col min="11" max="256" width="11.42578125" style="375"/>
    <col min="257" max="257" width="66.85546875" style="375" customWidth="1"/>
    <col min="258" max="263" width="17.5703125" style="375" customWidth="1"/>
    <col min="264" max="264" width="19.85546875" style="375" customWidth="1"/>
    <col min="265" max="265" width="11.5703125" style="375" customWidth="1"/>
    <col min="266" max="266" width="2.5703125" style="375" customWidth="1"/>
    <col min="267" max="512" width="11.42578125" style="375"/>
    <col min="513" max="513" width="66.85546875" style="375" customWidth="1"/>
    <col min="514" max="519" width="17.5703125" style="375" customWidth="1"/>
    <col min="520" max="520" width="19.85546875" style="375" customWidth="1"/>
    <col min="521" max="521" width="11.5703125" style="375" customWidth="1"/>
    <col min="522" max="522" width="2.5703125" style="375" customWidth="1"/>
    <col min="523" max="768" width="11.42578125" style="375"/>
    <col min="769" max="769" width="66.85546875" style="375" customWidth="1"/>
    <col min="770" max="775" width="17.5703125" style="375" customWidth="1"/>
    <col min="776" max="776" width="19.85546875" style="375" customWidth="1"/>
    <col min="777" max="777" width="11.5703125" style="375" customWidth="1"/>
    <col min="778" max="778" width="2.5703125" style="375" customWidth="1"/>
    <col min="779" max="1024" width="11.42578125" style="375"/>
    <col min="1025" max="1025" width="66.85546875" style="375" customWidth="1"/>
    <col min="1026" max="1031" width="17.5703125" style="375" customWidth="1"/>
    <col min="1032" max="1032" width="19.85546875" style="375" customWidth="1"/>
    <col min="1033" max="1033" width="11.5703125" style="375" customWidth="1"/>
    <col min="1034" max="1034" width="2.5703125" style="375" customWidth="1"/>
    <col min="1035" max="1280" width="11.42578125" style="375"/>
    <col min="1281" max="1281" width="66.85546875" style="375" customWidth="1"/>
    <col min="1282" max="1287" width="17.5703125" style="375" customWidth="1"/>
    <col min="1288" max="1288" width="19.85546875" style="375" customWidth="1"/>
    <col min="1289" max="1289" width="11.5703125" style="375" customWidth="1"/>
    <col min="1290" max="1290" width="2.5703125" style="375" customWidth="1"/>
    <col min="1291" max="1536" width="11.42578125" style="375"/>
    <col min="1537" max="1537" width="66.85546875" style="375" customWidth="1"/>
    <col min="1538" max="1543" width="17.5703125" style="375" customWidth="1"/>
    <col min="1544" max="1544" width="19.85546875" style="375" customWidth="1"/>
    <col min="1545" max="1545" width="11.5703125" style="375" customWidth="1"/>
    <col min="1546" max="1546" width="2.5703125" style="375" customWidth="1"/>
    <col min="1547" max="1792" width="11.42578125" style="375"/>
    <col min="1793" max="1793" width="66.85546875" style="375" customWidth="1"/>
    <col min="1794" max="1799" width="17.5703125" style="375" customWidth="1"/>
    <col min="1800" max="1800" width="19.85546875" style="375" customWidth="1"/>
    <col min="1801" max="1801" width="11.5703125" style="375" customWidth="1"/>
    <col min="1802" max="1802" width="2.5703125" style="375" customWidth="1"/>
    <col min="1803" max="2048" width="11.42578125" style="375"/>
    <col min="2049" max="2049" width="66.85546875" style="375" customWidth="1"/>
    <col min="2050" max="2055" width="17.5703125" style="375" customWidth="1"/>
    <col min="2056" max="2056" width="19.85546875" style="375" customWidth="1"/>
    <col min="2057" max="2057" width="11.5703125" style="375" customWidth="1"/>
    <col min="2058" max="2058" width="2.5703125" style="375" customWidth="1"/>
    <col min="2059" max="2304" width="11.42578125" style="375"/>
    <col min="2305" max="2305" width="66.85546875" style="375" customWidth="1"/>
    <col min="2306" max="2311" width="17.5703125" style="375" customWidth="1"/>
    <col min="2312" max="2312" width="19.85546875" style="375" customWidth="1"/>
    <col min="2313" max="2313" width="11.5703125" style="375" customWidth="1"/>
    <col min="2314" max="2314" width="2.5703125" style="375" customWidth="1"/>
    <col min="2315" max="2560" width="11.42578125" style="375"/>
    <col min="2561" max="2561" width="66.85546875" style="375" customWidth="1"/>
    <col min="2562" max="2567" width="17.5703125" style="375" customWidth="1"/>
    <col min="2568" max="2568" width="19.85546875" style="375" customWidth="1"/>
    <col min="2569" max="2569" width="11.5703125" style="375" customWidth="1"/>
    <col min="2570" max="2570" width="2.5703125" style="375" customWidth="1"/>
    <col min="2571" max="2816" width="11.42578125" style="375"/>
    <col min="2817" max="2817" width="66.85546875" style="375" customWidth="1"/>
    <col min="2818" max="2823" width="17.5703125" style="375" customWidth="1"/>
    <col min="2824" max="2824" width="19.85546875" style="375" customWidth="1"/>
    <col min="2825" max="2825" width="11.5703125" style="375" customWidth="1"/>
    <col min="2826" max="2826" width="2.5703125" style="375" customWidth="1"/>
    <col min="2827" max="3072" width="11.42578125" style="375"/>
    <col min="3073" max="3073" width="66.85546875" style="375" customWidth="1"/>
    <col min="3074" max="3079" width="17.5703125" style="375" customWidth="1"/>
    <col min="3080" max="3080" width="19.85546875" style="375" customWidth="1"/>
    <col min="3081" max="3081" width="11.5703125" style="375" customWidth="1"/>
    <col min="3082" max="3082" width="2.5703125" style="375" customWidth="1"/>
    <col min="3083" max="3328" width="11.42578125" style="375"/>
    <col min="3329" max="3329" width="66.85546875" style="375" customWidth="1"/>
    <col min="3330" max="3335" width="17.5703125" style="375" customWidth="1"/>
    <col min="3336" max="3336" width="19.85546875" style="375" customWidth="1"/>
    <col min="3337" max="3337" width="11.5703125" style="375" customWidth="1"/>
    <col min="3338" max="3338" width="2.5703125" style="375" customWidth="1"/>
    <col min="3339" max="3584" width="11.42578125" style="375"/>
    <col min="3585" max="3585" width="66.85546875" style="375" customWidth="1"/>
    <col min="3586" max="3591" width="17.5703125" style="375" customWidth="1"/>
    <col min="3592" max="3592" width="19.85546875" style="375" customWidth="1"/>
    <col min="3593" max="3593" width="11.5703125" style="375" customWidth="1"/>
    <col min="3594" max="3594" width="2.5703125" style="375" customWidth="1"/>
    <col min="3595" max="3840" width="11.42578125" style="375"/>
    <col min="3841" max="3841" width="66.85546875" style="375" customWidth="1"/>
    <col min="3842" max="3847" width="17.5703125" style="375" customWidth="1"/>
    <col min="3848" max="3848" width="19.85546875" style="375" customWidth="1"/>
    <col min="3849" max="3849" width="11.5703125" style="375" customWidth="1"/>
    <col min="3850" max="3850" width="2.5703125" style="375" customWidth="1"/>
    <col min="3851" max="4096" width="11.42578125" style="375"/>
    <col min="4097" max="4097" width="66.85546875" style="375" customWidth="1"/>
    <col min="4098" max="4103" width="17.5703125" style="375" customWidth="1"/>
    <col min="4104" max="4104" width="19.85546875" style="375" customWidth="1"/>
    <col min="4105" max="4105" width="11.5703125" style="375" customWidth="1"/>
    <col min="4106" max="4106" width="2.5703125" style="375" customWidth="1"/>
    <col min="4107" max="4352" width="11.42578125" style="375"/>
    <col min="4353" max="4353" width="66.85546875" style="375" customWidth="1"/>
    <col min="4354" max="4359" width="17.5703125" style="375" customWidth="1"/>
    <col min="4360" max="4360" width="19.85546875" style="375" customWidth="1"/>
    <col min="4361" max="4361" width="11.5703125" style="375" customWidth="1"/>
    <col min="4362" max="4362" width="2.5703125" style="375" customWidth="1"/>
    <col min="4363" max="4608" width="11.42578125" style="375"/>
    <col min="4609" max="4609" width="66.85546875" style="375" customWidth="1"/>
    <col min="4610" max="4615" width="17.5703125" style="375" customWidth="1"/>
    <col min="4616" max="4616" width="19.85546875" style="375" customWidth="1"/>
    <col min="4617" max="4617" width="11.5703125" style="375" customWidth="1"/>
    <col min="4618" max="4618" width="2.5703125" style="375" customWidth="1"/>
    <col min="4619" max="4864" width="11.42578125" style="375"/>
    <col min="4865" max="4865" width="66.85546875" style="375" customWidth="1"/>
    <col min="4866" max="4871" width="17.5703125" style="375" customWidth="1"/>
    <col min="4872" max="4872" width="19.85546875" style="375" customWidth="1"/>
    <col min="4873" max="4873" width="11.5703125" style="375" customWidth="1"/>
    <col min="4874" max="4874" width="2.5703125" style="375" customWidth="1"/>
    <col min="4875" max="5120" width="11.42578125" style="375"/>
    <col min="5121" max="5121" width="66.85546875" style="375" customWidth="1"/>
    <col min="5122" max="5127" width="17.5703125" style="375" customWidth="1"/>
    <col min="5128" max="5128" width="19.85546875" style="375" customWidth="1"/>
    <col min="5129" max="5129" width="11.5703125" style="375" customWidth="1"/>
    <col min="5130" max="5130" width="2.5703125" style="375" customWidth="1"/>
    <col min="5131" max="5376" width="11.42578125" style="375"/>
    <col min="5377" max="5377" width="66.85546875" style="375" customWidth="1"/>
    <col min="5378" max="5383" width="17.5703125" style="375" customWidth="1"/>
    <col min="5384" max="5384" width="19.85546875" style="375" customWidth="1"/>
    <col min="5385" max="5385" width="11.5703125" style="375" customWidth="1"/>
    <col min="5386" max="5386" width="2.5703125" style="375" customWidth="1"/>
    <col min="5387" max="5632" width="11.42578125" style="375"/>
    <col min="5633" max="5633" width="66.85546875" style="375" customWidth="1"/>
    <col min="5634" max="5639" width="17.5703125" style="375" customWidth="1"/>
    <col min="5640" max="5640" width="19.85546875" style="375" customWidth="1"/>
    <col min="5641" max="5641" width="11.5703125" style="375" customWidth="1"/>
    <col min="5642" max="5642" width="2.5703125" style="375" customWidth="1"/>
    <col min="5643" max="5888" width="11.42578125" style="375"/>
    <col min="5889" max="5889" width="66.85546875" style="375" customWidth="1"/>
    <col min="5890" max="5895" width="17.5703125" style="375" customWidth="1"/>
    <col min="5896" max="5896" width="19.85546875" style="375" customWidth="1"/>
    <col min="5897" max="5897" width="11.5703125" style="375" customWidth="1"/>
    <col min="5898" max="5898" width="2.5703125" style="375" customWidth="1"/>
    <col min="5899" max="6144" width="11.42578125" style="375"/>
    <col min="6145" max="6145" width="66.85546875" style="375" customWidth="1"/>
    <col min="6146" max="6151" width="17.5703125" style="375" customWidth="1"/>
    <col min="6152" max="6152" width="19.85546875" style="375" customWidth="1"/>
    <col min="6153" max="6153" width="11.5703125" style="375" customWidth="1"/>
    <col min="6154" max="6154" width="2.5703125" style="375" customWidth="1"/>
    <col min="6155" max="6400" width="11.42578125" style="375"/>
    <col min="6401" max="6401" width="66.85546875" style="375" customWidth="1"/>
    <col min="6402" max="6407" width="17.5703125" style="375" customWidth="1"/>
    <col min="6408" max="6408" width="19.85546875" style="375" customWidth="1"/>
    <col min="6409" max="6409" width="11.5703125" style="375" customWidth="1"/>
    <col min="6410" max="6410" width="2.5703125" style="375" customWidth="1"/>
    <col min="6411" max="6656" width="11.42578125" style="375"/>
    <col min="6657" max="6657" width="66.85546875" style="375" customWidth="1"/>
    <col min="6658" max="6663" width="17.5703125" style="375" customWidth="1"/>
    <col min="6664" max="6664" width="19.85546875" style="375" customWidth="1"/>
    <col min="6665" max="6665" width="11.5703125" style="375" customWidth="1"/>
    <col min="6666" max="6666" width="2.5703125" style="375" customWidth="1"/>
    <col min="6667" max="6912" width="11.42578125" style="375"/>
    <col min="6913" max="6913" width="66.85546875" style="375" customWidth="1"/>
    <col min="6914" max="6919" width="17.5703125" style="375" customWidth="1"/>
    <col min="6920" max="6920" width="19.85546875" style="375" customWidth="1"/>
    <col min="6921" max="6921" width="11.5703125" style="375" customWidth="1"/>
    <col min="6922" max="6922" width="2.5703125" style="375" customWidth="1"/>
    <col min="6923" max="7168" width="11.42578125" style="375"/>
    <col min="7169" max="7169" width="66.85546875" style="375" customWidth="1"/>
    <col min="7170" max="7175" width="17.5703125" style="375" customWidth="1"/>
    <col min="7176" max="7176" width="19.85546875" style="375" customWidth="1"/>
    <col min="7177" max="7177" width="11.5703125" style="375" customWidth="1"/>
    <col min="7178" max="7178" width="2.5703125" style="375" customWidth="1"/>
    <col min="7179" max="7424" width="11.42578125" style="375"/>
    <col min="7425" max="7425" width="66.85546875" style="375" customWidth="1"/>
    <col min="7426" max="7431" width="17.5703125" style="375" customWidth="1"/>
    <col min="7432" max="7432" width="19.85546875" style="375" customWidth="1"/>
    <col min="7433" max="7433" width="11.5703125" style="375" customWidth="1"/>
    <col min="7434" max="7434" width="2.5703125" style="375" customWidth="1"/>
    <col min="7435" max="7680" width="11.42578125" style="375"/>
    <col min="7681" max="7681" width="66.85546875" style="375" customWidth="1"/>
    <col min="7682" max="7687" width="17.5703125" style="375" customWidth="1"/>
    <col min="7688" max="7688" width="19.85546875" style="375" customWidth="1"/>
    <col min="7689" max="7689" width="11.5703125" style="375" customWidth="1"/>
    <col min="7690" max="7690" width="2.5703125" style="375" customWidth="1"/>
    <col min="7691" max="7936" width="11.42578125" style="375"/>
    <col min="7937" max="7937" width="66.85546875" style="375" customWidth="1"/>
    <col min="7938" max="7943" width="17.5703125" style="375" customWidth="1"/>
    <col min="7944" max="7944" width="19.85546875" style="375" customWidth="1"/>
    <col min="7945" max="7945" width="11.5703125" style="375" customWidth="1"/>
    <col min="7946" max="7946" width="2.5703125" style="375" customWidth="1"/>
    <col min="7947" max="8192" width="11.42578125" style="375"/>
    <col min="8193" max="8193" width="66.85546875" style="375" customWidth="1"/>
    <col min="8194" max="8199" width="17.5703125" style="375" customWidth="1"/>
    <col min="8200" max="8200" width="19.85546875" style="375" customWidth="1"/>
    <col min="8201" max="8201" width="11.5703125" style="375" customWidth="1"/>
    <col min="8202" max="8202" width="2.5703125" style="375" customWidth="1"/>
    <col min="8203" max="8448" width="11.42578125" style="375"/>
    <col min="8449" max="8449" width="66.85546875" style="375" customWidth="1"/>
    <col min="8450" max="8455" width="17.5703125" style="375" customWidth="1"/>
    <col min="8456" max="8456" width="19.85546875" style="375" customWidth="1"/>
    <col min="8457" max="8457" width="11.5703125" style="375" customWidth="1"/>
    <col min="8458" max="8458" width="2.5703125" style="375" customWidth="1"/>
    <col min="8459" max="8704" width="11.42578125" style="375"/>
    <col min="8705" max="8705" width="66.85546875" style="375" customWidth="1"/>
    <col min="8706" max="8711" width="17.5703125" style="375" customWidth="1"/>
    <col min="8712" max="8712" width="19.85546875" style="375" customWidth="1"/>
    <col min="8713" max="8713" width="11.5703125" style="375" customWidth="1"/>
    <col min="8714" max="8714" width="2.5703125" style="375" customWidth="1"/>
    <col min="8715" max="8960" width="11.42578125" style="375"/>
    <col min="8961" max="8961" width="66.85546875" style="375" customWidth="1"/>
    <col min="8962" max="8967" width="17.5703125" style="375" customWidth="1"/>
    <col min="8968" max="8968" width="19.85546875" style="375" customWidth="1"/>
    <col min="8969" max="8969" width="11.5703125" style="375" customWidth="1"/>
    <col min="8970" max="8970" width="2.5703125" style="375" customWidth="1"/>
    <col min="8971" max="9216" width="11.42578125" style="375"/>
    <col min="9217" max="9217" width="66.85546875" style="375" customWidth="1"/>
    <col min="9218" max="9223" width="17.5703125" style="375" customWidth="1"/>
    <col min="9224" max="9224" width="19.85546875" style="375" customWidth="1"/>
    <col min="9225" max="9225" width="11.5703125" style="375" customWidth="1"/>
    <col min="9226" max="9226" width="2.5703125" style="375" customWidth="1"/>
    <col min="9227" max="9472" width="11.42578125" style="375"/>
    <col min="9473" max="9473" width="66.85546875" style="375" customWidth="1"/>
    <col min="9474" max="9479" width="17.5703125" style="375" customWidth="1"/>
    <col min="9480" max="9480" width="19.85546875" style="375" customWidth="1"/>
    <col min="9481" max="9481" width="11.5703125" style="375" customWidth="1"/>
    <col min="9482" max="9482" width="2.5703125" style="375" customWidth="1"/>
    <col min="9483" max="9728" width="11.42578125" style="375"/>
    <col min="9729" max="9729" width="66.85546875" style="375" customWidth="1"/>
    <col min="9730" max="9735" width="17.5703125" style="375" customWidth="1"/>
    <col min="9736" max="9736" width="19.85546875" style="375" customWidth="1"/>
    <col min="9737" max="9737" width="11.5703125" style="375" customWidth="1"/>
    <col min="9738" max="9738" width="2.5703125" style="375" customWidth="1"/>
    <col min="9739" max="9984" width="11.42578125" style="375"/>
    <col min="9985" max="9985" width="66.85546875" style="375" customWidth="1"/>
    <col min="9986" max="9991" width="17.5703125" style="375" customWidth="1"/>
    <col min="9992" max="9992" width="19.85546875" style="375" customWidth="1"/>
    <col min="9993" max="9993" width="11.5703125" style="375" customWidth="1"/>
    <col min="9994" max="9994" width="2.5703125" style="375" customWidth="1"/>
    <col min="9995" max="10240" width="11.42578125" style="375"/>
    <col min="10241" max="10241" width="66.85546875" style="375" customWidth="1"/>
    <col min="10242" max="10247" width="17.5703125" style="375" customWidth="1"/>
    <col min="10248" max="10248" width="19.85546875" style="375" customWidth="1"/>
    <col min="10249" max="10249" width="11.5703125" style="375" customWidth="1"/>
    <col min="10250" max="10250" width="2.5703125" style="375" customWidth="1"/>
    <col min="10251" max="10496" width="11.42578125" style="375"/>
    <col min="10497" max="10497" width="66.85546875" style="375" customWidth="1"/>
    <col min="10498" max="10503" width="17.5703125" style="375" customWidth="1"/>
    <col min="10504" max="10504" width="19.85546875" style="375" customWidth="1"/>
    <col min="10505" max="10505" width="11.5703125" style="375" customWidth="1"/>
    <col min="10506" max="10506" width="2.5703125" style="375" customWidth="1"/>
    <col min="10507" max="10752" width="11.42578125" style="375"/>
    <col min="10753" max="10753" width="66.85546875" style="375" customWidth="1"/>
    <col min="10754" max="10759" width="17.5703125" style="375" customWidth="1"/>
    <col min="10760" max="10760" width="19.85546875" style="375" customWidth="1"/>
    <col min="10761" max="10761" width="11.5703125" style="375" customWidth="1"/>
    <col min="10762" max="10762" width="2.5703125" style="375" customWidth="1"/>
    <col min="10763" max="11008" width="11.42578125" style="375"/>
    <col min="11009" max="11009" width="66.85546875" style="375" customWidth="1"/>
    <col min="11010" max="11015" width="17.5703125" style="375" customWidth="1"/>
    <col min="11016" max="11016" width="19.85546875" style="375" customWidth="1"/>
    <col min="11017" max="11017" width="11.5703125" style="375" customWidth="1"/>
    <col min="11018" max="11018" width="2.5703125" style="375" customWidth="1"/>
    <col min="11019" max="11264" width="11.42578125" style="375"/>
    <col min="11265" max="11265" width="66.85546875" style="375" customWidth="1"/>
    <col min="11266" max="11271" width="17.5703125" style="375" customWidth="1"/>
    <col min="11272" max="11272" width="19.85546875" style="375" customWidth="1"/>
    <col min="11273" max="11273" width="11.5703125" style="375" customWidth="1"/>
    <col min="11274" max="11274" width="2.5703125" style="375" customWidth="1"/>
    <col min="11275" max="11520" width="11.42578125" style="375"/>
    <col min="11521" max="11521" width="66.85546875" style="375" customWidth="1"/>
    <col min="11522" max="11527" width="17.5703125" style="375" customWidth="1"/>
    <col min="11528" max="11528" width="19.85546875" style="375" customWidth="1"/>
    <col min="11529" max="11529" width="11.5703125" style="375" customWidth="1"/>
    <col min="11530" max="11530" width="2.5703125" style="375" customWidth="1"/>
    <col min="11531" max="11776" width="11.42578125" style="375"/>
    <col min="11777" max="11777" width="66.85546875" style="375" customWidth="1"/>
    <col min="11778" max="11783" width="17.5703125" style="375" customWidth="1"/>
    <col min="11784" max="11784" width="19.85546875" style="375" customWidth="1"/>
    <col min="11785" max="11785" width="11.5703125" style="375" customWidth="1"/>
    <col min="11786" max="11786" width="2.5703125" style="375" customWidth="1"/>
    <col min="11787" max="12032" width="11.42578125" style="375"/>
    <col min="12033" max="12033" width="66.85546875" style="375" customWidth="1"/>
    <col min="12034" max="12039" width="17.5703125" style="375" customWidth="1"/>
    <col min="12040" max="12040" width="19.85546875" style="375" customWidth="1"/>
    <col min="12041" max="12041" width="11.5703125" style="375" customWidth="1"/>
    <col min="12042" max="12042" width="2.5703125" style="375" customWidth="1"/>
    <col min="12043" max="12288" width="11.42578125" style="375"/>
    <col min="12289" max="12289" width="66.85546875" style="375" customWidth="1"/>
    <col min="12290" max="12295" width="17.5703125" style="375" customWidth="1"/>
    <col min="12296" max="12296" width="19.85546875" style="375" customWidth="1"/>
    <col min="12297" max="12297" width="11.5703125" style="375" customWidth="1"/>
    <col min="12298" max="12298" width="2.5703125" style="375" customWidth="1"/>
    <col min="12299" max="12544" width="11.42578125" style="375"/>
    <col min="12545" max="12545" width="66.85546875" style="375" customWidth="1"/>
    <col min="12546" max="12551" width="17.5703125" style="375" customWidth="1"/>
    <col min="12552" max="12552" width="19.85546875" style="375" customWidth="1"/>
    <col min="12553" max="12553" width="11.5703125" style="375" customWidth="1"/>
    <col min="12554" max="12554" width="2.5703125" style="375" customWidth="1"/>
    <col min="12555" max="12800" width="11.42578125" style="375"/>
    <col min="12801" max="12801" width="66.85546875" style="375" customWidth="1"/>
    <col min="12802" max="12807" width="17.5703125" style="375" customWidth="1"/>
    <col min="12808" max="12808" width="19.85546875" style="375" customWidth="1"/>
    <col min="12809" max="12809" width="11.5703125" style="375" customWidth="1"/>
    <col min="12810" max="12810" width="2.5703125" style="375" customWidth="1"/>
    <col min="12811" max="13056" width="11.42578125" style="375"/>
    <col min="13057" max="13057" width="66.85546875" style="375" customWidth="1"/>
    <col min="13058" max="13063" width="17.5703125" style="375" customWidth="1"/>
    <col min="13064" max="13064" width="19.85546875" style="375" customWidth="1"/>
    <col min="13065" max="13065" width="11.5703125" style="375" customWidth="1"/>
    <col min="13066" max="13066" width="2.5703125" style="375" customWidth="1"/>
    <col min="13067" max="13312" width="11.42578125" style="375"/>
    <col min="13313" max="13313" width="66.85546875" style="375" customWidth="1"/>
    <col min="13314" max="13319" width="17.5703125" style="375" customWidth="1"/>
    <col min="13320" max="13320" width="19.85546875" style="375" customWidth="1"/>
    <col min="13321" max="13321" width="11.5703125" style="375" customWidth="1"/>
    <col min="13322" max="13322" width="2.5703125" style="375" customWidth="1"/>
    <col min="13323" max="13568" width="11.42578125" style="375"/>
    <col min="13569" max="13569" width="66.85546875" style="375" customWidth="1"/>
    <col min="13570" max="13575" width="17.5703125" style="375" customWidth="1"/>
    <col min="13576" max="13576" width="19.85546875" style="375" customWidth="1"/>
    <col min="13577" max="13577" width="11.5703125" style="375" customWidth="1"/>
    <col min="13578" max="13578" width="2.5703125" style="375" customWidth="1"/>
    <col min="13579" max="13824" width="11.42578125" style="375"/>
    <col min="13825" max="13825" width="66.85546875" style="375" customWidth="1"/>
    <col min="13826" max="13831" width="17.5703125" style="375" customWidth="1"/>
    <col min="13832" max="13832" width="19.85546875" style="375" customWidth="1"/>
    <col min="13833" max="13833" width="11.5703125" style="375" customWidth="1"/>
    <col min="13834" max="13834" width="2.5703125" style="375" customWidth="1"/>
    <col min="13835" max="14080" width="11.42578125" style="375"/>
    <col min="14081" max="14081" width="66.85546875" style="375" customWidth="1"/>
    <col min="14082" max="14087" width="17.5703125" style="375" customWidth="1"/>
    <col min="14088" max="14088" width="19.85546875" style="375" customWidth="1"/>
    <col min="14089" max="14089" width="11.5703125" style="375" customWidth="1"/>
    <col min="14090" max="14090" width="2.5703125" style="375" customWidth="1"/>
    <col min="14091" max="14336" width="11.42578125" style="375"/>
    <col min="14337" max="14337" width="66.85546875" style="375" customWidth="1"/>
    <col min="14338" max="14343" width="17.5703125" style="375" customWidth="1"/>
    <col min="14344" max="14344" width="19.85546875" style="375" customWidth="1"/>
    <col min="14345" max="14345" width="11.5703125" style="375" customWidth="1"/>
    <col min="14346" max="14346" width="2.5703125" style="375" customWidth="1"/>
    <col min="14347" max="14592" width="11.42578125" style="375"/>
    <col min="14593" max="14593" width="66.85546875" style="375" customWidth="1"/>
    <col min="14594" max="14599" width="17.5703125" style="375" customWidth="1"/>
    <col min="14600" max="14600" width="19.85546875" style="375" customWidth="1"/>
    <col min="14601" max="14601" width="11.5703125" style="375" customWidth="1"/>
    <col min="14602" max="14602" width="2.5703125" style="375" customWidth="1"/>
    <col min="14603" max="14848" width="11.42578125" style="375"/>
    <col min="14849" max="14849" width="66.85546875" style="375" customWidth="1"/>
    <col min="14850" max="14855" width="17.5703125" style="375" customWidth="1"/>
    <col min="14856" max="14856" width="19.85546875" style="375" customWidth="1"/>
    <col min="14857" max="14857" width="11.5703125" style="375" customWidth="1"/>
    <col min="14858" max="14858" width="2.5703125" style="375" customWidth="1"/>
    <col min="14859" max="15104" width="11.42578125" style="375"/>
    <col min="15105" max="15105" width="66.85546875" style="375" customWidth="1"/>
    <col min="15106" max="15111" width="17.5703125" style="375" customWidth="1"/>
    <col min="15112" max="15112" width="19.85546875" style="375" customWidth="1"/>
    <col min="15113" max="15113" width="11.5703125" style="375" customWidth="1"/>
    <col min="15114" max="15114" width="2.5703125" style="375" customWidth="1"/>
    <col min="15115" max="15360" width="11.42578125" style="375"/>
    <col min="15361" max="15361" width="66.85546875" style="375" customWidth="1"/>
    <col min="15362" max="15367" width="17.5703125" style="375" customWidth="1"/>
    <col min="15368" max="15368" width="19.85546875" style="375" customWidth="1"/>
    <col min="15369" max="15369" width="11.5703125" style="375" customWidth="1"/>
    <col min="15370" max="15370" width="2.5703125" style="375" customWidth="1"/>
    <col min="15371" max="15616" width="11.42578125" style="375"/>
    <col min="15617" max="15617" width="66.85546875" style="375" customWidth="1"/>
    <col min="15618" max="15623" width="17.5703125" style="375" customWidth="1"/>
    <col min="15624" max="15624" width="19.85546875" style="375" customWidth="1"/>
    <col min="15625" max="15625" width="11.5703125" style="375" customWidth="1"/>
    <col min="15626" max="15626" width="2.5703125" style="375" customWidth="1"/>
    <col min="15627" max="15872" width="11.42578125" style="375"/>
    <col min="15873" max="15873" width="66.85546875" style="375" customWidth="1"/>
    <col min="15874" max="15879" width="17.5703125" style="375" customWidth="1"/>
    <col min="15880" max="15880" width="19.85546875" style="375" customWidth="1"/>
    <col min="15881" max="15881" width="11.5703125" style="375" customWidth="1"/>
    <col min="15882" max="15882" width="2.5703125" style="375" customWidth="1"/>
    <col min="15883" max="16128" width="11.42578125" style="375"/>
    <col min="16129" max="16129" width="66.85546875" style="375" customWidth="1"/>
    <col min="16130" max="16135" width="17.5703125" style="375" customWidth="1"/>
    <col min="16136" max="16136" width="19.85546875" style="375" customWidth="1"/>
    <col min="16137" max="16137" width="11.5703125" style="375" customWidth="1"/>
    <col min="16138" max="16138" width="2.5703125" style="375" customWidth="1"/>
    <col min="16139" max="16384" width="11.42578125" style="375"/>
  </cols>
  <sheetData>
    <row r="1" spans="1:26" s="1" customFormat="1" ht="3.75" customHeight="1">
      <c r="A1" s="133"/>
      <c r="B1" s="466"/>
      <c r="C1" s="466"/>
      <c r="D1" s="466"/>
      <c r="E1" s="466"/>
      <c r="F1" s="466"/>
      <c r="G1" s="466"/>
      <c r="H1" s="466"/>
      <c r="I1" s="466"/>
      <c r="J1" s="152"/>
    </row>
    <row r="2" spans="1:26" s="1" customFormat="1" ht="39" customHeight="1">
      <c r="A2" s="814" t="s">
        <v>702</v>
      </c>
      <c r="B2" s="814"/>
      <c r="C2" s="814"/>
      <c r="D2" s="814"/>
      <c r="E2" s="814"/>
      <c r="F2" s="814"/>
      <c r="G2" s="814"/>
      <c r="H2" s="814"/>
      <c r="I2" s="814"/>
      <c r="J2" s="152"/>
    </row>
    <row r="3" spans="1:26" s="1" customFormat="1" ht="24.95" customHeight="1">
      <c r="A3" s="814" t="s">
        <v>191</v>
      </c>
      <c r="B3" s="814"/>
      <c r="C3" s="814"/>
      <c r="D3" s="814"/>
      <c r="E3" s="814"/>
      <c r="F3" s="814"/>
      <c r="G3" s="814"/>
      <c r="H3" s="814"/>
      <c r="I3" s="814"/>
      <c r="J3" s="152"/>
    </row>
    <row r="4" spans="1:26" s="1" customFormat="1" ht="24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152"/>
    </row>
    <row r="5" spans="1:26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152"/>
    </row>
    <row r="6" spans="1:26" ht="7.5" customHeight="1">
      <c r="A6" s="107"/>
    </row>
    <row r="7" spans="1:26" ht="19.5" customHeight="1">
      <c r="A7" s="108"/>
      <c r="B7" s="467"/>
      <c r="C7" s="109"/>
      <c r="D7" s="109"/>
      <c r="E7" s="109"/>
      <c r="F7" s="109"/>
      <c r="G7" s="458"/>
      <c r="H7" s="458"/>
      <c r="I7" s="459"/>
      <c r="J7" s="153"/>
      <c r="K7" s="17"/>
      <c r="L7" s="17"/>
      <c r="M7" s="17"/>
      <c r="N7" s="17"/>
      <c r="O7" s="17"/>
    </row>
    <row r="8" spans="1:26" ht="36" customHeight="1">
      <c r="A8" s="658" t="s">
        <v>950</v>
      </c>
      <c r="B8" s="659" t="s">
        <v>703</v>
      </c>
      <c r="C8" s="659" t="s">
        <v>705</v>
      </c>
      <c r="D8" s="659" t="s">
        <v>706</v>
      </c>
      <c r="E8" s="659" t="s">
        <v>708</v>
      </c>
      <c r="F8" s="659" t="s">
        <v>709</v>
      </c>
      <c r="G8" s="659" t="s">
        <v>710</v>
      </c>
      <c r="H8" s="660" t="s">
        <v>247</v>
      </c>
      <c r="I8" s="661" t="s">
        <v>11</v>
      </c>
      <c r="J8" s="153"/>
      <c r="Y8" s="375">
        <v>1</v>
      </c>
      <c r="Z8" s="375">
        <v>1</v>
      </c>
    </row>
    <row r="9" spans="1:26" ht="30.75" customHeight="1">
      <c r="A9" s="282" t="s">
        <v>673</v>
      </c>
      <c r="B9" s="114">
        <v>1750123.4541199999</v>
      </c>
      <c r="C9" s="114">
        <v>620434.48566999997</v>
      </c>
      <c r="D9" s="114">
        <v>204476.46937000001</v>
      </c>
      <c r="E9" s="114">
        <v>64075.265079999997</v>
      </c>
      <c r="F9" s="114">
        <v>40998.525659999999</v>
      </c>
      <c r="G9" s="114">
        <v>42815.885649999997</v>
      </c>
      <c r="H9" s="114">
        <v>2722924.0855499995</v>
      </c>
      <c r="I9" s="115">
        <v>0.98931486894686116</v>
      </c>
      <c r="J9" s="290"/>
      <c r="K9" s="17"/>
      <c r="L9" s="17"/>
      <c r="M9" s="17"/>
      <c r="N9" s="17"/>
      <c r="O9" s="17"/>
    </row>
    <row r="10" spans="1:26" ht="30.75" customHeight="1">
      <c r="A10" s="282" t="s">
        <v>192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5">
        <v>0</v>
      </c>
      <c r="J10" s="290"/>
      <c r="K10" s="17"/>
      <c r="L10" s="17"/>
      <c r="M10" s="17"/>
      <c r="N10" s="17"/>
      <c r="O10" s="17"/>
    </row>
    <row r="11" spans="1:26" ht="30.75" customHeight="1">
      <c r="A11" s="282" t="s">
        <v>674</v>
      </c>
      <c r="B11" s="114">
        <v>47.862550000000006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47.862550000000006</v>
      </c>
      <c r="I11" s="115">
        <v>1.7389809959078681E-5</v>
      </c>
      <c r="J11" s="290"/>
      <c r="K11" s="17"/>
      <c r="L11" s="17"/>
      <c r="M11" s="17"/>
      <c r="N11" s="17"/>
      <c r="O11" s="17"/>
    </row>
    <row r="12" spans="1:26" ht="30.75" customHeight="1">
      <c r="A12" s="282" t="s">
        <v>675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5">
        <v>0</v>
      </c>
      <c r="J12" s="290"/>
      <c r="K12" s="17"/>
      <c r="L12" s="17"/>
      <c r="M12" s="17"/>
      <c r="N12" s="17"/>
      <c r="O12" s="17"/>
    </row>
    <row r="13" spans="1:26" ht="30.75" customHeight="1">
      <c r="A13" s="282" t="s">
        <v>193</v>
      </c>
      <c r="B13" s="114">
        <v>1948.0490500000001</v>
      </c>
      <c r="C13" s="114">
        <v>3119.8904500000003</v>
      </c>
      <c r="D13" s="114">
        <v>0</v>
      </c>
      <c r="E13" s="114">
        <v>271.56496000000004</v>
      </c>
      <c r="F13" s="114">
        <v>875.51671999999996</v>
      </c>
      <c r="G13" s="114">
        <v>1350.06575</v>
      </c>
      <c r="H13" s="114">
        <v>7565.0869299999995</v>
      </c>
      <c r="I13" s="115">
        <v>2.7486087564622015E-3</v>
      </c>
      <c r="J13" s="290"/>
      <c r="K13" s="17"/>
      <c r="L13" s="17"/>
      <c r="M13" s="17"/>
      <c r="N13" s="17"/>
      <c r="O13" s="17"/>
    </row>
    <row r="14" spans="1:26" ht="30.75" customHeight="1">
      <c r="A14" s="282" t="s">
        <v>194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5">
        <v>0</v>
      </c>
      <c r="J14" s="290"/>
      <c r="K14" s="17"/>
      <c r="L14" s="17"/>
      <c r="M14" s="17"/>
      <c r="N14" s="17"/>
      <c r="O14" s="17"/>
    </row>
    <row r="15" spans="1:26" ht="30.75" customHeight="1">
      <c r="A15" s="282" t="s">
        <v>195</v>
      </c>
      <c r="B15" s="114">
        <v>553.61205000000007</v>
      </c>
      <c r="C15" s="114">
        <v>3119.8904500000003</v>
      </c>
      <c r="D15" s="114">
        <v>0</v>
      </c>
      <c r="E15" s="114">
        <v>271.56496000000004</v>
      </c>
      <c r="F15" s="114">
        <v>875.51671999999996</v>
      </c>
      <c r="G15" s="114">
        <v>1350.06575</v>
      </c>
      <c r="H15" s="114">
        <v>6170.6499300000005</v>
      </c>
      <c r="I15" s="115">
        <v>2.2419705930148345E-3</v>
      </c>
      <c r="J15" s="290"/>
      <c r="K15" s="17"/>
      <c r="L15" s="17"/>
      <c r="M15" s="17"/>
      <c r="N15" s="17"/>
      <c r="O15" s="17"/>
    </row>
    <row r="16" spans="1:26" ht="30.75" customHeight="1">
      <c r="A16" s="282" t="s">
        <v>196</v>
      </c>
      <c r="B16" s="114">
        <v>1394.4369999999999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1394.4369999999999</v>
      </c>
      <c r="I16" s="115">
        <v>5.0663816344736741E-4</v>
      </c>
      <c r="J16" s="290"/>
      <c r="K16" s="17"/>
      <c r="L16" s="17"/>
      <c r="M16" s="17"/>
      <c r="N16" s="17"/>
      <c r="O16" s="17"/>
    </row>
    <row r="17" spans="1:15" ht="30.75" customHeight="1">
      <c r="A17" s="282" t="s">
        <v>197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5">
        <v>0</v>
      </c>
      <c r="J17" s="290"/>
      <c r="K17" s="17"/>
      <c r="L17" s="17"/>
      <c r="M17" s="17"/>
      <c r="N17" s="17"/>
      <c r="O17" s="17"/>
    </row>
    <row r="18" spans="1:15" ht="30.75" customHeight="1">
      <c r="A18" s="282" t="s">
        <v>676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5">
        <v>0</v>
      </c>
      <c r="J18" s="290"/>
      <c r="K18" s="17"/>
      <c r="L18" s="17"/>
      <c r="M18" s="17"/>
      <c r="N18" s="17"/>
      <c r="O18" s="17"/>
    </row>
    <row r="19" spans="1:15" ht="30.75" customHeight="1">
      <c r="A19" s="282" t="s">
        <v>198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5">
        <v>0</v>
      </c>
      <c r="J19" s="290"/>
      <c r="K19" s="17"/>
      <c r="L19" s="17"/>
      <c r="M19" s="17"/>
      <c r="N19" s="17"/>
      <c r="O19" s="17"/>
    </row>
    <row r="20" spans="1:15" ht="30.75" customHeight="1">
      <c r="A20" s="282" t="s">
        <v>677</v>
      </c>
      <c r="B20" s="114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5">
        <v>0</v>
      </c>
      <c r="J20" s="290"/>
      <c r="K20" s="17"/>
      <c r="L20" s="17"/>
      <c r="M20" s="17"/>
      <c r="N20" s="17"/>
      <c r="O20" s="17"/>
    </row>
    <row r="21" spans="1:15" ht="30.75" customHeight="1">
      <c r="A21" s="282" t="s">
        <v>678</v>
      </c>
      <c r="B21" s="114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0</v>
      </c>
      <c r="I21" s="115">
        <v>0</v>
      </c>
      <c r="J21" s="290"/>
      <c r="K21" s="17"/>
      <c r="L21" s="17"/>
      <c r="M21" s="17"/>
      <c r="N21" s="17"/>
      <c r="O21" s="17"/>
    </row>
    <row r="22" spans="1:15" ht="30.75" customHeight="1">
      <c r="A22" s="282" t="s">
        <v>199</v>
      </c>
      <c r="B22" s="114">
        <v>3833.47273</v>
      </c>
      <c r="C22" s="114">
        <v>212.66</v>
      </c>
      <c r="D22" s="114">
        <v>13.64682</v>
      </c>
      <c r="E22" s="114">
        <v>394.63903999999997</v>
      </c>
      <c r="F22" s="114">
        <v>375.32574</v>
      </c>
      <c r="G22" s="114">
        <v>0</v>
      </c>
      <c r="H22" s="114">
        <v>4829.7443299999995</v>
      </c>
      <c r="I22" s="115">
        <v>1.7547818920980553E-3</v>
      </c>
      <c r="J22" s="290"/>
      <c r="K22" s="17"/>
      <c r="L22" s="17"/>
      <c r="M22" s="17"/>
      <c r="N22" s="17"/>
      <c r="O22" s="17"/>
    </row>
    <row r="23" spans="1:15" ht="30.75" customHeight="1">
      <c r="A23" s="282" t="s">
        <v>679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5">
        <v>0</v>
      </c>
      <c r="J23" s="290"/>
      <c r="K23" s="17"/>
      <c r="L23" s="17"/>
      <c r="M23" s="17"/>
      <c r="N23" s="17"/>
      <c r="O23" s="17"/>
    </row>
    <row r="24" spans="1:15" ht="30.75" customHeight="1">
      <c r="A24" s="282" t="s">
        <v>680</v>
      </c>
      <c r="B24" s="114">
        <v>0</v>
      </c>
      <c r="C24" s="114">
        <v>0</v>
      </c>
      <c r="D24" s="114">
        <v>13.64682</v>
      </c>
      <c r="E24" s="114">
        <v>0</v>
      </c>
      <c r="F24" s="114">
        <v>0</v>
      </c>
      <c r="G24" s="114">
        <v>0</v>
      </c>
      <c r="H24" s="114">
        <v>13.64682</v>
      </c>
      <c r="I24" s="115">
        <v>4.9582733545486835E-6</v>
      </c>
      <c r="J24" s="290"/>
      <c r="K24" s="17"/>
      <c r="L24" s="17"/>
      <c r="M24" s="17"/>
      <c r="N24" s="17"/>
      <c r="O24" s="17"/>
    </row>
    <row r="25" spans="1:15" ht="30.75" customHeight="1">
      <c r="A25" s="282" t="s">
        <v>681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5">
        <v>0</v>
      </c>
      <c r="J25" s="290"/>
      <c r="K25" s="17"/>
      <c r="L25" s="17"/>
      <c r="M25" s="17"/>
      <c r="N25" s="17"/>
      <c r="O25" s="17"/>
    </row>
    <row r="26" spans="1:15" ht="30.75" customHeight="1">
      <c r="A26" s="282" t="s">
        <v>682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5">
        <v>0</v>
      </c>
      <c r="J26" s="290"/>
      <c r="K26" s="17"/>
      <c r="L26" s="17"/>
      <c r="M26" s="17"/>
      <c r="N26" s="17"/>
      <c r="O26" s="17"/>
    </row>
    <row r="27" spans="1:15" ht="30.75" customHeight="1">
      <c r="A27" s="282" t="s">
        <v>683</v>
      </c>
      <c r="B27" s="114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5">
        <v>0</v>
      </c>
      <c r="J27" s="290"/>
      <c r="K27" s="17"/>
      <c r="L27" s="17"/>
      <c r="M27" s="17"/>
      <c r="N27" s="17"/>
      <c r="O27" s="17"/>
    </row>
    <row r="28" spans="1:15" ht="27" customHeight="1">
      <c r="A28" s="282" t="s">
        <v>684</v>
      </c>
      <c r="B28" s="114">
        <v>3833.47273</v>
      </c>
      <c r="C28" s="114">
        <v>212.66</v>
      </c>
      <c r="D28" s="114">
        <v>0</v>
      </c>
      <c r="E28" s="114">
        <v>394.63903999999997</v>
      </c>
      <c r="F28" s="114">
        <v>375.32574</v>
      </c>
      <c r="G28" s="114">
        <v>0</v>
      </c>
      <c r="H28" s="114">
        <v>4816.0975099999996</v>
      </c>
      <c r="I28" s="115">
        <v>1.7498236187435067E-3</v>
      </c>
      <c r="J28" s="290"/>
      <c r="K28" s="17"/>
      <c r="L28" s="17"/>
      <c r="M28" s="17"/>
      <c r="N28" s="17"/>
      <c r="O28" s="17"/>
    </row>
    <row r="29" spans="1:15" ht="30.75" customHeight="1">
      <c r="A29" s="282" t="s">
        <v>200</v>
      </c>
      <c r="B29" s="114">
        <v>261.07515000000001</v>
      </c>
      <c r="C29" s="114">
        <v>1774.70974</v>
      </c>
      <c r="D29" s="114">
        <v>5184.5876699999999</v>
      </c>
      <c r="E29" s="114">
        <v>1021.1314</v>
      </c>
      <c r="F29" s="114">
        <v>4296.7322699999995</v>
      </c>
      <c r="G29" s="114">
        <v>3372.0184100000001</v>
      </c>
      <c r="H29" s="114">
        <v>15910.254639999999</v>
      </c>
      <c r="I29" s="115">
        <v>5.7806427904520293E-3</v>
      </c>
      <c r="J29" s="290"/>
      <c r="K29" s="17"/>
      <c r="L29" s="17"/>
      <c r="M29" s="17"/>
      <c r="N29" s="17"/>
      <c r="O29" s="17"/>
    </row>
    <row r="30" spans="1:15" ht="30.75" customHeight="1">
      <c r="A30" s="282" t="s">
        <v>685</v>
      </c>
      <c r="B30" s="114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5">
        <v>0</v>
      </c>
      <c r="J30" s="290"/>
      <c r="K30" s="17"/>
      <c r="L30" s="17"/>
      <c r="M30" s="17"/>
      <c r="N30" s="17"/>
      <c r="O30" s="17"/>
    </row>
    <row r="31" spans="1:15" ht="30.75" customHeight="1">
      <c r="A31" s="282" t="s">
        <v>686</v>
      </c>
      <c r="B31" s="114">
        <v>261.07515000000001</v>
      </c>
      <c r="C31" s="114">
        <v>1774.70974</v>
      </c>
      <c r="D31" s="114">
        <v>5184.5876699999999</v>
      </c>
      <c r="E31" s="114">
        <v>1021.1314</v>
      </c>
      <c r="F31" s="114">
        <v>4296.7322699999995</v>
      </c>
      <c r="G31" s="114">
        <v>3372.0184100000001</v>
      </c>
      <c r="H31" s="114">
        <v>15910.254639999999</v>
      </c>
      <c r="I31" s="115">
        <v>5.7806427904520293E-3</v>
      </c>
      <c r="J31" s="290"/>
      <c r="K31" s="17"/>
      <c r="L31" s="17"/>
      <c r="M31" s="17"/>
      <c r="N31" s="17"/>
      <c r="O31" s="17"/>
    </row>
    <row r="32" spans="1:15" ht="30.75" customHeight="1">
      <c r="A32" s="282" t="s">
        <v>634</v>
      </c>
      <c r="B32" s="114">
        <v>0</v>
      </c>
      <c r="C32" s="114">
        <v>0</v>
      </c>
      <c r="D32" s="114">
        <v>0</v>
      </c>
      <c r="E32" s="114">
        <v>427.88857000000002</v>
      </c>
      <c r="F32" s="114">
        <v>0</v>
      </c>
      <c r="G32" s="114">
        <v>0</v>
      </c>
      <c r="H32" s="114">
        <v>427.88857000000002</v>
      </c>
      <c r="I32" s="115">
        <v>1.5546394657121141E-4</v>
      </c>
      <c r="J32" s="290"/>
      <c r="K32" s="17"/>
      <c r="L32" s="17"/>
      <c r="M32" s="17"/>
      <c r="N32" s="17"/>
      <c r="O32" s="17"/>
    </row>
    <row r="33" spans="1:15" ht="30.75" customHeight="1">
      <c r="A33" s="282" t="s">
        <v>635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5">
        <v>0</v>
      </c>
      <c r="J33" s="290"/>
      <c r="K33" s="17"/>
      <c r="L33" s="17"/>
      <c r="M33" s="17"/>
      <c r="N33" s="17"/>
      <c r="O33" s="17"/>
    </row>
    <row r="34" spans="1:15" ht="30.75" customHeight="1">
      <c r="A34" s="282" t="s">
        <v>636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5">
        <v>0</v>
      </c>
      <c r="J34" s="290"/>
      <c r="K34" s="17"/>
      <c r="L34" s="17"/>
      <c r="M34" s="17"/>
      <c r="N34" s="17"/>
      <c r="O34" s="17"/>
    </row>
    <row r="35" spans="1:15" ht="30.75" customHeight="1">
      <c r="A35" s="282" t="s">
        <v>637</v>
      </c>
      <c r="B35" s="114">
        <v>0</v>
      </c>
      <c r="C35" s="114">
        <v>0</v>
      </c>
      <c r="D35" s="114">
        <v>0</v>
      </c>
      <c r="E35" s="114">
        <v>427.88857000000002</v>
      </c>
      <c r="F35" s="114">
        <v>0</v>
      </c>
      <c r="G35" s="114">
        <v>0</v>
      </c>
      <c r="H35" s="114">
        <v>427.88857000000002</v>
      </c>
      <c r="I35" s="115">
        <v>1.5546394657121141E-4</v>
      </c>
      <c r="J35" s="290"/>
      <c r="K35" s="17"/>
      <c r="L35" s="17"/>
      <c r="M35" s="17"/>
      <c r="N35" s="17"/>
      <c r="O35" s="17"/>
    </row>
    <row r="36" spans="1:15" ht="30.75" customHeight="1">
      <c r="A36" s="282" t="s">
        <v>638</v>
      </c>
      <c r="B36" s="114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4">
        <v>0</v>
      </c>
      <c r="I36" s="115">
        <v>0</v>
      </c>
      <c r="J36" s="290"/>
      <c r="K36" s="17"/>
      <c r="L36" s="17"/>
      <c r="M36" s="17"/>
      <c r="N36" s="17"/>
      <c r="O36" s="17"/>
    </row>
    <row r="37" spans="1:15" ht="30.75" customHeight="1">
      <c r="A37" s="282" t="s">
        <v>639</v>
      </c>
      <c r="B37" s="114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4">
        <v>0</v>
      </c>
      <c r="I37" s="115">
        <v>0</v>
      </c>
      <c r="J37" s="290"/>
      <c r="K37" s="17"/>
      <c r="L37" s="17"/>
      <c r="M37" s="17"/>
      <c r="N37" s="17"/>
      <c r="O37" s="17"/>
    </row>
    <row r="38" spans="1:15" ht="30.75" customHeight="1">
      <c r="A38" s="282" t="s">
        <v>640</v>
      </c>
      <c r="B38" s="114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4">
        <v>0</v>
      </c>
      <c r="I38" s="115">
        <v>0</v>
      </c>
      <c r="J38" s="290"/>
      <c r="K38" s="17"/>
      <c r="L38" s="17"/>
      <c r="M38" s="17"/>
      <c r="N38" s="17"/>
      <c r="O38" s="17"/>
    </row>
    <row r="39" spans="1:15" ht="30.75" customHeight="1">
      <c r="A39" s="282" t="s">
        <v>641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5">
        <v>0</v>
      </c>
      <c r="J39" s="290"/>
      <c r="K39" s="17"/>
      <c r="L39" s="17"/>
      <c r="M39" s="17"/>
      <c r="N39" s="17"/>
      <c r="O39" s="17"/>
    </row>
    <row r="40" spans="1:15" ht="27" customHeight="1">
      <c r="A40" s="282" t="s">
        <v>642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5">
        <v>0</v>
      </c>
      <c r="J40" s="290"/>
      <c r="K40" s="17"/>
      <c r="L40" s="17"/>
      <c r="M40" s="17"/>
      <c r="N40" s="17"/>
      <c r="O40" s="17"/>
    </row>
    <row r="41" spans="1:15" ht="27" customHeight="1">
      <c r="A41" s="300" t="s">
        <v>643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5">
        <v>0</v>
      </c>
      <c r="J41" s="290"/>
      <c r="K41" s="17"/>
      <c r="L41" s="17"/>
      <c r="M41" s="17"/>
      <c r="N41" s="17"/>
      <c r="O41" s="17"/>
    </row>
    <row r="42" spans="1:15" s="7" customFormat="1" ht="27" customHeight="1">
      <c r="A42" s="301" t="s">
        <v>201</v>
      </c>
      <c r="B42" s="114">
        <v>1756213.9135999999</v>
      </c>
      <c r="C42" s="114">
        <v>625541.74586000002</v>
      </c>
      <c r="D42" s="114">
        <v>209674.70386000001</v>
      </c>
      <c r="E42" s="114">
        <v>66190.489050000004</v>
      </c>
      <c r="F42" s="114">
        <v>46546.10039</v>
      </c>
      <c r="G42" s="114">
        <v>47537.969810000002</v>
      </c>
      <c r="H42" s="114">
        <v>2751704.9225699995</v>
      </c>
      <c r="I42" s="115">
        <v>0.99977175614240377</v>
      </c>
      <c r="J42" s="302"/>
      <c r="K42" s="54"/>
      <c r="L42" s="54"/>
      <c r="M42" s="54"/>
      <c r="N42" s="54"/>
      <c r="O42" s="54"/>
    </row>
    <row r="43" spans="1:15" s="307" customFormat="1" ht="37.5" customHeight="1">
      <c r="A43" s="303" t="s">
        <v>687</v>
      </c>
      <c r="B43" s="139">
        <v>0</v>
      </c>
      <c r="C43" s="139">
        <v>0</v>
      </c>
      <c r="D43" s="139">
        <v>0</v>
      </c>
      <c r="E43" s="139">
        <v>628.20312999999999</v>
      </c>
      <c r="F43" s="139">
        <v>0</v>
      </c>
      <c r="G43" s="139">
        <v>0</v>
      </c>
      <c r="H43" s="139">
        <v>628.20312999999999</v>
      </c>
      <c r="I43" s="463">
        <v>2.2824385759635454E-4</v>
      </c>
      <c r="J43" s="304"/>
      <c r="K43" s="305"/>
      <c r="L43" s="306"/>
      <c r="M43" s="306"/>
      <c r="N43" s="306"/>
      <c r="O43" s="306"/>
    </row>
    <row r="44" spans="1:15" s="140" customFormat="1" ht="27" customHeight="1">
      <c r="A44" s="308" t="s">
        <v>43</v>
      </c>
      <c r="B44" s="687">
        <v>1756213.9135999999</v>
      </c>
      <c r="C44" s="687">
        <v>625541.74586000002</v>
      </c>
      <c r="D44" s="687">
        <v>209674.70386000001</v>
      </c>
      <c r="E44" s="687">
        <v>66818.692179999998</v>
      </c>
      <c r="F44" s="687">
        <v>46546.10039</v>
      </c>
      <c r="G44" s="687">
        <v>47537.969810000002</v>
      </c>
      <c r="H44" s="687">
        <v>2752333.1256999993</v>
      </c>
      <c r="I44" s="773">
        <v>1</v>
      </c>
      <c r="J44" s="309"/>
      <c r="K44" s="248"/>
      <c r="L44" s="248"/>
      <c r="M44" s="248"/>
      <c r="N44" s="248"/>
      <c r="O44" s="248"/>
    </row>
    <row r="45" spans="1:15" ht="27" customHeight="1">
      <c r="A45" s="301" t="s">
        <v>202</v>
      </c>
      <c r="B45" s="115">
        <v>0.63808188667327215</v>
      </c>
      <c r="C45" s="115">
        <v>0.2272769019196782</v>
      </c>
      <c r="D45" s="115">
        <v>7.6180714428117621E-2</v>
      </c>
      <c r="E45" s="115">
        <v>2.4277109320844308E-2</v>
      </c>
      <c r="F45" s="115">
        <v>1.6911506806852081E-2</v>
      </c>
      <c r="G45" s="115">
        <v>1.7271880851235877E-2</v>
      </c>
      <c r="H45" s="115">
        <v>1</v>
      </c>
      <c r="I45" s="115"/>
      <c r="J45" s="274"/>
      <c r="K45" s="17"/>
      <c r="L45" s="17"/>
      <c r="M45" s="17"/>
      <c r="N45" s="17"/>
      <c r="O45" s="17"/>
    </row>
    <row r="46" spans="1:15" ht="9" customHeight="1" thickBot="1">
      <c r="A46" s="264"/>
      <c r="B46" s="469"/>
      <c r="C46" s="145"/>
      <c r="D46" s="145"/>
      <c r="E46" s="145"/>
      <c r="F46" s="145"/>
      <c r="G46" s="470"/>
      <c r="H46" s="470"/>
      <c r="I46" s="663"/>
      <c r="J46" s="274"/>
      <c r="K46" s="17"/>
      <c r="L46" s="17"/>
      <c r="M46" s="17"/>
      <c r="N46" s="17"/>
      <c r="O46" s="17"/>
    </row>
    <row r="47" spans="1:15" ht="17.25" customHeight="1" thickTop="1">
      <c r="A47" s="275" t="s">
        <v>737</v>
      </c>
      <c r="C47" s="18"/>
      <c r="D47" s="18"/>
      <c r="E47" s="18"/>
      <c r="F47" s="18"/>
      <c r="G47" s="464"/>
      <c r="H47" s="464"/>
      <c r="I47" s="148"/>
      <c r="J47" s="274"/>
      <c r="K47" s="17"/>
      <c r="L47" s="17"/>
      <c r="M47" s="17"/>
      <c r="N47" s="17"/>
      <c r="O47" s="17"/>
    </row>
    <row r="48" spans="1:15">
      <c r="A48" s="275" t="s">
        <v>644</v>
      </c>
      <c r="C48" s="18"/>
      <c r="D48" s="18"/>
      <c r="E48" s="18"/>
      <c r="F48" s="18"/>
      <c r="G48" s="464"/>
      <c r="H48" s="464"/>
      <c r="I48" s="148"/>
      <c r="J48" s="274"/>
      <c r="K48" s="17"/>
      <c r="L48" s="17"/>
      <c r="M48" s="17"/>
      <c r="N48" s="17"/>
      <c r="O48" s="17"/>
    </row>
    <row r="49" spans="1:15">
      <c r="A49" s="275" t="s">
        <v>645</v>
      </c>
      <c r="B49" s="472"/>
      <c r="C49" s="18"/>
      <c r="D49" s="18"/>
      <c r="E49" s="18"/>
      <c r="F49" s="18"/>
      <c r="G49" s="464"/>
      <c r="H49" s="464"/>
      <c r="I49" s="148"/>
      <c r="J49" s="274"/>
      <c r="K49" s="17"/>
      <c r="L49" s="17"/>
      <c r="M49" s="17"/>
      <c r="N49" s="17"/>
      <c r="O49" s="17"/>
    </row>
    <row r="50" spans="1:15" ht="9" customHeight="1">
      <c r="A50" s="16"/>
      <c r="B50" s="472"/>
      <c r="C50" s="18"/>
      <c r="D50" s="18"/>
      <c r="E50" s="18"/>
      <c r="F50" s="18"/>
      <c r="G50" s="464"/>
      <c r="H50" s="464"/>
      <c r="I50" s="148"/>
      <c r="J50" s="274"/>
      <c r="K50" s="17"/>
      <c r="L50" s="17"/>
      <c r="M50" s="17"/>
      <c r="N50" s="17"/>
      <c r="O50" s="17"/>
    </row>
    <row r="51" spans="1:15" ht="9" customHeight="1">
      <c r="A51" s="16"/>
      <c r="B51" s="472"/>
      <c r="C51" s="18"/>
      <c r="D51" s="18"/>
      <c r="E51" s="18"/>
      <c r="F51" s="18"/>
      <c r="G51" s="464"/>
      <c r="H51" s="464"/>
      <c r="I51" s="148"/>
      <c r="J51" s="274"/>
      <c r="K51" s="17"/>
      <c r="L51" s="17"/>
      <c r="M51" s="17"/>
      <c r="N51" s="17"/>
      <c r="O51" s="17"/>
    </row>
    <row r="52" spans="1:15" ht="9" customHeight="1">
      <c r="A52" s="126"/>
      <c r="B52" s="472"/>
      <c r="C52" s="18"/>
      <c r="D52" s="18"/>
      <c r="E52" s="18"/>
      <c r="F52" s="18"/>
      <c r="G52" s="464"/>
      <c r="H52" s="464"/>
      <c r="I52" s="148"/>
      <c r="J52" s="274"/>
      <c r="K52" s="17"/>
      <c r="L52" s="17"/>
      <c r="M52" s="17"/>
      <c r="N52" s="17"/>
      <c r="O52" s="17"/>
    </row>
    <row r="53" spans="1:15" ht="9" customHeight="1">
      <c r="A53" s="16"/>
      <c r="B53" s="472"/>
      <c r="C53" s="18"/>
      <c r="D53" s="18"/>
      <c r="E53" s="18"/>
      <c r="F53" s="18"/>
      <c r="G53" s="464"/>
      <c r="H53" s="464"/>
      <c r="I53" s="148"/>
      <c r="J53" s="274"/>
      <c r="K53" s="17"/>
      <c r="L53" s="17"/>
      <c r="M53" s="17"/>
      <c r="N53" s="17"/>
      <c r="O53" s="17"/>
    </row>
    <row r="54" spans="1:15" ht="9" customHeight="1">
      <c r="A54" s="16"/>
      <c r="B54" s="472"/>
      <c r="C54" s="18"/>
      <c r="D54" s="18"/>
      <c r="E54" s="18"/>
      <c r="F54" s="18"/>
      <c r="G54" s="464"/>
      <c r="H54" s="464"/>
      <c r="I54" s="148"/>
      <c r="J54" s="274"/>
      <c r="K54" s="17"/>
      <c r="L54" s="17"/>
      <c r="M54" s="17"/>
      <c r="N54" s="17"/>
      <c r="O54" s="17"/>
    </row>
    <row r="55" spans="1:15" ht="9" customHeight="1">
      <c r="A55" s="16"/>
      <c r="B55" s="472"/>
      <c r="C55" s="18"/>
      <c r="D55" s="18"/>
      <c r="E55" s="18"/>
      <c r="F55" s="18"/>
      <c r="G55" s="464"/>
      <c r="H55" s="464"/>
      <c r="I55" s="148"/>
      <c r="J55" s="274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64"/>
      <c r="H56" s="464"/>
      <c r="I56" s="148"/>
      <c r="J56" s="274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64"/>
      <c r="H57" s="464"/>
      <c r="I57" s="148"/>
      <c r="J57" s="274"/>
      <c r="K57" s="17"/>
      <c r="L57" s="17"/>
      <c r="M57" s="17"/>
      <c r="N57" s="17"/>
      <c r="O57" s="17"/>
    </row>
    <row r="58" spans="1:15" ht="9" customHeight="1">
      <c r="A58" s="126"/>
      <c r="C58" s="18"/>
      <c r="D58" s="18"/>
      <c r="E58" s="18"/>
      <c r="F58" s="18"/>
      <c r="G58" s="464"/>
      <c r="H58" s="464"/>
      <c r="I58" s="148"/>
      <c r="J58" s="274"/>
      <c r="K58" s="17"/>
      <c r="L58" s="17"/>
      <c r="M58" s="17"/>
      <c r="N58" s="17"/>
      <c r="O58" s="17"/>
    </row>
    <row r="59" spans="1:15" ht="9" customHeight="1">
      <c r="A59" s="16"/>
      <c r="C59" s="18"/>
      <c r="D59" s="18"/>
      <c r="E59" s="18"/>
      <c r="F59" s="18"/>
      <c r="G59" s="464"/>
      <c r="H59" s="464"/>
      <c r="I59" s="148"/>
      <c r="J59" s="274"/>
      <c r="K59" s="17"/>
      <c r="L59" s="17"/>
      <c r="M59" s="17"/>
      <c r="N59" s="17"/>
      <c r="O59" s="17"/>
    </row>
    <row r="60" spans="1:15" ht="9" customHeight="1">
      <c r="A60" s="16"/>
      <c r="C60" s="18"/>
      <c r="D60" s="18"/>
      <c r="E60" s="18"/>
      <c r="F60" s="18"/>
      <c r="G60" s="464"/>
      <c r="H60" s="464"/>
      <c r="I60" s="148"/>
      <c r="J60" s="274"/>
      <c r="K60" s="17"/>
      <c r="L60" s="17"/>
      <c r="M60" s="17"/>
      <c r="N60" s="17"/>
      <c r="O60" s="17"/>
    </row>
    <row r="61" spans="1:15" ht="9" customHeight="1">
      <c r="A61" s="16"/>
      <c r="C61" s="18"/>
      <c r="D61" s="18"/>
      <c r="E61" s="18"/>
      <c r="F61" s="18"/>
      <c r="G61" s="464"/>
      <c r="H61" s="464"/>
      <c r="I61" s="148"/>
      <c r="J61" s="274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464"/>
      <c r="H62" s="464"/>
      <c r="I62" s="148"/>
      <c r="J62" s="274"/>
      <c r="K62" s="17"/>
      <c r="L62" s="17"/>
      <c r="M62" s="17"/>
      <c r="N62" s="17"/>
      <c r="O62" s="17"/>
    </row>
    <row r="63" spans="1:15" ht="9" customHeight="1">
      <c r="A63" s="16"/>
      <c r="C63" s="18"/>
      <c r="D63" s="18"/>
      <c r="E63" s="18"/>
      <c r="F63" s="18"/>
      <c r="G63" s="464"/>
      <c r="H63" s="464"/>
      <c r="I63" s="148"/>
      <c r="J63" s="274"/>
      <c r="K63" s="17"/>
      <c r="L63" s="17"/>
      <c r="M63" s="17"/>
      <c r="N63" s="17"/>
      <c r="O63" s="17"/>
    </row>
    <row r="64" spans="1:15" ht="9" customHeight="1">
      <c r="A64" s="126"/>
      <c r="C64" s="18"/>
      <c r="D64" s="18"/>
      <c r="E64" s="18"/>
      <c r="F64" s="18"/>
      <c r="G64" s="464"/>
      <c r="H64" s="464"/>
      <c r="I64" s="148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64"/>
      <c r="H65" s="464"/>
      <c r="I65" s="148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64"/>
      <c r="H66" s="464"/>
      <c r="I66" s="148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64"/>
      <c r="H67" s="464"/>
      <c r="I67" s="148"/>
      <c r="J67" s="274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64"/>
      <c r="H68" s="464"/>
      <c r="I68" s="148"/>
      <c r="J68" s="274"/>
      <c r="K68" s="17"/>
      <c r="L68" s="17"/>
      <c r="M68" s="17"/>
      <c r="N68" s="17"/>
      <c r="O68" s="17"/>
    </row>
    <row r="69" spans="1:15" ht="9" customHeight="1">
      <c r="A69" s="126"/>
      <c r="C69" s="18"/>
      <c r="D69" s="18"/>
      <c r="E69" s="18"/>
      <c r="F69" s="18"/>
      <c r="G69" s="464"/>
      <c r="H69" s="464"/>
      <c r="I69" s="148"/>
      <c r="J69" s="274"/>
      <c r="K69" s="17"/>
      <c r="L69" s="17"/>
      <c r="M69" s="17"/>
      <c r="N69" s="17"/>
      <c r="O69" s="17"/>
    </row>
    <row r="70" spans="1:15" ht="9" customHeight="1">
      <c r="A70" s="127"/>
      <c r="C70" s="18"/>
      <c r="D70" s="18"/>
      <c r="E70" s="18"/>
      <c r="F70" s="18"/>
      <c r="G70" s="464"/>
      <c r="H70" s="464"/>
      <c r="I70" s="148"/>
      <c r="J70" s="274"/>
      <c r="K70" s="17"/>
      <c r="L70" s="17"/>
      <c r="M70" s="17"/>
      <c r="N70" s="17"/>
      <c r="O70" s="17"/>
    </row>
    <row r="71" spans="1:15" ht="9" customHeight="1">
      <c r="A71" s="127"/>
      <c r="C71" s="18"/>
      <c r="D71" s="18"/>
      <c r="E71" s="18"/>
      <c r="F71" s="18"/>
      <c r="G71" s="464"/>
      <c r="H71" s="464"/>
      <c r="I71" s="148"/>
      <c r="J71" s="274"/>
      <c r="K71" s="17"/>
      <c r="L71" s="17"/>
      <c r="M71" s="17"/>
      <c r="N71" s="17"/>
      <c r="O71" s="17"/>
    </row>
    <row r="72" spans="1:15" ht="9" customHeight="1">
      <c r="A72" s="127"/>
      <c r="C72" s="18"/>
      <c r="D72" s="18"/>
      <c r="E72" s="18"/>
      <c r="F72" s="18"/>
      <c r="G72" s="464"/>
      <c r="H72" s="464"/>
      <c r="I72" s="148"/>
      <c r="J72" s="274"/>
      <c r="K72" s="17"/>
      <c r="L72" s="17"/>
      <c r="M72" s="17"/>
      <c r="N72" s="17"/>
      <c r="O72" s="17"/>
    </row>
    <row r="73" spans="1:15" ht="9" customHeight="1">
      <c r="A73" s="127"/>
      <c r="C73" s="18"/>
      <c r="D73" s="18"/>
      <c r="E73" s="18"/>
      <c r="F73" s="18"/>
      <c r="G73" s="464"/>
      <c r="H73" s="464"/>
      <c r="I73" s="148"/>
      <c r="J73" s="274"/>
      <c r="K73" s="17"/>
      <c r="L73" s="17"/>
      <c r="M73" s="17"/>
      <c r="N73" s="17"/>
      <c r="O73" s="17"/>
    </row>
    <row r="74" spans="1:15" ht="9" customHeight="1">
      <c r="A74" s="128"/>
      <c r="C74" s="18"/>
      <c r="D74" s="18"/>
      <c r="E74" s="18"/>
      <c r="F74" s="18"/>
      <c r="G74" s="464"/>
      <c r="H74" s="464"/>
      <c r="I74" s="148"/>
      <c r="J74" s="274"/>
      <c r="K74" s="17"/>
      <c r="L74" s="17"/>
      <c r="M74" s="17"/>
      <c r="N74" s="17"/>
      <c r="O74" s="17"/>
    </row>
    <row r="75" spans="1:15" ht="9" customHeight="1">
      <c r="A75" s="128"/>
      <c r="C75" s="18"/>
      <c r="D75" s="18"/>
      <c r="E75" s="18"/>
      <c r="F75" s="18"/>
      <c r="G75" s="464"/>
      <c r="H75" s="464"/>
      <c r="I75" s="148"/>
      <c r="J75" s="274"/>
      <c r="K75" s="17"/>
      <c r="L75" s="17"/>
      <c r="M75" s="17"/>
      <c r="N75" s="17"/>
      <c r="O75" s="17"/>
    </row>
    <row r="76" spans="1:15" ht="9" customHeight="1">
      <c r="A76" s="129"/>
      <c r="C76" s="18"/>
      <c r="D76" s="18"/>
      <c r="E76" s="18"/>
      <c r="F76" s="18"/>
      <c r="G76" s="464"/>
      <c r="H76" s="464"/>
      <c r="I76" s="148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64"/>
      <c r="H77" s="464"/>
      <c r="I77" s="148"/>
      <c r="J77" s="274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464"/>
      <c r="H78" s="464"/>
      <c r="I78" s="148"/>
      <c r="J78" s="274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464"/>
      <c r="H79" s="464"/>
      <c r="I79" s="148"/>
      <c r="J79" s="274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464"/>
      <c r="H80" s="464"/>
      <c r="I80" s="148"/>
      <c r="J80" s="274"/>
      <c r="K80" s="17"/>
      <c r="L80" s="17"/>
      <c r="M80" s="17"/>
      <c r="N80" s="17"/>
      <c r="O80" s="17"/>
    </row>
    <row r="81" spans="1:15" ht="9" customHeight="1">
      <c r="A81" s="127"/>
      <c r="C81" s="18"/>
      <c r="D81" s="18"/>
      <c r="E81" s="18"/>
      <c r="F81" s="18"/>
      <c r="G81" s="464"/>
      <c r="H81" s="464"/>
      <c r="I81" s="148"/>
      <c r="J81" s="274"/>
      <c r="K81" s="17"/>
      <c r="L81" s="17"/>
      <c r="M81" s="17"/>
      <c r="N81" s="17"/>
      <c r="O81" s="17"/>
    </row>
    <row r="82" spans="1:15" ht="9" customHeight="1">
      <c r="A82" s="129"/>
      <c r="C82" s="18"/>
      <c r="D82" s="18"/>
      <c r="E82" s="18"/>
      <c r="F82" s="18"/>
      <c r="G82" s="464"/>
      <c r="H82" s="464"/>
      <c r="I82" s="148"/>
      <c r="J82" s="274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464"/>
      <c r="H83" s="464"/>
      <c r="I83" s="148"/>
      <c r="J83" s="274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464"/>
      <c r="H84" s="464"/>
      <c r="I84" s="148"/>
      <c r="J84" s="274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464"/>
      <c r="H85" s="464"/>
      <c r="I85" s="148"/>
      <c r="J85" s="274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64"/>
      <c r="H86" s="464"/>
      <c r="I86" s="148"/>
      <c r="J86" s="274"/>
      <c r="K86" s="17"/>
      <c r="L86" s="17"/>
      <c r="M86" s="17"/>
      <c r="N86" s="17"/>
      <c r="O86" s="17"/>
    </row>
    <row r="87" spans="1:15" ht="9" customHeight="1">
      <c r="A87" s="127"/>
      <c r="C87" s="18"/>
      <c r="D87" s="18"/>
      <c r="E87" s="18"/>
      <c r="F87" s="18"/>
      <c r="G87" s="464"/>
      <c r="H87" s="464"/>
      <c r="I87" s="148"/>
      <c r="J87" s="274"/>
      <c r="K87" s="17"/>
      <c r="L87" s="17"/>
      <c r="M87" s="17"/>
      <c r="N87" s="17"/>
      <c r="O87" s="17"/>
    </row>
    <row r="88" spans="1:15" ht="9" customHeight="1">
      <c r="A88" s="129"/>
      <c r="C88" s="18"/>
      <c r="D88" s="18"/>
      <c r="E88" s="18"/>
      <c r="F88" s="18"/>
      <c r="G88" s="464"/>
      <c r="H88" s="464"/>
      <c r="I88" s="148"/>
      <c r="J88" s="274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64"/>
      <c r="H89" s="464"/>
      <c r="I89" s="148"/>
      <c r="J89" s="274"/>
      <c r="K89" s="17"/>
      <c r="L89" s="17"/>
      <c r="M89" s="17"/>
      <c r="N89" s="17"/>
      <c r="O89" s="17"/>
    </row>
    <row r="90" spans="1:15" ht="9" customHeight="1">
      <c r="A90" s="16"/>
      <c r="C90" s="18"/>
      <c r="D90" s="18"/>
      <c r="E90" s="18"/>
      <c r="F90" s="18"/>
      <c r="G90" s="464"/>
      <c r="H90" s="464"/>
      <c r="I90" s="148"/>
      <c r="J90" s="274"/>
      <c r="K90" s="17"/>
      <c r="L90" s="17"/>
      <c r="M90" s="17"/>
      <c r="N90" s="17"/>
      <c r="O90" s="17"/>
    </row>
    <row r="91" spans="1:15" ht="9" customHeight="1">
      <c r="A91" s="16"/>
      <c r="C91" s="465"/>
      <c r="D91" s="465"/>
      <c r="E91" s="465"/>
      <c r="F91" s="465"/>
      <c r="I91" s="471"/>
    </row>
    <row r="92" spans="1:15" ht="9" customHeight="1">
      <c r="A92" s="16"/>
      <c r="C92" s="465"/>
      <c r="D92" s="465"/>
      <c r="E92" s="465"/>
      <c r="F92" s="465"/>
      <c r="I92" s="471"/>
    </row>
    <row r="93" spans="1:15" ht="9" customHeight="1">
      <c r="A93" s="16"/>
      <c r="C93" s="465"/>
      <c r="D93" s="465"/>
      <c r="E93" s="465"/>
      <c r="F93" s="465"/>
      <c r="I93" s="471"/>
    </row>
    <row r="94" spans="1:15" ht="9" customHeight="1">
      <c r="A94" s="16"/>
      <c r="C94" s="465"/>
      <c r="D94" s="465"/>
      <c r="E94" s="465"/>
      <c r="F94" s="465"/>
      <c r="I94" s="471"/>
    </row>
    <row r="95" spans="1:15" ht="9" customHeight="1">
      <c r="A95" s="16"/>
      <c r="C95" s="465"/>
      <c r="D95" s="465"/>
      <c r="E95" s="465"/>
      <c r="F95" s="465"/>
      <c r="I95" s="471"/>
    </row>
    <row r="96" spans="1:15" ht="9" customHeight="1">
      <c r="A96" s="16"/>
      <c r="C96" s="465"/>
      <c r="D96" s="465"/>
      <c r="E96" s="465"/>
      <c r="F96" s="465"/>
      <c r="I96" s="471"/>
    </row>
    <row r="97" spans="1:9" ht="9" customHeight="1">
      <c r="A97" s="127"/>
      <c r="C97" s="465"/>
      <c r="D97" s="465"/>
      <c r="E97" s="465"/>
      <c r="F97" s="465"/>
      <c r="I97" s="471"/>
    </row>
    <row r="98" spans="1:9" ht="9" customHeight="1">
      <c r="A98" s="129"/>
      <c r="C98" s="465"/>
      <c r="D98" s="465"/>
      <c r="E98" s="465"/>
      <c r="F98" s="465"/>
      <c r="I98" s="471"/>
    </row>
    <row r="99" spans="1:9" ht="9" customHeight="1">
      <c r="A99" s="16"/>
      <c r="C99" s="465"/>
      <c r="D99" s="465"/>
      <c r="E99" s="465"/>
      <c r="F99" s="465"/>
      <c r="I99" s="471"/>
    </row>
    <row r="100" spans="1:9" ht="9" customHeight="1">
      <c r="A100" s="16"/>
      <c r="C100" s="465"/>
      <c r="D100" s="465"/>
      <c r="E100" s="465"/>
      <c r="F100" s="465"/>
      <c r="I100" s="471"/>
    </row>
    <row r="101" spans="1:9" ht="9" customHeight="1">
      <c r="A101" s="16"/>
      <c r="C101" s="465"/>
      <c r="D101" s="465"/>
      <c r="E101" s="465"/>
      <c r="F101" s="465"/>
      <c r="I101" s="471"/>
    </row>
    <row r="102" spans="1:9" ht="9" customHeight="1">
      <c r="A102" s="16"/>
      <c r="C102" s="465"/>
      <c r="D102" s="465"/>
      <c r="E102" s="465"/>
      <c r="F102" s="465"/>
      <c r="I102" s="471"/>
    </row>
    <row r="103" spans="1:9" ht="9" customHeight="1">
      <c r="A103" s="16"/>
      <c r="C103" s="465"/>
      <c r="D103" s="465"/>
      <c r="E103" s="465"/>
      <c r="F103" s="465"/>
      <c r="I103" s="471"/>
    </row>
    <row r="104" spans="1:9" ht="9" customHeight="1">
      <c r="A104" s="16"/>
      <c r="C104" s="465"/>
      <c r="D104" s="465"/>
      <c r="E104" s="465"/>
      <c r="F104" s="465"/>
      <c r="I104" s="471"/>
    </row>
    <row r="105" spans="1:9" ht="9" customHeight="1">
      <c r="A105" s="16"/>
      <c r="C105" s="465"/>
      <c r="D105" s="465"/>
      <c r="E105" s="465"/>
      <c r="F105" s="465"/>
      <c r="I105" s="471"/>
    </row>
    <row r="106" spans="1:9" ht="9" customHeight="1">
      <c r="A106" s="16"/>
      <c r="C106" s="465"/>
      <c r="D106" s="465"/>
      <c r="E106" s="465"/>
      <c r="F106" s="465"/>
      <c r="I106" s="471"/>
    </row>
    <row r="107" spans="1:9" ht="9" customHeight="1">
      <c r="A107" s="16"/>
      <c r="C107" s="465"/>
      <c r="D107" s="465"/>
      <c r="E107" s="465"/>
      <c r="F107" s="465"/>
      <c r="I107" s="471"/>
    </row>
    <row r="108" spans="1:9" ht="9" customHeight="1">
      <c r="A108" s="129"/>
      <c r="C108" s="465"/>
      <c r="D108" s="465"/>
      <c r="E108" s="465"/>
      <c r="F108" s="465"/>
      <c r="I108" s="471"/>
    </row>
    <row r="109" spans="1:9" ht="9" customHeight="1">
      <c r="A109" s="16"/>
      <c r="C109" s="465"/>
      <c r="D109" s="465"/>
      <c r="E109" s="465"/>
      <c r="F109" s="465"/>
      <c r="I109" s="471"/>
    </row>
    <row r="110" spans="1:9" ht="9" customHeight="1">
      <c r="A110" s="16"/>
      <c r="C110" s="465"/>
      <c r="D110" s="465"/>
      <c r="E110" s="465"/>
      <c r="F110" s="465"/>
      <c r="I110" s="471"/>
    </row>
    <row r="111" spans="1:9" ht="9" customHeight="1">
      <c r="A111" s="16"/>
      <c r="C111" s="465"/>
      <c r="D111" s="465"/>
      <c r="E111" s="465"/>
      <c r="F111" s="465"/>
      <c r="I111" s="471"/>
    </row>
    <row r="112" spans="1:9">
      <c r="A112" s="130"/>
      <c r="C112" s="465"/>
      <c r="D112" s="465"/>
      <c r="E112" s="465"/>
      <c r="F112" s="465"/>
      <c r="I112" s="471"/>
    </row>
    <row r="113" spans="1:9">
      <c r="A113" s="130"/>
      <c r="C113" s="465"/>
      <c r="D113" s="465"/>
      <c r="E113" s="465"/>
      <c r="F113" s="465"/>
      <c r="I113" s="471"/>
    </row>
    <row r="114" spans="1:9">
      <c r="A114" s="130"/>
      <c r="C114" s="465"/>
      <c r="D114" s="465"/>
      <c r="E114" s="465"/>
      <c r="F114" s="465"/>
      <c r="I114" s="471"/>
    </row>
    <row r="115" spans="1:9">
      <c r="A115" s="130"/>
      <c r="C115" s="465"/>
      <c r="D115" s="465"/>
      <c r="E115" s="465"/>
      <c r="F115" s="465"/>
      <c r="I115" s="471"/>
    </row>
    <row r="116" spans="1:9">
      <c r="A116" s="130"/>
      <c r="C116" s="465"/>
      <c r="D116" s="465"/>
      <c r="E116" s="465"/>
      <c r="F116" s="465"/>
      <c r="I116" s="471"/>
    </row>
    <row r="117" spans="1:9">
      <c r="A117" s="130"/>
      <c r="C117" s="465"/>
      <c r="D117" s="465"/>
      <c r="E117" s="465"/>
      <c r="F117" s="465"/>
      <c r="I117" s="471"/>
    </row>
    <row r="118" spans="1:9">
      <c r="A118" s="130"/>
      <c r="C118" s="465"/>
      <c r="D118" s="465"/>
      <c r="E118" s="465"/>
      <c r="F118" s="465"/>
      <c r="I118" s="471"/>
    </row>
    <row r="119" spans="1:9" ht="15.75">
      <c r="A119" s="131"/>
      <c r="C119" s="465"/>
      <c r="D119" s="465"/>
      <c r="E119" s="465"/>
      <c r="F119" s="465"/>
      <c r="I119" s="471"/>
    </row>
    <row r="120" spans="1:9" ht="15.75">
      <c r="A120" s="131"/>
      <c r="C120" s="465"/>
      <c r="D120" s="465"/>
      <c r="E120" s="465"/>
      <c r="F120" s="465"/>
      <c r="I120" s="471"/>
    </row>
    <row r="121" spans="1:9" ht="15.75">
      <c r="A121" s="131"/>
      <c r="C121" s="465"/>
      <c r="D121" s="465"/>
      <c r="E121" s="465"/>
      <c r="F121" s="465"/>
      <c r="I121" s="471"/>
    </row>
    <row r="122" spans="1:9" ht="15.75">
      <c r="A122" s="131"/>
      <c r="C122" s="465"/>
      <c r="D122" s="465"/>
      <c r="E122" s="465"/>
      <c r="F122" s="465"/>
      <c r="I122" s="471"/>
    </row>
    <row r="123" spans="1:9" ht="15.75">
      <c r="A123" s="131"/>
      <c r="C123" s="465"/>
      <c r="D123" s="465"/>
      <c r="E123" s="465"/>
      <c r="F123" s="465"/>
      <c r="I123" s="471"/>
    </row>
    <row r="124" spans="1:9" ht="15.75">
      <c r="A124" s="131"/>
      <c r="C124" s="465"/>
      <c r="D124" s="465"/>
      <c r="E124" s="465"/>
      <c r="F124" s="465"/>
      <c r="I124" s="471"/>
    </row>
    <row r="125" spans="1:9" ht="15.75">
      <c r="A125" s="131"/>
      <c r="C125" s="465"/>
      <c r="D125" s="465"/>
      <c r="E125" s="465"/>
      <c r="F125" s="465"/>
      <c r="I125" s="471"/>
    </row>
    <row r="126" spans="1:9" ht="15.75">
      <c r="A126" s="131"/>
      <c r="C126" s="465"/>
      <c r="D126" s="465"/>
      <c r="E126" s="465"/>
      <c r="F126" s="465"/>
      <c r="I126" s="471"/>
    </row>
    <row r="127" spans="1:9" ht="15.75">
      <c r="A127" s="131"/>
      <c r="C127" s="465"/>
      <c r="D127" s="465"/>
      <c r="E127" s="465"/>
      <c r="F127" s="465"/>
      <c r="I127" s="471"/>
    </row>
    <row r="128" spans="1:9" ht="15.75">
      <c r="A128" s="131"/>
      <c r="C128" s="465"/>
      <c r="D128" s="465"/>
      <c r="E128" s="465"/>
      <c r="F128" s="465"/>
      <c r="I128" s="471"/>
    </row>
    <row r="129" spans="1:9" ht="15.75">
      <c r="A129" s="131"/>
      <c r="C129" s="465"/>
      <c r="D129" s="465"/>
      <c r="E129" s="465"/>
      <c r="F129" s="465"/>
      <c r="I129" s="471"/>
    </row>
    <row r="130" spans="1:9" ht="15.75">
      <c r="A130" s="131"/>
      <c r="C130" s="465"/>
      <c r="D130" s="465"/>
      <c r="E130" s="465"/>
      <c r="F130" s="465"/>
      <c r="I130" s="471"/>
    </row>
    <row r="131" spans="1:9" ht="15.75">
      <c r="A131" s="131"/>
      <c r="C131" s="465"/>
      <c r="D131" s="465"/>
      <c r="E131" s="465"/>
      <c r="F131" s="465"/>
      <c r="I131" s="471"/>
    </row>
    <row r="132" spans="1:9" ht="15.75">
      <c r="A132" s="131"/>
      <c r="C132" s="465"/>
      <c r="D132" s="465"/>
      <c r="E132" s="465"/>
      <c r="F132" s="465"/>
      <c r="I132" s="471"/>
    </row>
    <row r="133" spans="1:9" ht="15.75">
      <c r="A133" s="131"/>
      <c r="C133" s="465"/>
      <c r="D133" s="465"/>
      <c r="E133" s="465"/>
      <c r="F133" s="465"/>
      <c r="I133" s="471"/>
    </row>
    <row r="134" spans="1:9" ht="15.75">
      <c r="A134" s="131"/>
      <c r="C134" s="465"/>
      <c r="D134" s="465"/>
      <c r="E134" s="465"/>
      <c r="F134" s="465"/>
      <c r="I134" s="471"/>
    </row>
    <row r="135" spans="1:9" ht="15.75">
      <c r="A135" s="131"/>
      <c r="C135" s="465"/>
      <c r="D135" s="465"/>
      <c r="E135" s="465"/>
      <c r="F135" s="465"/>
      <c r="I135" s="471"/>
    </row>
    <row r="136" spans="1:9" ht="15.75">
      <c r="A136" s="131"/>
      <c r="C136" s="465"/>
      <c r="D136" s="465"/>
      <c r="E136" s="465"/>
      <c r="F136" s="465"/>
      <c r="I136" s="471"/>
    </row>
    <row r="137" spans="1:9" ht="15.75">
      <c r="A137" s="131"/>
      <c r="C137" s="465"/>
      <c r="D137" s="465"/>
      <c r="E137" s="465"/>
      <c r="F137" s="465"/>
      <c r="I137" s="471"/>
    </row>
    <row r="138" spans="1:9" ht="15.75">
      <c r="A138" s="131"/>
      <c r="C138" s="465"/>
      <c r="D138" s="465"/>
      <c r="E138" s="465"/>
      <c r="F138" s="465"/>
      <c r="I138" s="471"/>
    </row>
    <row r="139" spans="1:9" ht="15.75">
      <c r="A139" s="131"/>
      <c r="C139" s="465"/>
      <c r="D139" s="465"/>
      <c r="E139" s="465"/>
      <c r="F139" s="465"/>
      <c r="I139" s="471"/>
    </row>
    <row r="140" spans="1:9" ht="15.75">
      <c r="A140" s="131"/>
      <c r="C140" s="465"/>
      <c r="D140" s="465"/>
      <c r="E140" s="465"/>
      <c r="F140" s="465"/>
      <c r="I140" s="471"/>
    </row>
    <row r="141" spans="1:9" ht="15.75">
      <c r="A141" s="131"/>
      <c r="C141" s="465"/>
      <c r="D141" s="465"/>
      <c r="E141" s="465"/>
      <c r="F141" s="465"/>
      <c r="I141" s="471"/>
    </row>
    <row r="142" spans="1:9" ht="15.75">
      <c r="A142" s="131"/>
      <c r="C142" s="465"/>
      <c r="D142" s="465"/>
      <c r="E142" s="465"/>
      <c r="F142" s="465"/>
      <c r="I142" s="471"/>
    </row>
    <row r="143" spans="1:9" ht="15.75">
      <c r="A143" s="131"/>
      <c r="C143" s="465"/>
      <c r="D143" s="465"/>
      <c r="E143" s="465"/>
      <c r="F143" s="465"/>
      <c r="I143" s="471"/>
    </row>
    <row r="144" spans="1:9" ht="15.75">
      <c r="A144" s="131"/>
      <c r="C144" s="465"/>
      <c r="D144" s="465"/>
      <c r="E144" s="465"/>
      <c r="F144" s="465"/>
      <c r="I144" s="471"/>
    </row>
    <row r="145" spans="1:9" ht="15.75">
      <c r="A145" s="131"/>
      <c r="C145" s="465"/>
      <c r="D145" s="465"/>
      <c r="E145" s="465"/>
      <c r="F145" s="465"/>
      <c r="I145" s="471"/>
    </row>
    <row r="146" spans="1:9" ht="15.75">
      <c r="A146" s="131"/>
      <c r="C146" s="465"/>
      <c r="D146" s="465"/>
      <c r="E146" s="465"/>
      <c r="F146" s="465"/>
      <c r="I146" s="471"/>
    </row>
    <row r="147" spans="1:9" ht="15.75">
      <c r="A147" s="131"/>
      <c r="C147" s="465"/>
      <c r="D147" s="465"/>
      <c r="E147" s="465"/>
      <c r="F147" s="465"/>
      <c r="I147" s="471"/>
    </row>
    <row r="148" spans="1:9" ht="15.75">
      <c r="A148" s="131"/>
      <c r="C148" s="465"/>
      <c r="D148" s="465"/>
      <c r="E148" s="465"/>
      <c r="F148" s="465"/>
      <c r="I148" s="471"/>
    </row>
    <row r="149" spans="1:9" ht="15.75">
      <c r="A149" s="131"/>
      <c r="C149" s="465"/>
      <c r="D149" s="465"/>
      <c r="E149" s="465"/>
      <c r="F149" s="465"/>
      <c r="I149" s="471"/>
    </row>
    <row r="150" spans="1:9" ht="15.75">
      <c r="A150" s="131"/>
      <c r="C150" s="465"/>
      <c r="D150" s="465"/>
      <c r="E150" s="465"/>
      <c r="F150" s="465"/>
      <c r="I150" s="471"/>
    </row>
    <row r="151" spans="1:9" ht="15.75">
      <c r="A151" s="131"/>
      <c r="C151" s="465"/>
      <c r="D151" s="465"/>
      <c r="E151" s="465"/>
      <c r="F151" s="465"/>
      <c r="I151" s="471"/>
    </row>
    <row r="152" spans="1:9" ht="15.75">
      <c r="A152" s="131"/>
      <c r="C152" s="465"/>
      <c r="D152" s="465"/>
      <c r="E152" s="465"/>
      <c r="F152" s="465"/>
      <c r="I152" s="471"/>
    </row>
    <row r="153" spans="1:9" ht="15.75">
      <c r="A153" s="131"/>
      <c r="C153" s="465"/>
      <c r="D153" s="465"/>
      <c r="E153" s="465"/>
      <c r="F153" s="465"/>
      <c r="I153" s="471"/>
    </row>
    <row r="154" spans="1:9" ht="15.75">
      <c r="A154" s="131"/>
      <c r="C154" s="465"/>
      <c r="D154" s="465"/>
      <c r="E154" s="465"/>
      <c r="F154" s="465"/>
      <c r="I154" s="471"/>
    </row>
    <row r="155" spans="1:9" ht="15.75">
      <c r="A155" s="131"/>
      <c r="C155" s="465"/>
      <c r="D155" s="465"/>
      <c r="E155" s="465"/>
      <c r="F155" s="465"/>
      <c r="I155" s="471"/>
    </row>
    <row r="156" spans="1:9" ht="15.75">
      <c r="A156" s="131"/>
      <c r="C156" s="465"/>
      <c r="D156" s="465"/>
      <c r="E156" s="465"/>
      <c r="F156" s="465"/>
      <c r="I156" s="471"/>
    </row>
    <row r="157" spans="1:9" ht="15.75">
      <c r="A157" s="131"/>
      <c r="C157" s="465"/>
      <c r="D157" s="465"/>
      <c r="E157" s="465"/>
      <c r="F157" s="465"/>
      <c r="I157" s="471"/>
    </row>
    <row r="158" spans="1:9" ht="15.75">
      <c r="A158" s="131"/>
      <c r="C158" s="465"/>
      <c r="D158" s="465"/>
      <c r="E158" s="465"/>
      <c r="F158" s="465"/>
      <c r="I158" s="471"/>
    </row>
    <row r="159" spans="1:9" ht="15.75">
      <c r="A159" s="131"/>
      <c r="C159" s="465"/>
      <c r="D159" s="465"/>
      <c r="E159" s="465"/>
      <c r="F159" s="465"/>
      <c r="I159" s="471"/>
    </row>
    <row r="160" spans="1:9" ht="15.75">
      <c r="A160" s="131"/>
      <c r="C160" s="465"/>
      <c r="D160" s="465"/>
      <c r="E160" s="465"/>
      <c r="F160" s="465"/>
      <c r="I160" s="471"/>
    </row>
    <row r="161" spans="1:9" ht="15.75">
      <c r="A161" s="131"/>
      <c r="C161" s="465"/>
      <c r="D161" s="465"/>
      <c r="E161" s="465"/>
      <c r="F161" s="465"/>
      <c r="I161" s="471"/>
    </row>
    <row r="162" spans="1:9" ht="15.75">
      <c r="A162" s="131"/>
      <c r="C162" s="465"/>
      <c r="D162" s="465"/>
      <c r="E162" s="465"/>
      <c r="F162" s="465"/>
      <c r="I162" s="471"/>
    </row>
    <row r="163" spans="1:9" ht="15.75">
      <c r="A163" s="131"/>
      <c r="C163" s="465"/>
      <c r="D163" s="465"/>
      <c r="E163" s="465"/>
      <c r="F163" s="465"/>
      <c r="I163" s="471"/>
    </row>
    <row r="164" spans="1:9" ht="15.75">
      <c r="A164" s="131"/>
      <c r="C164" s="465"/>
      <c r="D164" s="465"/>
      <c r="E164" s="465"/>
      <c r="F164" s="465"/>
      <c r="I164" s="471"/>
    </row>
    <row r="165" spans="1:9" ht="15.75">
      <c r="A165" s="131"/>
      <c r="C165" s="465"/>
      <c r="D165" s="465"/>
      <c r="E165" s="465"/>
      <c r="F165" s="465"/>
      <c r="I165" s="471"/>
    </row>
    <row r="166" spans="1:9" ht="15.75">
      <c r="A166" s="131"/>
      <c r="C166" s="465"/>
      <c r="D166" s="465"/>
      <c r="E166" s="465"/>
      <c r="F166" s="465"/>
      <c r="I166" s="471"/>
    </row>
    <row r="167" spans="1:9" ht="15.75">
      <c r="A167" s="131"/>
      <c r="C167" s="465"/>
      <c r="D167" s="465"/>
      <c r="E167" s="465"/>
      <c r="F167" s="465"/>
      <c r="I167" s="471"/>
    </row>
    <row r="168" spans="1:9" ht="15.75">
      <c r="A168" s="131"/>
      <c r="C168" s="465"/>
      <c r="D168" s="465"/>
      <c r="E168" s="465"/>
      <c r="F168" s="465"/>
      <c r="I168" s="471"/>
    </row>
    <row r="169" spans="1:9" ht="15.75">
      <c r="A169" s="131"/>
      <c r="C169" s="465"/>
      <c r="D169" s="465"/>
      <c r="E169" s="465"/>
      <c r="F169" s="465"/>
      <c r="I169" s="471"/>
    </row>
    <row r="170" spans="1:9" ht="15.75">
      <c r="A170" s="131"/>
      <c r="C170" s="465"/>
      <c r="D170" s="465"/>
      <c r="E170" s="465"/>
      <c r="F170" s="465"/>
      <c r="I170" s="471"/>
    </row>
    <row r="171" spans="1:9" ht="15.75">
      <c r="A171" s="131"/>
      <c r="C171" s="465"/>
      <c r="D171" s="465"/>
      <c r="E171" s="465"/>
      <c r="F171" s="465"/>
      <c r="I171" s="471"/>
    </row>
    <row r="172" spans="1:9" ht="15.75">
      <c r="A172" s="131"/>
      <c r="C172" s="465"/>
      <c r="D172" s="465"/>
      <c r="E172" s="465"/>
      <c r="F172" s="465"/>
      <c r="I172" s="471"/>
    </row>
    <row r="173" spans="1:9" ht="15.75">
      <c r="A173" s="131"/>
      <c r="C173" s="465"/>
      <c r="D173" s="465"/>
      <c r="E173" s="465"/>
      <c r="F173" s="465"/>
      <c r="I173" s="471"/>
    </row>
    <row r="174" spans="1:9" ht="15.75">
      <c r="A174" s="131"/>
      <c r="C174" s="465"/>
      <c r="D174" s="465"/>
      <c r="E174" s="465"/>
      <c r="F174" s="465"/>
      <c r="I174" s="471"/>
    </row>
    <row r="175" spans="1:9" ht="15.75">
      <c r="A175" s="131"/>
      <c r="C175" s="465"/>
      <c r="D175" s="465"/>
      <c r="E175" s="465"/>
      <c r="F175" s="465"/>
      <c r="I175" s="471"/>
    </row>
    <row r="176" spans="1:9" ht="15.75">
      <c r="A176" s="131"/>
      <c r="C176" s="465"/>
      <c r="D176" s="465"/>
      <c r="E176" s="465"/>
      <c r="F176" s="465"/>
      <c r="I176" s="471"/>
    </row>
    <row r="177" spans="1:9" ht="15.75">
      <c r="A177" s="131"/>
      <c r="C177" s="465"/>
      <c r="D177" s="465"/>
      <c r="E177" s="465"/>
      <c r="F177" s="465"/>
      <c r="I177" s="471"/>
    </row>
    <row r="178" spans="1:9" ht="15.75">
      <c r="A178" s="131"/>
      <c r="C178" s="465"/>
      <c r="D178" s="465"/>
      <c r="E178" s="465"/>
      <c r="F178" s="465"/>
      <c r="I178" s="471"/>
    </row>
    <row r="179" spans="1:9" ht="15.75">
      <c r="A179" s="131"/>
      <c r="C179" s="465"/>
      <c r="D179" s="465"/>
      <c r="E179" s="465"/>
      <c r="F179" s="465"/>
      <c r="I179" s="471"/>
    </row>
    <row r="180" spans="1:9" ht="15.75">
      <c r="A180" s="131"/>
      <c r="C180" s="465"/>
      <c r="D180" s="465"/>
      <c r="E180" s="465"/>
      <c r="F180" s="465"/>
      <c r="I180" s="471"/>
    </row>
    <row r="181" spans="1:9" ht="15.75">
      <c r="A181" s="131"/>
      <c r="C181" s="465"/>
      <c r="D181" s="465"/>
      <c r="E181" s="465"/>
      <c r="F181" s="465"/>
      <c r="I181" s="471"/>
    </row>
    <row r="182" spans="1:9" ht="15.75">
      <c r="A182" s="131"/>
      <c r="C182" s="465"/>
      <c r="D182" s="465"/>
      <c r="E182" s="465"/>
      <c r="F182" s="465"/>
      <c r="I182" s="471"/>
    </row>
    <row r="183" spans="1:9" ht="15.75">
      <c r="A183" s="131"/>
      <c r="C183" s="465"/>
      <c r="D183" s="465"/>
      <c r="E183" s="465"/>
      <c r="F183" s="465"/>
      <c r="I183" s="471"/>
    </row>
    <row r="184" spans="1:9" ht="15.75">
      <c r="A184" s="131"/>
      <c r="C184" s="465"/>
      <c r="D184" s="465"/>
      <c r="E184" s="465"/>
      <c r="F184" s="465"/>
      <c r="I184" s="471"/>
    </row>
    <row r="185" spans="1:9" ht="15.75">
      <c r="A185" s="131"/>
      <c r="C185" s="465"/>
      <c r="D185" s="465"/>
      <c r="E185" s="465"/>
      <c r="F185" s="465"/>
      <c r="I185" s="471"/>
    </row>
    <row r="186" spans="1:9" ht="15.75">
      <c r="A186" s="131"/>
      <c r="C186" s="465"/>
      <c r="D186" s="465"/>
      <c r="E186" s="465"/>
      <c r="F186" s="465"/>
      <c r="I186" s="471"/>
    </row>
    <row r="187" spans="1:9" ht="15.75">
      <c r="A187" s="131"/>
      <c r="C187" s="465"/>
      <c r="D187" s="465"/>
      <c r="E187" s="465"/>
      <c r="F187" s="465"/>
      <c r="I187" s="471"/>
    </row>
    <row r="188" spans="1:9" ht="15.75">
      <c r="A188" s="131"/>
      <c r="C188" s="465"/>
      <c r="D188" s="465"/>
      <c r="E188" s="465"/>
      <c r="F188" s="465"/>
      <c r="I188" s="471"/>
    </row>
    <row r="189" spans="1:9" ht="15.75">
      <c r="A189" s="131"/>
      <c r="C189" s="465"/>
      <c r="D189" s="465"/>
      <c r="E189" s="465"/>
      <c r="F189" s="465"/>
      <c r="I189" s="471"/>
    </row>
    <row r="190" spans="1:9" ht="15.75">
      <c r="A190" s="131"/>
      <c r="C190" s="465"/>
      <c r="D190" s="465"/>
      <c r="E190" s="465"/>
      <c r="F190" s="465"/>
      <c r="I190" s="471"/>
    </row>
    <row r="191" spans="1:9" ht="15.75">
      <c r="A191" s="131"/>
      <c r="C191" s="465"/>
      <c r="D191" s="465"/>
      <c r="E191" s="465"/>
      <c r="F191" s="465"/>
      <c r="I191" s="471"/>
    </row>
    <row r="192" spans="1:9" ht="15.75">
      <c r="A192" s="131"/>
      <c r="C192" s="465"/>
      <c r="D192" s="465"/>
      <c r="E192" s="465"/>
      <c r="F192" s="465"/>
      <c r="I192" s="471"/>
    </row>
    <row r="193" spans="1:9" ht="15.75">
      <c r="A193" s="131"/>
      <c r="C193" s="465"/>
      <c r="D193" s="465"/>
      <c r="E193" s="465"/>
      <c r="F193" s="465"/>
      <c r="I193" s="471"/>
    </row>
    <row r="194" spans="1:9" ht="15.75">
      <c r="A194" s="131"/>
      <c r="C194" s="465"/>
      <c r="D194" s="465"/>
      <c r="E194" s="465"/>
      <c r="F194" s="465"/>
      <c r="I194" s="471"/>
    </row>
    <row r="195" spans="1:9" ht="15.75">
      <c r="A195" s="131"/>
      <c r="C195" s="465"/>
      <c r="D195" s="465"/>
      <c r="E195" s="465"/>
      <c r="F195" s="465"/>
      <c r="I195" s="471"/>
    </row>
    <row r="196" spans="1:9" ht="15.75">
      <c r="A196" s="131"/>
      <c r="C196" s="465"/>
      <c r="D196" s="465"/>
      <c r="E196" s="465"/>
      <c r="F196" s="465"/>
      <c r="I196" s="471"/>
    </row>
    <row r="197" spans="1:9" ht="15.75">
      <c r="A197" s="131"/>
      <c r="C197" s="465"/>
      <c r="D197" s="465"/>
      <c r="E197" s="465"/>
      <c r="F197" s="465"/>
      <c r="I197" s="471"/>
    </row>
    <row r="198" spans="1:9" ht="15.75">
      <c r="A198" s="131"/>
      <c r="C198" s="465"/>
      <c r="D198" s="465"/>
      <c r="E198" s="465"/>
      <c r="F198" s="465"/>
      <c r="I198" s="471"/>
    </row>
    <row r="199" spans="1:9" ht="15.75">
      <c r="A199" s="131"/>
      <c r="C199" s="465"/>
      <c r="D199" s="465"/>
      <c r="E199" s="465"/>
      <c r="F199" s="465"/>
      <c r="I199" s="471"/>
    </row>
    <row r="200" spans="1:9" ht="15.75">
      <c r="A200" s="131"/>
      <c r="C200" s="465"/>
      <c r="D200" s="465"/>
      <c r="E200" s="465"/>
      <c r="F200" s="465"/>
      <c r="I200" s="471"/>
    </row>
    <row r="201" spans="1:9" ht="15.75">
      <c r="A201" s="131"/>
      <c r="C201" s="465"/>
      <c r="D201" s="465"/>
      <c r="E201" s="465"/>
      <c r="F201" s="465"/>
      <c r="I201" s="471"/>
    </row>
    <row r="202" spans="1:9" ht="15.75">
      <c r="A202" s="131"/>
      <c r="C202" s="465"/>
      <c r="D202" s="465"/>
      <c r="E202" s="465"/>
      <c r="F202" s="465"/>
      <c r="I202" s="471"/>
    </row>
    <row r="203" spans="1:9" ht="15.75">
      <c r="A203" s="131"/>
      <c r="C203" s="465"/>
      <c r="D203" s="465"/>
      <c r="E203" s="465"/>
      <c r="F203" s="465"/>
      <c r="I203" s="471"/>
    </row>
    <row r="204" spans="1:9" ht="15.75">
      <c r="A204" s="131"/>
      <c r="C204" s="465"/>
      <c r="D204" s="465"/>
      <c r="E204" s="465"/>
      <c r="F204" s="465"/>
      <c r="I204" s="471"/>
    </row>
    <row r="205" spans="1:9" ht="15.75">
      <c r="A205" s="131"/>
      <c r="C205" s="465"/>
      <c r="D205" s="465"/>
      <c r="E205" s="465"/>
      <c r="F205" s="465"/>
      <c r="I205" s="471"/>
    </row>
    <row r="206" spans="1:9" ht="15.75">
      <c r="A206" s="131"/>
      <c r="C206" s="465"/>
      <c r="D206" s="465"/>
      <c r="E206" s="465"/>
      <c r="F206" s="465"/>
      <c r="I206" s="471"/>
    </row>
    <row r="207" spans="1:9" ht="15.75">
      <c r="A207" s="131"/>
      <c r="C207" s="465"/>
      <c r="D207" s="465"/>
      <c r="E207" s="465"/>
      <c r="F207" s="465"/>
      <c r="I207" s="471"/>
    </row>
    <row r="208" spans="1:9" ht="15.75">
      <c r="A208" s="131"/>
      <c r="C208" s="465"/>
      <c r="D208" s="465"/>
      <c r="E208" s="465"/>
      <c r="F208" s="465"/>
      <c r="I208" s="471"/>
    </row>
    <row r="209" spans="1:9" ht="15.75">
      <c r="A209" s="131"/>
      <c r="C209" s="465"/>
      <c r="D209" s="465"/>
      <c r="E209" s="465"/>
      <c r="F209" s="465"/>
      <c r="I209" s="471"/>
    </row>
    <row r="210" spans="1:9" ht="15.75">
      <c r="A210" s="19"/>
      <c r="C210" s="465"/>
      <c r="D210" s="465"/>
      <c r="E210" s="465"/>
      <c r="F210" s="465"/>
      <c r="I210" s="471"/>
    </row>
    <row r="211" spans="1:9" ht="15.75">
      <c r="A211" s="19"/>
      <c r="C211" s="465"/>
      <c r="D211" s="465"/>
      <c r="E211" s="465"/>
      <c r="F211" s="465"/>
      <c r="I211" s="471"/>
    </row>
    <row r="212" spans="1:9" ht="15.75">
      <c r="A212" s="19"/>
      <c r="C212" s="465"/>
      <c r="D212" s="465"/>
      <c r="E212" s="465"/>
      <c r="F212" s="465"/>
      <c r="I212" s="471"/>
    </row>
    <row r="213" spans="1:9" ht="15.75">
      <c r="A213" s="19"/>
      <c r="C213" s="465"/>
      <c r="D213" s="465"/>
      <c r="E213" s="465"/>
      <c r="F213" s="465"/>
    </row>
    <row r="214" spans="1:9" ht="15.75">
      <c r="A214" s="19"/>
      <c r="C214" s="465"/>
      <c r="D214" s="465"/>
      <c r="E214" s="465"/>
      <c r="F214" s="465"/>
    </row>
    <row r="215" spans="1:9" ht="15.75">
      <c r="A215" s="19"/>
      <c r="C215" s="465"/>
      <c r="D215" s="465"/>
      <c r="E215" s="465"/>
      <c r="F215" s="465"/>
    </row>
    <row r="216" spans="1:9" ht="15.75">
      <c r="A216" s="19"/>
      <c r="C216" s="465"/>
      <c r="D216" s="465"/>
      <c r="E216" s="465"/>
      <c r="F216" s="465"/>
    </row>
    <row r="217" spans="1:9" ht="15.75">
      <c r="A217" s="19"/>
      <c r="C217" s="465"/>
      <c r="D217" s="465"/>
      <c r="E217" s="465"/>
      <c r="F217" s="465"/>
    </row>
    <row r="218" spans="1:9" ht="15.75">
      <c r="A218" s="19"/>
      <c r="C218" s="465"/>
      <c r="D218" s="465"/>
      <c r="E218" s="465"/>
      <c r="F218" s="465"/>
    </row>
    <row r="219" spans="1:9" ht="15.75">
      <c r="A219" s="19"/>
      <c r="C219" s="465"/>
      <c r="D219" s="465"/>
      <c r="E219" s="465"/>
      <c r="F219" s="465"/>
    </row>
    <row r="220" spans="1:9" ht="15.75">
      <c r="A220" s="19"/>
      <c r="C220" s="465"/>
      <c r="D220" s="465"/>
      <c r="E220" s="465"/>
      <c r="F220" s="465"/>
    </row>
    <row r="221" spans="1:9" ht="15.75">
      <c r="A221" s="19"/>
      <c r="C221" s="465"/>
      <c r="D221" s="465"/>
      <c r="E221" s="465"/>
      <c r="F221" s="465"/>
    </row>
    <row r="222" spans="1:9" ht="15.75">
      <c r="A222" s="19"/>
      <c r="C222" s="465"/>
      <c r="D222" s="465"/>
      <c r="E222" s="465"/>
      <c r="F222" s="465"/>
    </row>
    <row r="223" spans="1:9" ht="15.75">
      <c r="A223" s="19"/>
      <c r="C223" s="465"/>
      <c r="D223" s="465"/>
      <c r="E223" s="465"/>
      <c r="F223" s="465"/>
    </row>
    <row r="224" spans="1:9" ht="15.75">
      <c r="A224" s="19"/>
      <c r="C224" s="465"/>
      <c r="D224" s="465"/>
      <c r="E224" s="465"/>
      <c r="F224" s="465"/>
    </row>
    <row r="225" spans="1:6" ht="15.75">
      <c r="A225" s="19"/>
      <c r="C225" s="465"/>
      <c r="D225" s="465"/>
      <c r="E225" s="465"/>
      <c r="F225" s="465"/>
    </row>
    <row r="226" spans="1:6" ht="15.75">
      <c r="A226" s="19"/>
      <c r="C226" s="465"/>
      <c r="D226" s="465"/>
      <c r="E226" s="465"/>
      <c r="F226" s="465"/>
    </row>
    <row r="227" spans="1:6" ht="15.75">
      <c r="A227" s="19"/>
      <c r="C227" s="465"/>
      <c r="D227" s="465"/>
      <c r="E227" s="465"/>
      <c r="F227" s="465"/>
    </row>
    <row r="228" spans="1:6" ht="15.75">
      <c r="A228" s="19"/>
      <c r="C228" s="465"/>
      <c r="D228" s="465"/>
      <c r="E228" s="465"/>
      <c r="F228" s="465"/>
    </row>
    <row r="229" spans="1:6" ht="15.75">
      <c r="A229" s="19"/>
      <c r="C229" s="465"/>
      <c r="D229" s="465"/>
      <c r="E229" s="465"/>
      <c r="F229" s="465"/>
    </row>
    <row r="230" spans="1:6" ht="15.75">
      <c r="A230" s="19"/>
      <c r="C230" s="465"/>
      <c r="D230" s="465"/>
      <c r="E230" s="465"/>
      <c r="F230" s="465"/>
    </row>
    <row r="231" spans="1:6" ht="15.75">
      <c r="A231" s="19"/>
      <c r="C231" s="465"/>
      <c r="D231" s="465"/>
      <c r="E231" s="465"/>
      <c r="F231" s="465"/>
    </row>
    <row r="232" spans="1:6" ht="15.75">
      <c r="A232" s="19"/>
      <c r="C232" s="465"/>
      <c r="D232" s="465"/>
      <c r="E232" s="465"/>
      <c r="F232" s="465"/>
    </row>
    <row r="233" spans="1:6" ht="15.75">
      <c r="A233" s="19"/>
      <c r="C233" s="465"/>
      <c r="D233" s="465"/>
      <c r="E233" s="465"/>
      <c r="F233" s="465"/>
    </row>
    <row r="234" spans="1:6" ht="15.75">
      <c r="A234" s="19"/>
      <c r="C234" s="465"/>
      <c r="D234" s="465"/>
      <c r="E234" s="465"/>
      <c r="F234" s="465"/>
    </row>
    <row r="235" spans="1:6" ht="15.75">
      <c r="A235" s="19"/>
      <c r="C235" s="465"/>
      <c r="D235" s="465"/>
      <c r="E235" s="465"/>
      <c r="F235" s="465"/>
    </row>
    <row r="236" spans="1:6" ht="15.75">
      <c r="A236" s="19"/>
      <c r="C236" s="465"/>
      <c r="D236" s="465"/>
      <c r="E236" s="465"/>
      <c r="F236" s="465"/>
    </row>
    <row r="237" spans="1:6" ht="15.75">
      <c r="A237" s="19"/>
      <c r="C237" s="465"/>
      <c r="D237" s="465"/>
      <c r="E237" s="465"/>
      <c r="F237" s="465"/>
    </row>
    <row r="238" spans="1:6" ht="15.75">
      <c r="A238" s="19"/>
      <c r="C238" s="465"/>
      <c r="D238" s="465"/>
      <c r="E238" s="465"/>
      <c r="F238" s="465"/>
    </row>
    <row r="239" spans="1:6" ht="15.75">
      <c r="A239" s="19"/>
      <c r="C239" s="465"/>
      <c r="D239" s="465"/>
      <c r="E239" s="465"/>
      <c r="F239" s="465"/>
    </row>
    <row r="240" spans="1:6" ht="15.75">
      <c r="A240" s="19"/>
      <c r="C240" s="465"/>
      <c r="D240" s="465"/>
      <c r="E240" s="465"/>
      <c r="F240" s="465"/>
    </row>
    <row r="241" spans="1:6" ht="15.75">
      <c r="A241" s="19"/>
      <c r="C241" s="465"/>
      <c r="D241" s="465"/>
      <c r="E241" s="465"/>
      <c r="F241" s="465"/>
    </row>
    <row r="242" spans="1:6" ht="15.75">
      <c r="A242" s="19"/>
      <c r="C242" s="465"/>
      <c r="D242" s="465"/>
      <c r="E242" s="465"/>
      <c r="F242" s="465"/>
    </row>
    <row r="243" spans="1:6" ht="15.75">
      <c r="A243" s="19"/>
      <c r="C243" s="465"/>
      <c r="D243" s="465"/>
      <c r="E243" s="465"/>
      <c r="F243" s="465"/>
    </row>
    <row r="244" spans="1:6" ht="15.75">
      <c r="A244" s="19"/>
      <c r="C244" s="465"/>
      <c r="D244" s="465"/>
      <c r="E244" s="465"/>
      <c r="F244" s="465"/>
    </row>
    <row r="245" spans="1:6" ht="15.75">
      <c r="A245" s="19"/>
      <c r="C245" s="465"/>
      <c r="D245" s="465"/>
      <c r="E245" s="465"/>
      <c r="F245" s="465"/>
    </row>
    <row r="246" spans="1:6" ht="15.75">
      <c r="A246" s="19"/>
      <c r="C246" s="465"/>
      <c r="D246" s="465"/>
      <c r="E246" s="465"/>
      <c r="F246" s="465"/>
    </row>
    <row r="247" spans="1:6" ht="15.75">
      <c r="A247" s="19"/>
      <c r="C247" s="465"/>
      <c r="D247" s="465"/>
      <c r="E247" s="465"/>
      <c r="F247" s="465"/>
    </row>
    <row r="248" spans="1:6" ht="15.75">
      <c r="A248" s="19"/>
      <c r="C248" s="465"/>
      <c r="D248" s="465"/>
      <c r="E248" s="465"/>
      <c r="F248" s="465"/>
    </row>
    <row r="249" spans="1:6" ht="15.75">
      <c r="A249" s="19"/>
      <c r="C249" s="465"/>
      <c r="D249" s="465"/>
      <c r="E249" s="465"/>
      <c r="F249" s="465"/>
    </row>
    <row r="250" spans="1:6" ht="15.75">
      <c r="A250" s="19"/>
      <c r="C250" s="465"/>
      <c r="D250" s="465"/>
      <c r="E250" s="465"/>
      <c r="F250" s="465"/>
    </row>
    <row r="251" spans="1:6" ht="15.75">
      <c r="A251" s="19"/>
      <c r="C251" s="465"/>
      <c r="D251" s="465"/>
      <c r="E251" s="465"/>
      <c r="F251" s="465"/>
    </row>
    <row r="252" spans="1:6" ht="15.75">
      <c r="A252" s="19"/>
      <c r="C252" s="465"/>
      <c r="D252" s="465"/>
      <c r="E252" s="465"/>
      <c r="F252" s="465"/>
    </row>
    <row r="253" spans="1:6" ht="15.75">
      <c r="A253" s="19"/>
      <c r="C253" s="465"/>
      <c r="D253" s="465"/>
      <c r="E253" s="465"/>
      <c r="F253" s="465"/>
    </row>
    <row r="254" spans="1:6" ht="15.75">
      <c r="A254" s="19"/>
      <c r="C254" s="465"/>
      <c r="D254" s="465"/>
      <c r="E254" s="465"/>
      <c r="F254" s="465"/>
    </row>
    <row r="255" spans="1:6" ht="15.75">
      <c r="A255" s="19"/>
      <c r="C255" s="465"/>
      <c r="D255" s="465"/>
      <c r="E255" s="465"/>
      <c r="F255" s="465"/>
    </row>
    <row r="256" spans="1:6" ht="15.75">
      <c r="A256" s="19"/>
      <c r="C256" s="465"/>
      <c r="D256" s="465"/>
      <c r="E256" s="465"/>
      <c r="F256" s="465"/>
    </row>
    <row r="257" spans="1:6" ht="15.75">
      <c r="A257" s="19"/>
      <c r="C257" s="465"/>
      <c r="D257" s="465"/>
      <c r="E257" s="465"/>
      <c r="F257" s="465"/>
    </row>
    <row r="258" spans="1:6" ht="15.75">
      <c r="A258" s="19"/>
      <c r="C258" s="465"/>
      <c r="D258" s="465"/>
      <c r="E258" s="465"/>
      <c r="F258" s="465"/>
    </row>
    <row r="259" spans="1:6" ht="15.75">
      <c r="A259" s="19"/>
      <c r="C259" s="465"/>
      <c r="D259" s="465"/>
      <c r="E259" s="465"/>
      <c r="F259" s="465"/>
    </row>
    <row r="260" spans="1:6" ht="15.75">
      <c r="A260" s="19"/>
      <c r="C260" s="465"/>
      <c r="D260" s="465"/>
      <c r="E260" s="465"/>
      <c r="F260" s="465"/>
    </row>
    <row r="261" spans="1:6" ht="15.75">
      <c r="A261" s="19"/>
      <c r="C261" s="465"/>
      <c r="D261" s="465"/>
      <c r="E261" s="465"/>
      <c r="F261" s="465"/>
    </row>
    <row r="262" spans="1:6" ht="15.75">
      <c r="A262" s="19"/>
      <c r="C262" s="465"/>
      <c r="D262" s="465"/>
      <c r="E262" s="465"/>
      <c r="F262" s="465"/>
    </row>
    <row r="263" spans="1:6" ht="15.75">
      <c r="A263" s="19"/>
      <c r="C263" s="465"/>
      <c r="D263" s="465"/>
      <c r="E263" s="465"/>
      <c r="F263" s="465"/>
    </row>
    <row r="264" spans="1:6" ht="15.75">
      <c r="A264" s="19"/>
      <c r="C264" s="465"/>
      <c r="D264" s="465"/>
      <c r="E264" s="465"/>
      <c r="F264" s="465"/>
    </row>
    <row r="265" spans="1:6" ht="15.75">
      <c r="A265" s="19"/>
      <c r="C265" s="465"/>
      <c r="D265" s="465"/>
      <c r="E265" s="465"/>
      <c r="F265" s="465"/>
    </row>
    <row r="266" spans="1:6" ht="15.75">
      <c r="A266" s="19"/>
      <c r="C266" s="465"/>
      <c r="D266" s="465"/>
      <c r="E266" s="465"/>
      <c r="F266" s="465"/>
    </row>
    <row r="267" spans="1:6" ht="15.75">
      <c r="A267" s="19"/>
      <c r="C267" s="465"/>
      <c r="D267" s="465"/>
      <c r="E267" s="465"/>
      <c r="F267" s="465"/>
    </row>
    <row r="268" spans="1:6" ht="15.75">
      <c r="A268" s="19"/>
      <c r="C268" s="465"/>
      <c r="D268" s="465"/>
      <c r="E268" s="465"/>
      <c r="F268" s="465"/>
    </row>
    <row r="269" spans="1:6" ht="15.75">
      <c r="A269" s="19"/>
      <c r="C269" s="465"/>
      <c r="D269" s="465"/>
      <c r="E269" s="465"/>
      <c r="F269" s="465"/>
    </row>
    <row r="270" spans="1:6" ht="15.75">
      <c r="A270" s="19"/>
      <c r="C270" s="465"/>
      <c r="D270" s="465"/>
      <c r="E270" s="465"/>
      <c r="F270" s="465"/>
    </row>
    <row r="271" spans="1:6" ht="15.75">
      <c r="A271" s="19"/>
      <c r="C271" s="465"/>
      <c r="D271" s="465"/>
      <c r="E271" s="465"/>
      <c r="F271" s="465"/>
    </row>
    <row r="272" spans="1:6" ht="15.75">
      <c r="A272" s="19"/>
      <c r="C272" s="465"/>
      <c r="D272" s="465"/>
      <c r="E272" s="465"/>
      <c r="F272" s="465"/>
    </row>
    <row r="273" spans="1:6" ht="15.75">
      <c r="A273" s="19"/>
      <c r="C273" s="465"/>
      <c r="D273" s="465"/>
      <c r="E273" s="465"/>
      <c r="F273" s="465"/>
    </row>
    <row r="274" spans="1:6" ht="15.75">
      <c r="A274" s="19"/>
      <c r="C274" s="465"/>
      <c r="D274" s="465"/>
      <c r="E274" s="465"/>
      <c r="F274" s="465"/>
    </row>
    <row r="275" spans="1:6" ht="15.75">
      <c r="A275" s="19"/>
      <c r="C275" s="465"/>
      <c r="D275" s="465"/>
      <c r="E275" s="465"/>
      <c r="F275" s="465"/>
    </row>
    <row r="276" spans="1:6" ht="15.75">
      <c r="A276" s="19"/>
      <c r="C276" s="465"/>
      <c r="D276" s="465"/>
      <c r="E276" s="465"/>
      <c r="F276" s="465"/>
    </row>
    <row r="277" spans="1:6" ht="15.75">
      <c r="A277" s="19"/>
      <c r="C277" s="465"/>
      <c r="D277" s="465"/>
      <c r="E277" s="465"/>
      <c r="F277" s="465"/>
    </row>
    <row r="278" spans="1:6" ht="15.75">
      <c r="A278" s="19"/>
      <c r="C278" s="465"/>
      <c r="D278" s="465"/>
      <c r="E278" s="465"/>
      <c r="F278" s="465"/>
    </row>
    <row r="279" spans="1:6" ht="15.75">
      <c r="A279" s="19"/>
      <c r="C279" s="465"/>
      <c r="D279" s="465"/>
      <c r="E279" s="465"/>
      <c r="F279" s="465"/>
    </row>
    <row r="280" spans="1:6" ht="15.75">
      <c r="A280" s="19"/>
      <c r="C280" s="465"/>
      <c r="D280" s="465"/>
      <c r="E280" s="465"/>
      <c r="F280" s="465"/>
    </row>
    <row r="281" spans="1:6" ht="15.75">
      <c r="A281" s="19"/>
      <c r="C281" s="465"/>
      <c r="D281" s="465"/>
      <c r="E281" s="465"/>
      <c r="F281" s="465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L11" sqref="L11"/>
    </sheetView>
  </sheetViews>
  <sheetFormatPr baseColWidth="10" defaultRowHeight="15"/>
  <cols>
    <col min="1" max="1" width="56.28515625" style="20" customWidth="1"/>
    <col min="2" max="7" width="14.85546875" style="457" customWidth="1"/>
    <col min="8" max="8" width="16.5703125" style="457" customWidth="1"/>
    <col min="9" max="9" width="8" style="132" customWidth="1"/>
    <col min="10" max="256" width="11.42578125" style="375"/>
    <col min="257" max="257" width="56.28515625" style="375" customWidth="1"/>
    <col min="258" max="263" width="14.85546875" style="375" customWidth="1"/>
    <col min="264" max="264" width="16.5703125" style="375" customWidth="1"/>
    <col min="265" max="265" width="8" style="375" customWidth="1"/>
    <col min="266" max="512" width="11.42578125" style="375"/>
    <col min="513" max="513" width="56.28515625" style="375" customWidth="1"/>
    <col min="514" max="519" width="14.85546875" style="375" customWidth="1"/>
    <col min="520" max="520" width="16.5703125" style="375" customWidth="1"/>
    <col min="521" max="521" width="8" style="375" customWidth="1"/>
    <col min="522" max="768" width="11.42578125" style="375"/>
    <col min="769" max="769" width="56.28515625" style="375" customWidth="1"/>
    <col min="770" max="775" width="14.85546875" style="375" customWidth="1"/>
    <col min="776" max="776" width="16.5703125" style="375" customWidth="1"/>
    <col min="777" max="777" width="8" style="375" customWidth="1"/>
    <col min="778" max="1024" width="11.42578125" style="375"/>
    <col min="1025" max="1025" width="56.28515625" style="375" customWidth="1"/>
    <col min="1026" max="1031" width="14.85546875" style="375" customWidth="1"/>
    <col min="1032" max="1032" width="16.5703125" style="375" customWidth="1"/>
    <col min="1033" max="1033" width="8" style="375" customWidth="1"/>
    <col min="1034" max="1280" width="11.42578125" style="375"/>
    <col min="1281" max="1281" width="56.28515625" style="375" customWidth="1"/>
    <col min="1282" max="1287" width="14.85546875" style="375" customWidth="1"/>
    <col min="1288" max="1288" width="16.5703125" style="375" customWidth="1"/>
    <col min="1289" max="1289" width="8" style="375" customWidth="1"/>
    <col min="1290" max="1536" width="11.42578125" style="375"/>
    <col min="1537" max="1537" width="56.28515625" style="375" customWidth="1"/>
    <col min="1538" max="1543" width="14.85546875" style="375" customWidth="1"/>
    <col min="1544" max="1544" width="16.5703125" style="375" customWidth="1"/>
    <col min="1545" max="1545" width="8" style="375" customWidth="1"/>
    <col min="1546" max="1792" width="11.42578125" style="375"/>
    <col min="1793" max="1793" width="56.28515625" style="375" customWidth="1"/>
    <col min="1794" max="1799" width="14.85546875" style="375" customWidth="1"/>
    <col min="1800" max="1800" width="16.5703125" style="375" customWidth="1"/>
    <col min="1801" max="1801" width="8" style="375" customWidth="1"/>
    <col min="1802" max="2048" width="11.42578125" style="375"/>
    <col min="2049" max="2049" width="56.28515625" style="375" customWidth="1"/>
    <col min="2050" max="2055" width="14.85546875" style="375" customWidth="1"/>
    <col min="2056" max="2056" width="16.5703125" style="375" customWidth="1"/>
    <col min="2057" max="2057" width="8" style="375" customWidth="1"/>
    <col min="2058" max="2304" width="11.42578125" style="375"/>
    <col min="2305" max="2305" width="56.28515625" style="375" customWidth="1"/>
    <col min="2306" max="2311" width="14.85546875" style="375" customWidth="1"/>
    <col min="2312" max="2312" width="16.5703125" style="375" customWidth="1"/>
    <col min="2313" max="2313" width="8" style="375" customWidth="1"/>
    <col min="2314" max="2560" width="11.42578125" style="375"/>
    <col min="2561" max="2561" width="56.28515625" style="375" customWidth="1"/>
    <col min="2562" max="2567" width="14.85546875" style="375" customWidth="1"/>
    <col min="2568" max="2568" width="16.5703125" style="375" customWidth="1"/>
    <col min="2569" max="2569" width="8" style="375" customWidth="1"/>
    <col min="2570" max="2816" width="11.42578125" style="375"/>
    <col min="2817" max="2817" width="56.28515625" style="375" customWidth="1"/>
    <col min="2818" max="2823" width="14.85546875" style="375" customWidth="1"/>
    <col min="2824" max="2824" width="16.5703125" style="375" customWidth="1"/>
    <col min="2825" max="2825" width="8" style="375" customWidth="1"/>
    <col min="2826" max="3072" width="11.42578125" style="375"/>
    <col min="3073" max="3073" width="56.28515625" style="375" customWidth="1"/>
    <col min="3074" max="3079" width="14.85546875" style="375" customWidth="1"/>
    <col min="3080" max="3080" width="16.5703125" style="375" customWidth="1"/>
    <col min="3081" max="3081" width="8" style="375" customWidth="1"/>
    <col min="3082" max="3328" width="11.42578125" style="375"/>
    <col min="3329" max="3329" width="56.28515625" style="375" customWidth="1"/>
    <col min="3330" max="3335" width="14.85546875" style="375" customWidth="1"/>
    <col min="3336" max="3336" width="16.5703125" style="375" customWidth="1"/>
    <col min="3337" max="3337" width="8" style="375" customWidth="1"/>
    <col min="3338" max="3584" width="11.42578125" style="375"/>
    <col min="3585" max="3585" width="56.28515625" style="375" customWidth="1"/>
    <col min="3586" max="3591" width="14.85546875" style="375" customWidth="1"/>
    <col min="3592" max="3592" width="16.5703125" style="375" customWidth="1"/>
    <col min="3593" max="3593" width="8" style="375" customWidth="1"/>
    <col min="3594" max="3840" width="11.42578125" style="375"/>
    <col min="3841" max="3841" width="56.28515625" style="375" customWidth="1"/>
    <col min="3842" max="3847" width="14.85546875" style="375" customWidth="1"/>
    <col min="3848" max="3848" width="16.5703125" style="375" customWidth="1"/>
    <col min="3849" max="3849" width="8" style="375" customWidth="1"/>
    <col min="3850" max="4096" width="11.42578125" style="375"/>
    <col min="4097" max="4097" width="56.28515625" style="375" customWidth="1"/>
    <col min="4098" max="4103" width="14.85546875" style="375" customWidth="1"/>
    <col min="4104" max="4104" width="16.5703125" style="375" customWidth="1"/>
    <col min="4105" max="4105" width="8" style="375" customWidth="1"/>
    <col min="4106" max="4352" width="11.42578125" style="375"/>
    <col min="4353" max="4353" width="56.28515625" style="375" customWidth="1"/>
    <col min="4354" max="4359" width="14.85546875" style="375" customWidth="1"/>
    <col min="4360" max="4360" width="16.5703125" style="375" customWidth="1"/>
    <col min="4361" max="4361" width="8" style="375" customWidth="1"/>
    <col min="4362" max="4608" width="11.42578125" style="375"/>
    <col min="4609" max="4609" width="56.28515625" style="375" customWidth="1"/>
    <col min="4610" max="4615" width="14.85546875" style="375" customWidth="1"/>
    <col min="4616" max="4616" width="16.5703125" style="375" customWidth="1"/>
    <col min="4617" max="4617" width="8" style="375" customWidth="1"/>
    <col min="4618" max="4864" width="11.42578125" style="375"/>
    <col min="4865" max="4865" width="56.28515625" style="375" customWidth="1"/>
    <col min="4866" max="4871" width="14.85546875" style="375" customWidth="1"/>
    <col min="4872" max="4872" width="16.5703125" style="375" customWidth="1"/>
    <col min="4873" max="4873" width="8" style="375" customWidth="1"/>
    <col min="4874" max="5120" width="11.42578125" style="375"/>
    <col min="5121" max="5121" width="56.28515625" style="375" customWidth="1"/>
    <col min="5122" max="5127" width="14.85546875" style="375" customWidth="1"/>
    <col min="5128" max="5128" width="16.5703125" style="375" customWidth="1"/>
    <col min="5129" max="5129" width="8" style="375" customWidth="1"/>
    <col min="5130" max="5376" width="11.42578125" style="375"/>
    <col min="5377" max="5377" width="56.28515625" style="375" customWidth="1"/>
    <col min="5378" max="5383" width="14.85546875" style="375" customWidth="1"/>
    <col min="5384" max="5384" width="16.5703125" style="375" customWidth="1"/>
    <col min="5385" max="5385" width="8" style="375" customWidth="1"/>
    <col min="5386" max="5632" width="11.42578125" style="375"/>
    <col min="5633" max="5633" width="56.28515625" style="375" customWidth="1"/>
    <col min="5634" max="5639" width="14.85546875" style="375" customWidth="1"/>
    <col min="5640" max="5640" width="16.5703125" style="375" customWidth="1"/>
    <col min="5641" max="5641" width="8" style="375" customWidth="1"/>
    <col min="5642" max="5888" width="11.42578125" style="375"/>
    <col min="5889" max="5889" width="56.28515625" style="375" customWidth="1"/>
    <col min="5890" max="5895" width="14.85546875" style="375" customWidth="1"/>
    <col min="5896" max="5896" width="16.5703125" style="375" customWidth="1"/>
    <col min="5897" max="5897" width="8" style="375" customWidth="1"/>
    <col min="5898" max="6144" width="11.42578125" style="375"/>
    <col min="6145" max="6145" width="56.28515625" style="375" customWidth="1"/>
    <col min="6146" max="6151" width="14.85546875" style="375" customWidth="1"/>
    <col min="6152" max="6152" width="16.5703125" style="375" customWidth="1"/>
    <col min="6153" max="6153" width="8" style="375" customWidth="1"/>
    <col min="6154" max="6400" width="11.42578125" style="375"/>
    <col min="6401" max="6401" width="56.28515625" style="375" customWidth="1"/>
    <col min="6402" max="6407" width="14.85546875" style="375" customWidth="1"/>
    <col min="6408" max="6408" width="16.5703125" style="375" customWidth="1"/>
    <col min="6409" max="6409" width="8" style="375" customWidth="1"/>
    <col min="6410" max="6656" width="11.42578125" style="375"/>
    <col min="6657" max="6657" width="56.28515625" style="375" customWidth="1"/>
    <col min="6658" max="6663" width="14.85546875" style="375" customWidth="1"/>
    <col min="6664" max="6664" width="16.5703125" style="375" customWidth="1"/>
    <col min="6665" max="6665" width="8" style="375" customWidth="1"/>
    <col min="6666" max="6912" width="11.42578125" style="375"/>
    <col min="6913" max="6913" width="56.28515625" style="375" customWidth="1"/>
    <col min="6914" max="6919" width="14.85546875" style="375" customWidth="1"/>
    <col min="6920" max="6920" width="16.5703125" style="375" customWidth="1"/>
    <col min="6921" max="6921" width="8" style="375" customWidth="1"/>
    <col min="6922" max="7168" width="11.42578125" style="375"/>
    <col min="7169" max="7169" width="56.28515625" style="375" customWidth="1"/>
    <col min="7170" max="7175" width="14.85546875" style="375" customWidth="1"/>
    <col min="7176" max="7176" width="16.5703125" style="375" customWidth="1"/>
    <col min="7177" max="7177" width="8" style="375" customWidth="1"/>
    <col min="7178" max="7424" width="11.42578125" style="375"/>
    <col min="7425" max="7425" width="56.28515625" style="375" customWidth="1"/>
    <col min="7426" max="7431" width="14.85546875" style="375" customWidth="1"/>
    <col min="7432" max="7432" width="16.5703125" style="375" customWidth="1"/>
    <col min="7433" max="7433" width="8" style="375" customWidth="1"/>
    <col min="7434" max="7680" width="11.42578125" style="375"/>
    <col min="7681" max="7681" width="56.28515625" style="375" customWidth="1"/>
    <col min="7682" max="7687" width="14.85546875" style="375" customWidth="1"/>
    <col min="7688" max="7688" width="16.5703125" style="375" customWidth="1"/>
    <col min="7689" max="7689" width="8" style="375" customWidth="1"/>
    <col min="7690" max="7936" width="11.42578125" style="375"/>
    <col min="7937" max="7937" width="56.28515625" style="375" customWidth="1"/>
    <col min="7938" max="7943" width="14.85546875" style="375" customWidth="1"/>
    <col min="7944" max="7944" width="16.5703125" style="375" customWidth="1"/>
    <col min="7945" max="7945" width="8" style="375" customWidth="1"/>
    <col min="7946" max="8192" width="11.42578125" style="375"/>
    <col min="8193" max="8193" width="56.28515625" style="375" customWidth="1"/>
    <col min="8194" max="8199" width="14.85546875" style="375" customWidth="1"/>
    <col min="8200" max="8200" width="16.5703125" style="375" customWidth="1"/>
    <col min="8201" max="8201" width="8" style="375" customWidth="1"/>
    <col min="8202" max="8448" width="11.42578125" style="375"/>
    <col min="8449" max="8449" width="56.28515625" style="375" customWidth="1"/>
    <col min="8450" max="8455" width="14.85546875" style="375" customWidth="1"/>
    <col min="8456" max="8456" width="16.5703125" style="375" customWidth="1"/>
    <col min="8457" max="8457" width="8" style="375" customWidth="1"/>
    <col min="8458" max="8704" width="11.42578125" style="375"/>
    <col min="8705" max="8705" width="56.28515625" style="375" customWidth="1"/>
    <col min="8706" max="8711" width="14.85546875" style="375" customWidth="1"/>
    <col min="8712" max="8712" width="16.5703125" style="375" customWidth="1"/>
    <col min="8713" max="8713" width="8" style="375" customWidth="1"/>
    <col min="8714" max="8960" width="11.42578125" style="375"/>
    <col min="8961" max="8961" width="56.28515625" style="375" customWidth="1"/>
    <col min="8962" max="8967" width="14.85546875" style="375" customWidth="1"/>
    <col min="8968" max="8968" width="16.5703125" style="375" customWidth="1"/>
    <col min="8969" max="8969" width="8" style="375" customWidth="1"/>
    <col min="8970" max="9216" width="11.42578125" style="375"/>
    <col min="9217" max="9217" width="56.28515625" style="375" customWidth="1"/>
    <col min="9218" max="9223" width="14.85546875" style="375" customWidth="1"/>
    <col min="9224" max="9224" width="16.5703125" style="375" customWidth="1"/>
    <col min="9225" max="9225" width="8" style="375" customWidth="1"/>
    <col min="9226" max="9472" width="11.42578125" style="375"/>
    <col min="9473" max="9473" width="56.28515625" style="375" customWidth="1"/>
    <col min="9474" max="9479" width="14.85546875" style="375" customWidth="1"/>
    <col min="9480" max="9480" width="16.5703125" style="375" customWidth="1"/>
    <col min="9481" max="9481" width="8" style="375" customWidth="1"/>
    <col min="9482" max="9728" width="11.42578125" style="375"/>
    <col min="9729" max="9729" width="56.28515625" style="375" customWidth="1"/>
    <col min="9730" max="9735" width="14.85546875" style="375" customWidth="1"/>
    <col min="9736" max="9736" width="16.5703125" style="375" customWidth="1"/>
    <col min="9737" max="9737" width="8" style="375" customWidth="1"/>
    <col min="9738" max="9984" width="11.42578125" style="375"/>
    <col min="9985" max="9985" width="56.28515625" style="375" customWidth="1"/>
    <col min="9986" max="9991" width="14.85546875" style="375" customWidth="1"/>
    <col min="9992" max="9992" width="16.5703125" style="375" customWidth="1"/>
    <col min="9993" max="9993" width="8" style="375" customWidth="1"/>
    <col min="9994" max="10240" width="11.42578125" style="375"/>
    <col min="10241" max="10241" width="56.28515625" style="375" customWidth="1"/>
    <col min="10242" max="10247" width="14.85546875" style="375" customWidth="1"/>
    <col min="10248" max="10248" width="16.5703125" style="375" customWidth="1"/>
    <col min="10249" max="10249" width="8" style="375" customWidth="1"/>
    <col min="10250" max="10496" width="11.42578125" style="375"/>
    <col min="10497" max="10497" width="56.28515625" style="375" customWidth="1"/>
    <col min="10498" max="10503" width="14.85546875" style="375" customWidth="1"/>
    <col min="10504" max="10504" width="16.5703125" style="375" customWidth="1"/>
    <col min="10505" max="10505" width="8" style="375" customWidth="1"/>
    <col min="10506" max="10752" width="11.42578125" style="375"/>
    <col min="10753" max="10753" width="56.28515625" style="375" customWidth="1"/>
    <col min="10754" max="10759" width="14.85546875" style="375" customWidth="1"/>
    <col min="10760" max="10760" width="16.5703125" style="375" customWidth="1"/>
    <col min="10761" max="10761" width="8" style="375" customWidth="1"/>
    <col min="10762" max="11008" width="11.42578125" style="375"/>
    <col min="11009" max="11009" width="56.28515625" style="375" customWidth="1"/>
    <col min="11010" max="11015" width="14.85546875" style="375" customWidth="1"/>
    <col min="11016" max="11016" width="16.5703125" style="375" customWidth="1"/>
    <col min="11017" max="11017" width="8" style="375" customWidth="1"/>
    <col min="11018" max="11264" width="11.42578125" style="375"/>
    <col min="11265" max="11265" width="56.28515625" style="375" customWidth="1"/>
    <col min="11266" max="11271" width="14.85546875" style="375" customWidth="1"/>
    <col min="11272" max="11272" width="16.5703125" style="375" customWidth="1"/>
    <col min="11273" max="11273" width="8" style="375" customWidth="1"/>
    <col min="11274" max="11520" width="11.42578125" style="375"/>
    <col min="11521" max="11521" width="56.28515625" style="375" customWidth="1"/>
    <col min="11522" max="11527" width="14.85546875" style="375" customWidth="1"/>
    <col min="11528" max="11528" width="16.5703125" style="375" customWidth="1"/>
    <col min="11529" max="11529" width="8" style="375" customWidth="1"/>
    <col min="11530" max="11776" width="11.42578125" style="375"/>
    <col min="11777" max="11777" width="56.28515625" style="375" customWidth="1"/>
    <col min="11778" max="11783" width="14.85546875" style="375" customWidth="1"/>
    <col min="11784" max="11784" width="16.5703125" style="375" customWidth="1"/>
    <col min="11785" max="11785" width="8" style="375" customWidth="1"/>
    <col min="11786" max="12032" width="11.42578125" style="375"/>
    <col min="12033" max="12033" width="56.28515625" style="375" customWidth="1"/>
    <col min="12034" max="12039" width="14.85546875" style="375" customWidth="1"/>
    <col min="12040" max="12040" width="16.5703125" style="375" customWidth="1"/>
    <col min="12041" max="12041" width="8" style="375" customWidth="1"/>
    <col min="12042" max="12288" width="11.42578125" style="375"/>
    <col min="12289" max="12289" width="56.28515625" style="375" customWidth="1"/>
    <col min="12290" max="12295" width="14.85546875" style="375" customWidth="1"/>
    <col min="12296" max="12296" width="16.5703125" style="375" customWidth="1"/>
    <col min="12297" max="12297" width="8" style="375" customWidth="1"/>
    <col min="12298" max="12544" width="11.42578125" style="375"/>
    <col min="12545" max="12545" width="56.28515625" style="375" customWidth="1"/>
    <col min="12546" max="12551" width="14.85546875" style="375" customWidth="1"/>
    <col min="12552" max="12552" width="16.5703125" style="375" customWidth="1"/>
    <col min="12553" max="12553" width="8" style="375" customWidth="1"/>
    <col min="12554" max="12800" width="11.42578125" style="375"/>
    <col min="12801" max="12801" width="56.28515625" style="375" customWidth="1"/>
    <col min="12802" max="12807" width="14.85546875" style="375" customWidth="1"/>
    <col min="12808" max="12808" width="16.5703125" style="375" customWidth="1"/>
    <col min="12809" max="12809" width="8" style="375" customWidth="1"/>
    <col min="12810" max="13056" width="11.42578125" style="375"/>
    <col min="13057" max="13057" width="56.28515625" style="375" customWidth="1"/>
    <col min="13058" max="13063" width="14.85546875" style="375" customWidth="1"/>
    <col min="13064" max="13064" width="16.5703125" style="375" customWidth="1"/>
    <col min="13065" max="13065" width="8" style="375" customWidth="1"/>
    <col min="13066" max="13312" width="11.42578125" style="375"/>
    <col min="13313" max="13313" width="56.28515625" style="375" customWidth="1"/>
    <col min="13314" max="13319" width="14.85546875" style="375" customWidth="1"/>
    <col min="13320" max="13320" width="16.5703125" style="375" customWidth="1"/>
    <col min="13321" max="13321" width="8" style="375" customWidth="1"/>
    <col min="13322" max="13568" width="11.42578125" style="375"/>
    <col min="13569" max="13569" width="56.28515625" style="375" customWidth="1"/>
    <col min="13570" max="13575" width="14.85546875" style="375" customWidth="1"/>
    <col min="13576" max="13576" width="16.5703125" style="375" customWidth="1"/>
    <col min="13577" max="13577" width="8" style="375" customWidth="1"/>
    <col min="13578" max="13824" width="11.42578125" style="375"/>
    <col min="13825" max="13825" width="56.28515625" style="375" customWidth="1"/>
    <col min="13826" max="13831" width="14.85546875" style="375" customWidth="1"/>
    <col min="13832" max="13832" width="16.5703125" style="375" customWidth="1"/>
    <col min="13833" max="13833" width="8" style="375" customWidth="1"/>
    <col min="13834" max="14080" width="11.42578125" style="375"/>
    <col min="14081" max="14081" width="56.28515625" style="375" customWidth="1"/>
    <col min="14082" max="14087" width="14.85546875" style="375" customWidth="1"/>
    <col min="14088" max="14088" width="16.5703125" style="375" customWidth="1"/>
    <col min="14089" max="14089" width="8" style="375" customWidth="1"/>
    <col min="14090" max="14336" width="11.42578125" style="375"/>
    <col min="14337" max="14337" width="56.28515625" style="375" customWidth="1"/>
    <col min="14338" max="14343" width="14.85546875" style="375" customWidth="1"/>
    <col min="14344" max="14344" width="16.5703125" style="375" customWidth="1"/>
    <col min="14345" max="14345" width="8" style="375" customWidth="1"/>
    <col min="14346" max="14592" width="11.42578125" style="375"/>
    <col min="14593" max="14593" width="56.28515625" style="375" customWidth="1"/>
    <col min="14594" max="14599" width="14.85546875" style="375" customWidth="1"/>
    <col min="14600" max="14600" width="16.5703125" style="375" customWidth="1"/>
    <col min="14601" max="14601" width="8" style="375" customWidth="1"/>
    <col min="14602" max="14848" width="11.42578125" style="375"/>
    <col min="14849" max="14849" width="56.28515625" style="375" customWidth="1"/>
    <col min="14850" max="14855" width="14.85546875" style="375" customWidth="1"/>
    <col min="14856" max="14856" width="16.5703125" style="375" customWidth="1"/>
    <col min="14857" max="14857" width="8" style="375" customWidth="1"/>
    <col min="14858" max="15104" width="11.42578125" style="375"/>
    <col min="15105" max="15105" width="56.28515625" style="375" customWidth="1"/>
    <col min="15106" max="15111" width="14.85546875" style="375" customWidth="1"/>
    <col min="15112" max="15112" width="16.5703125" style="375" customWidth="1"/>
    <col min="15113" max="15113" width="8" style="375" customWidth="1"/>
    <col min="15114" max="15360" width="11.42578125" style="375"/>
    <col min="15361" max="15361" width="56.28515625" style="375" customWidth="1"/>
    <col min="15362" max="15367" width="14.85546875" style="375" customWidth="1"/>
    <col min="15368" max="15368" width="16.5703125" style="375" customWidth="1"/>
    <col min="15369" max="15369" width="8" style="375" customWidth="1"/>
    <col min="15370" max="15616" width="11.42578125" style="375"/>
    <col min="15617" max="15617" width="56.28515625" style="375" customWidth="1"/>
    <col min="15618" max="15623" width="14.85546875" style="375" customWidth="1"/>
    <col min="15624" max="15624" width="16.5703125" style="375" customWidth="1"/>
    <col min="15625" max="15625" width="8" style="375" customWidth="1"/>
    <col min="15626" max="15872" width="11.42578125" style="375"/>
    <col min="15873" max="15873" width="56.28515625" style="375" customWidth="1"/>
    <col min="15874" max="15879" width="14.85546875" style="375" customWidth="1"/>
    <col min="15880" max="15880" width="16.5703125" style="375" customWidth="1"/>
    <col min="15881" max="15881" width="8" style="375" customWidth="1"/>
    <col min="15882" max="16128" width="11.42578125" style="375"/>
    <col min="16129" max="16129" width="56.28515625" style="375" customWidth="1"/>
    <col min="16130" max="16135" width="14.85546875" style="375" customWidth="1"/>
    <col min="16136" max="16136" width="16.5703125" style="375" customWidth="1"/>
    <col min="16137" max="16137" width="8" style="375" customWidth="1"/>
    <col min="16138" max="16384" width="11.42578125" style="375"/>
  </cols>
  <sheetData>
    <row r="1" spans="1:26" s="1" customFormat="1" ht="3.75" hidden="1" customHeight="1">
      <c r="A1" s="133"/>
      <c r="B1" s="466"/>
      <c r="C1" s="466"/>
      <c r="D1" s="466"/>
      <c r="E1" s="466"/>
      <c r="F1" s="466"/>
      <c r="G1" s="466"/>
      <c r="H1" s="466"/>
      <c r="I1" s="152"/>
    </row>
    <row r="2" spans="1:26" s="1" customFormat="1" ht="39" customHeight="1">
      <c r="A2" s="814" t="s">
        <v>702</v>
      </c>
      <c r="B2" s="814"/>
      <c r="C2" s="814"/>
      <c r="D2" s="814"/>
      <c r="E2" s="814"/>
      <c r="F2" s="814"/>
      <c r="G2" s="814"/>
      <c r="H2" s="814"/>
      <c r="I2" s="152"/>
    </row>
    <row r="3" spans="1:26" s="1" customFormat="1" ht="24.75" customHeight="1">
      <c r="A3" s="814" t="s">
        <v>203</v>
      </c>
      <c r="B3" s="814"/>
      <c r="C3" s="814"/>
      <c r="D3" s="814"/>
      <c r="E3" s="814"/>
      <c r="F3" s="814"/>
      <c r="G3" s="814"/>
      <c r="H3" s="814"/>
      <c r="I3" s="152"/>
    </row>
    <row r="4" spans="1:26" s="1" customFormat="1" ht="21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152"/>
    </row>
    <row r="5" spans="1:26" s="33" customFormat="1" ht="42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294"/>
    </row>
    <row r="6" spans="1:26" ht="7.5" customHeight="1">
      <c r="A6" s="107"/>
    </row>
    <row r="7" spans="1:26" ht="4.5" customHeight="1">
      <c r="A7" s="108"/>
      <c r="B7" s="467"/>
      <c r="C7" s="109"/>
      <c r="D7" s="109"/>
      <c r="E7" s="109"/>
      <c r="F7" s="458"/>
      <c r="G7" s="458"/>
      <c r="H7" s="458"/>
      <c r="I7" s="153"/>
      <c r="J7" s="17"/>
      <c r="K7" s="17"/>
      <c r="L7" s="17"/>
      <c r="M7" s="17"/>
      <c r="N7" s="17"/>
    </row>
    <row r="8" spans="1:26" ht="39.75" customHeight="1">
      <c r="A8" s="765" t="s">
        <v>932</v>
      </c>
      <c r="B8" s="679" t="s">
        <v>703</v>
      </c>
      <c r="C8" s="679" t="s">
        <v>705</v>
      </c>
      <c r="D8" s="679" t="s">
        <v>706</v>
      </c>
      <c r="E8" s="679" t="s">
        <v>708</v>
      </c>
      <c r="F8" s="679" t="s">
        <v>709</v>
      </c>
      <c r="G8" s="679" t="s">
        <v>710</v>
      </c>
      <c r="H8" s="766" t="s">
        <v>43</v>
      </c>
      <c r="I8" s="153"/>
      <c r="W8" s="375">
        <v>1</v>
      </c>
      <c r="X8" s="375">
        <v>1</v>
      </c>
      <c r="Y8" s="375">
        <v>1</v>
      </c>
      <c r="Z8" s="375">
        <v>1</v>
      </c>
    </row>
    <row r="9" spans="1:26" ht="30" customHeight="1">
      <c r="A9" s="265" t="s">
        <v>951</v>
      </c>
      <c r="B9" s="266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f t="shared" ref="H9:H56" si="0">SUM(B9:G9)</f>
        <v>0</v>
      </c>
      <c r="I9" s="290"/>
      <c r="J9" s="17"/>
      <c r="K9" s="17"/>
      <c r="L9" s="17"/>
      <c r="M9" s="17"/>
      <c r="N9" s="17"/>
    </row>
    <row r="10" spans="1:26" ht="30" customHeight="1">
      <c r="A10" s="113" t="s">
        <v>956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f t="shared" si="0"/>
        <v>0</v>
      </c>
      <c r="I10" s="290"/>
      <c r="J10" s="17"/>
      <c r="K10" s="17"/>
      <c r="L10" s="17"/>
      <c r="M10" s="17"/>
      <c r="N10" s="17"/>
    </row>
    <row r="11" spans="1:26" ht="30" customHeight="1">
      <c r="A11" s="113" t="s">
        <v>204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f t="shared" si="0"/>
        <v>0</v>
      </c>
      <c r="I11" s="290"/>
      <c r="J11" s="17"/>
      <c r="K11" s="17"/>
      <c r="L11" s="17"/>
      <c r="M11" s="17"/>
      <c r="N11" s="17"/>
    </row>
    <row r="12" spans="1:26" ht="30" customHeight="1">
      <c r="A12" s="113" t="s">
        <v>205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f t="shared" si="0"/>
        <v>0</v>
      </c>
      <c r="I12" s="290"/>
      <c r="J12" s="17"/>
      <c r="K12" s="17"/>
      <c r="L12" s="17"/>
      <c r="M12" s="17"/>
      <c r="N12" s="17"/>
    </row>
    <row r="13" spans="1:26" ht="30" customHeight="1">
      <c r="A13" s="113" t="s">
        <v>206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f t="shared" si="0"/>
        <v>0</v>
      </c>
      <c r="I13" s="290"/>
      <c r="J13" s="17"/>
      <c r="K13" s="17"/>
      <c r="L13" s="17"/>
      <c r="M13" s="17"/>
      <c r="N13" s="17"/>
    </row>
    <row r="14" spans="1:26" ht="30" customHeight="1">
      <c r="A14" s="113" t="s">
        <v>204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f t="shared" si="0"/>
        <v>0</v>
      </c>
      <c r="I14" s="290"/>
      <c r="J14" s="17"/>
      <c r="K14" s="17"/>
      <c r="L14" s="17"/>
      <c r="M14" s="17"/>
      <c r="N14" s="17"/>
    </row>
    <row r="15" spans="1:26" ht="30" customHeight="1">
      <c r="A15" s="113" t="s">
        <v>205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f t="shared" si="0"/>
        <v>0</v>
      </c>
      <c r="I15" s="290"/>
      <c r="J15" s="17"/>
      <c r="K15" s="17"/>
      <c r="L15" s="17"/>
      <c r="M15" s="17"/>
      <c r="N15" s="17"/>
    </row>
    <row r="16" spans="1:26" ht="30" customHeight="1">
      <c r="A16" s="265" t="s">
        <v>952</v>
      </c>
      <c r="B16" s="266">
        <v>118797.30088</v>
      </c>
      <c r="C16" s="266">
        <v>0</v>
      </c>
      <c r="D16" s="266">
        <v>1341.35337</v>
      </c>
      <c r="E16" s="266">
        <v>0</v>
      </c>
      <c r="F16" s="266">
        <v>0</v>
      </c>
      <c r="G16" s="266">
        <v>0</v>
      </c>
      <c r="H16" s="266">
        <f t="shared" si="0"/>
        <v>120138.65424999999</v>
      </c>
      <c r="I16" s="290"/>
      <c r="J16" s="17"/>
      <c r="K16" s="17"/>
      <c r="L16" s="17"/>
      <c r="M16" s="17"/>
      <c r="N16" s="17"/>
    </row>
    <row r="17" spans="1:14" ht="30" customHeight="1">
      <c r="A17" s="113" t="s">
        <v>956</v>
      </c>
      <c r="B17" s="114">
        <v>62105.458350000001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f t="shared" si="0"/>
        <v>62105.458350000001</v>
      </c>
      <c r="I17" s="290"/>
      <c r="J17" s="17"/>
      <c r="K17" s="17"/>
      <c r="L17" s="17"/>
      <c r="M17" s="17"/>
      <c r="N17" s="17"/>
    </row>
    <row r="18" spans="1:14" ht="30" customHeight="1">
      <c r="A18" s="113" t="s">
        <v>204</v>
      </c>
      <c r="B18" s="114">
        <v>60547.894049999995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f t="shared" si="0"/>
        <v>60547.894049999995</v>
      </c>
      <c r="I18" s="290"/>
      <c r="J18" s="17"/>
      <c r="K18" s="17"/>
      <c r="L18" s="17"/>
      <c r="M18" s="17"/>
      <c r="N18" s="17"/>
    </row>
    <row r="19" spans="1:14" ht="30" customHeight="1">
      <c r="A19" s="113" t="s">
        <v>205</v>
      </c>
      <c r="B19" s="114">
        <v>1557.5643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f t="shared" si="0"/>
        <v>1557.5643</v>
      </c>
      <c r="I19" s="290"/>
      <c r="J19" s="17"/>
      <c r="K19" s="17"/>
      <c r="L19" s="17"/>
      <c r="M19" s="17"/>
      <c r="N19" s="17"/>
    </row>
    <row r="20" spans="1:14" ht="30" customHeight="1">
      <c r="A20" s="113" t="s">
        <v>206</v>
      </c>
      <c r="B20" s="114">
        <v>56691.842530000002</v>
      </c>
      <c r="C20" s="114">
        <v>0</v>
      </c>
      <c r="D20" s="114">
        <v>1341.35337</v>
      </c>
      <c r="E20" s="114">
        <v>0</v>
      </c>
      <c r="F20" s="114">
        <v>0</v>
      </c>
      <c r="G20" s="114">
        <v>0</v>
      </c>
      <c r="H20" s="114">
        <f t="shared" si="0"/>
        <v>58033.195899999999</v>
      </c>
      <c r="I20" s="290"/>
      <c r="J20" s="17"/>
      <c r="K20" s="17"/>
      <c r="L20" s="17"/>
      <c r="M20" s="17"/>
      <c r="N20" s="17"/>
    </row>
    <row r="21" spans="1:14" ht="30" customHeight="1">
      <c r="A21" s="113" t="s">
        <v>204</v>
      </c>
      <c r="B21" s="114">
        <v>56691.842530000002</v>
      </c>
      <c r="C21" s="114">
        <v>0</v>
      </c>
      <c r="D21" s="114">
        <v>278.12799999999999</v>
      </c>
      <c r="E21" s="114">
        <v>0</v>
      </c>
      <c r="F21" s="114">
        <v>0</v>
      </c>
      <c r="G21" s="114">
        <v>0</v>
      </c>
      <c r="H21" s="114">
        <f t="shared" si="0"/>
        <v>56969.970529999999</v>
      </c>
      <c r="I21" s="290"/>
      <c r="J21" s="17"/>
      <c r="K21" s="17"/>
      <c r="L21" s="17"/>
      <c r="M21" s="17"/>
      <c r="N21" s="17"/>
    </row>
    <row r="22" spans="1:14" ht="30" customHeight="1">
      <c r="A22" s="113" t="s">
        <v>205</v>
      </c>
      <c r="B22" s="114">
        <v>0</v>
      </c>
      <c r="C22" s="114">
        <v>0</v>
      </c>
      <c r="D22" s="114">
        <v>1063.2253700000001</v>
      </c>
      <c r="E22" s="114">
        <v>0</v>
      </c>
      <c r="F22" s="114">
        <v>0</v>
      </c>
      <c r="G22" s="114">
        <v>0</v>
      </c>
      <c r="H22" s="114">
        <f t="shared" si="0"/>
        <v>1063.2253700000001</v>
      </c>
      <c r="I22" s="290"/>
      <c r="J22" s="17"/>
      <c r="K22" s="17"/>
      <c r="L22" s="17"/>
      <c r="M22" s="17"/>
      <c r="N22" s="17"/>
    </row>
    <row r="23" spans="1:14" ht="30" customHeight="1">
      <c r="A23" s="265" t="s">
        <v>207</v>
      </c>
      <c r="B23" s="266">
        <v>158147.02246000001</v>
      </c>
      <c r="C23" s="266">
        <v>28426.11321</v>
      </c>
      <c r="D23" s="266">
        <v>31955.962589999999</v>
      </c>
      <c r="E23" s="266">
        <v>3963.9056399999999</v>
      </c>
      <c r="F23" s="266">
        <v>2751.5108399999999</v>
      </c>
      <c r="G23" s="266">
        <v>4040.1550899999997</v>
      </c>
      <c r="H23" s="266">
        <f t="shared" si="0"/>
        <v>229284.66983000003</v>
      </c>
      <c r="I23" s="290"/>
      <c r="J23" s="17"/>
      <c r="K23" s="17"/>
      <c r="L23" s="17"/>
      <c r="M23" s="17"/>
      <c r="N23" s="17"/>
    </row>
    <row r="24" spans="1:14" ht="30" customHeight="1">
      <c r="A24" s="113" t="s">
        <v>956</v>
      </c>
      <c r="B24" s="114">
        <v>24384.505120000002</v>
      </c>
      <c r="C24" s="114">
        <v>6585.3332799999998</v>
      </c>
      <c r="D24" s="114">
        <v>8320.2769900000003</v>
      </c>
      <c r="E24" s="114">
        <v>1022.0047900000001</v>
      </c>
      <c r="F24" s="114">
        <v>1151.44695</v>
      </c>
      <c r="G24" s="114">
        <v>1590.8734299999999</v>
      </c>
      <c r="H24" s="114">
        <f t="shared" si="0"/>
        <v>43054.440559999995</v>
      </c>
      <c r="I24" s="290"/>
      <c r="J24" s="17"/>
      <c r="K24" s="17"/>
      <c r="L24" s="17"/>
      <c r="M24" s="17"/>
      <c r="N24" s="17"/>
    </row>
    <row r="25" spans="1:14" ht="30" customHeight="1">
      <c r="A25" s="113" t="s">
        <v>204</v>
      </c>
      <c r="B25" s="114">
        <v>23666.031370000001</v>
      </c>
      <c r="C25" s="114">
        <v>5090.7022800000004</v>
      </c>
      <c r="D25" s="114">
        <v>6751.8224500000006</v>
      </c>
      <c r="E25" s="114">
        <v>950.36896999999999</v>
      </c>
      <c r="F25" s="114">
        <v>0</v>
      </c>
      <c r="G25" s="114">
        <v>1590.8734299999999</v>
      </c>
      <c r="H25" s="114">
        <f t="shared" si="0"/>
        <v>38049.798500000004</v>
      </c>
      <c r="I25" s="290"/>
      <c r="J25" s="17"/>
      <c r="K25" s="17"/>
      <c r="L25" s="17"/>
      <c r="M25" s="17"/>
      <c r="N25" s="17"/>
    </row>
    <row r="26" spans="1:14" ht="30" customHeight="1">
      <c r="A26" s="113" t="s">
        <v>205</v>
      </c>
      <c r="B26" s="114">
        <v>718.47375</v>
      </c>
      <c r="C26" s="114">
        <v>1494.6310000000001</v>
      </c>
      <c r="D26" s="114">
        <v>1568.45454</v>
      </c>
      <c r="E26" s="114">
        <v>71.63582000000001</v>
      </c>
      <c r="F26" s="114">
        <v>1151.44695</v>
      </c>
      <c r="G26" s="114">
        <v>0</v>
      </c>
      <c r="H26" s="114">
        <f t="shared" si="0"/>
        <v>5004.6420600000001</v>
      </c>
      <c r="I26" s="290"/>
      <c r="J26" s="17"/>
      <c r="K26" s="17"/>
      <c r="L26" s="17"/>
      <c r="M26" s="17"/>
      <c r="N26" s="17"/>
    </row>
    <row r="27" spans="1:14" ht="30" customHeight="1">
      <c r="A27" s="113" t="s">
        <v>206</v>
      </c>
      <c r="B27" s="114">
        <v>133762.51733999999</v>
      </c>
      <c r="C27" s="114">
        <v>21840.779930000001</v>
      </c>
      <c r="D27" s="114">
        <v>23635.685600000001</v>
      </c>
      <c r="E27" s="114">
        <v>2941.90085</v>
      </c>
      <c r="F27" s="114">
        <v>1600.0638899999999</v>
      </c>
      <c r="G27" s="114">
        <v>2449.2816600000001</v>
      </c>
      <c r="H27" s="114">
        <f t="shared" si="0"/>
        <v>186230.22926999998</v>
      </c>
      <c r="I27" s="290"/>
      <c r="J27" s="17"/>
      <c r="K27" s="17"/>
      <c r="L27" s="17"/>
      <c r="M27" s="17"/>
      <c r="N27" s="17"/>
    </row>
    <row r="28" spans="1:14" ht="30" customHeight="1">
      <c r="A28" s="113" t="s">
        <v>204</v>
      </c>
      <c r="B28" s="114">
        <v>133456.24590000001</v>
      </c>
      <c r="C28" s="114">
        <v>16279.02707</v>
      </c>
      <c r="D28" s="114">
        <v>18115.307199999999</v>
      </c>
      <c r="E28" s="114">
        <v>2445.68192</v>
      </c>
      <c r="F28" s="114">
        <v>0</v>
      </c>
      <c r="G28" s="114">
        <v>2408.4402200000004</v>
      </c>
      <c r="H28" s="114">
        <f t="shared" si="0"/>
        <v>172704.70231000002</v>
      </c>
      <c r="I28" s="290"/>
      <c r="J28" s="17"/>
      <c r="K28" s="17"/>
      <c r="L28" s="17"/>
      <c r="M28" s="17"/>
      <c r="N28" s="17"/>
    </row>
    <row r="29" spans="1:14" ht="30" customHeight="1">
      <c r="A29" s="113" t="s">
        <v>205</v>
      </c>
      <c r="B29" s="114">
        <v>306.27143999999998</v>
      </c>
      <c r="C29" s="114">
        <v>5561.7528600000005</v>
      </c>
      <c r="D29" s="114">
        <v>5520.3784000000005</v>
      </c>
      <c r="E29" s="114">
        <v>496.21893</v>
      </c>
      <c r="F29" s="114">
        <v>1600.0638899999999</v>
      </c>
      <c r="G29" s="114">
        <v>40.841440000000006</v>
      </c>
      <c r="H29" s="114">
        <f t="shared" si="0"/>
        <v>13525.526960000001</v>
      </c>
      <c r="I29" s="290"/>
      <c r="J29" s="17"/>
      <c r="K29" s="17"/>
      <c r="L29" s="17"/>
      <c r="M29" s="17"/>
      <c r="N29" s="17"/>
    </row>
    <row r="30" spans="1:14" ht="30" customHeight="1">
      <c r="A30" s="265" t="s">
        <v>208</v>
      </c>
      <c r="B30" s="266">
        <v>1343241.0646500001</v>
      </c>
      <c r="C30" s="266">
        <v>491962.57974000002</v>
      </c>
      <c r="D30" s="266">
        <v>165639.00868999999</v>
      </c>
      <c r="E30" s="266">
        <v>55693.45867</v>
      </c>
      <c r="F30" s="266">
        <v>37951.398200000003</v>
      </c>
      <c r="G30" s="266">
        <v>38852.234479999999</v>
      </c>
      <c r="H30" s="266">
        <f t="shared" si="0"/>
        <v>2133339.74443</v>
      </c>
      <c r="I30" s="290"/>
      <c r="J30" s="17"/>
      <c r="K30" s="17"/>
      <c r="L30" s="17"/>
      <c r="M30" s="17"/>
      <c r="N30" s="17"/>
    </row>
    <row r="31" spans="1:14" ht="30" customHeight="1">
      <c r="A31" s="113" t="s">
        <v>209</v>
      </c>
      <c r="B31" s="114">
        <v>835561.18708000006</v>
      </c>
      <c r="C31" s="114">
        <v>135175.74486999999</v>
      </c>
      <c r="D31" s="114">
        <v>91996.823579999997</v>
      </c>
      <c r="E31" s="114">
        <v>21223.24482</v>
      </c>
      <c r="F31" s="114">
        <v>13984.776679999999</v>
      </c>
      <c r="G31" s="114">
        <v>17101.55861</v>
      </c>
      <c r="H31" s="114">
        <f t="shared" si="0"/>
        <v>1115043.3356399999</v>
      </c>
      <c r="I31" s="290"/>
      <c r="J31" s="17"/>
      <c r="K31" s="17"/>
      <c r="L31" s="17"/>
      <c r="M31" s="17"/>
      <c r="N31" s="17"/>
    </row>
    <row r="32" spans="1:14" ht="30" customHeight="1">
      <c r="A32" s="113" t="s">
        <v>210</v>
      </c>
      <c r="B32" s="114">
        <v>20426.177749999999</v>
      </c>
      <c r="C32" s="114">
        <v>9782.8864600000015</v>
      </c>
      <c r="D32" s="114">
        <v>660.72496000000001</v>
      </c>
      <c r="E32" s="114">
        <v>1379.15912</v>
      </c>
      <c r="F32" s="114">
        <v>1645.6154799999999</v>
      </c>
      <c r="G32" s="114">
        <v>620.17498999999998</v>
      </c>
      <c r="H32" s="114">
        <f t="shared" si="0"/>
        <v>34514.73876</v>
      </c>
      <c r="I32" s="290"/>
      <c r="J32" s="17"/>
      <c r="K32" s="17"/>
      <c r="L32" s="17"/>
      <c r="M32" s="17"/>
      <c r="N32" s="17"/>
    </row>
    <row r="33" spans="1:14" ht="30" customHeight="1">
      <c r="A33" s="113" t="s">
        <v>211</v>
      </c>
      <c r="B33" s="114">
        <v>258014.57456000001</v>
      </c>
      <c r="C33" s="114">
        <v>64424.573120000001</v>
      </c>
      <c r="D33" s="114">
        <v>52067.112369999995</v>
      </c>
      <c r="E33" s="114">
        <v>9025.7313800000011</v>
      </c>
      <c r="F33" s="114">
        <v>1067.6111100000001</v>
      </c>
      <c r="G33" s="114">
        <v>4750.0393099999992</v>
      </c>
      <c r="H33" s="114">
        <f t="shared" si="0"/>
        <v>389349.64185000001</v>
      </c>
      <c r="I33" s="290"/>
      <c r="J33" s="17"/>
      <c r="K33" s="17"/>
      <c r="L33" s="17"/>
      <c r="M33" s="17"/>
      <c r="N33" s="17"/>
    </row>
    <row r="34" spans="1:14" ht="30" customHeight="1">
      <c r="A34" s="113" t="s">
        <v>212</v>
      </c>
      <c r="B34" s="114">
        <v>509037.0687</v>
      </c>
      <c r="C34" s="114">
        <v>30703.410199999998</v>
      </c>
      <c r="D34" s="114">
        <v>16447.918970000002</v>
      </c>
      <c r="E34" s="114">
        <v>6674.3740499999994</v>
      </c>
      <c r="F34" s="114">
        <v>4501.2593200000001</v>
      </c>
      <c r="G34" s="114">
        <v>3588.6256699999999</v>
      </c>
      <c r="H34" s="114">
        <f t="shared" si="0"/>
        <v>570952.6569099999</v>
      </c>
      <c r="I34" s="290"/>
      <c r="J34" s="17"/>
      <c r="K34" s="17"/>
      <c r="L34" s="17"/>
      <c r="M34" s="17"/>
      <c r="N34" s="17"/>
    </row>
    <row r="35" spans="1:14" ht="30" customHeight="1">
      <c r="A35" s="113" t="s">
        <v>213</v>
      </c>
      <c r="B35" s="114">
        <v>48083.366070000004</v>
      </c>
      <c r="C35" s="114">
        <v>30264.875090000001</v>
      </c>
      <c r="D35" s="114">
        <v>22821.067280000003</v>
      </c>
      <c r="E35" s="114">
        <v>4143.98027</v>
      </c>
      <c r="F35" s="114">
        <v>6770.2907699999996</v>
      </c>
      <c r="G35" s="114">
        <v>8142.7186400000001</v>
      </c>
      <c r="H35" s="114">
        <f t="shared" si="0"/>
        <v>120226.29812000002</v>
      </c>
      <c r="I35" s="290"/>
      <c r="J35" s="17"/>
      <c r="K35" s="17"/>
      <c r="L35" s="17"/>
      <c r="M35" s="17"/>
      <c r="N35" s="17"/>
    </row>
    <row r="36" spans="1:14" ht="30" customHeight="1">
      <c r="A36" s="113" t="s">
        <v>18</v>
      </c>
      <c r="B36" s="114">
        <v>0</v>
      </c>
      <c r="C36" s="114">
        <v>0</v>
      </c>
      <c r="D36" s="114">
        <v>0</v>
      </c>
      <c r="E36" s="114">
        <v>338.26636999999999</v>
      </c>
      <c r="F36" s="114">
        <v>0</v>
      </c>
      <c r="G36" s="114">
        <v>2890.29682</v>
      </c>
      <c r="H36" s="114">
        <f t="shared" si="0"/>
        <v>3228.5631899999998</v>
      </c>
      <c r="I36" s="290"/>
      <c r="J36" s="17"/>
      <c r="K36" s="17"/>
      <c r="L36" s="17"/>
      <c r="M36" s="17"/>
      <c r="N36" s="17"/>
    </row>
    <row r="37" spans="1:14" ht="30" customHeight="1">
      <c r="A37" s="113" t="s">
        <v>211</v>
      </c>
      <c r="B37" s="114">
        <v>0</v>
      </c>
      <c r="C37" s="114">
        <v>0</v>
      </c>
      <c r="D37" s="114">
        <v>0</v>
      </c>
      <c r="E37" s="114">
        <v>76.079279999999997</v>
      </c>
      <c r="F37" s="114">
        <v>0</v>
      </c>
      <c r="G37" s="114">
        <v>136.86693</v>
      </c>
      <c r="H37" s="114">
        <f t="shared" si="0"/>
        <v>212.94621000000001</v>
      </c>
      <c r="I37" s="290"/>
      <c r="J37" s="17"/>
      <c r="K37" s="17"/>
      <c r="L37" s="17"/>
      <c r="M37" s="17"/>
      <c r="N37" s="17"/>
    </row>
    <row r="38" spans="1:14" ht="30" customHeight="1">
      <c r="A38" s="113" t="s">
        <v>213</v>
      </c>
      <c r="B38" s="114">
        <v>0</v>
      </c>
      <c r="C38" s="114">
        <v>0</v>
      </c>
      <c r="D38" s="114">
        <v>0</v>
      </c>
      <c r="E38" s="114">
        <v>262.18709000000001</v>
      </c>
      <c r="F38" s="114">
        <v>0</v>
      </c>
      <c r="G38" s="114">
        <v>2753.4298900000003</v>
      </c>
      <c r="H38" s="114">
        <f t="shared" si="0"/>
        <v>3015.6169800000002</v>
      </c>
      <c r="I38" s="290"/>
      <c r="J38" s="17"/>
      <c r="K38" s="17"/>
      <c r="L38" s="17"/>
      <c r="M38" s="17"/>
      <c r="N38" s="17"/>
    </row>
    <row r="39" spans="1:14" ht="30" customHeight="1">
      <c r="A39" s="113" t="s">
        <v>214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f t="shared" si="0"/>
        <v>0</v>
      </c>
      <c r="I39" s="290"/>
      <c r="J39" s="17"/>
      <c r="K39" s="17"/>
      <c r="L39" s="17"/>
      <c r="M39" s="17"/>
      <c r="N39" s="17"/>
    </row>
    <row r="40" spans="1:14" ht="51" customHeight="1">
      <c r="A40" s="267" t="s">
        <v>215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f t="shared" si="0"/>
        <v>0</v>
      </c>
      <c r="I40" s="290"/>
      <c r="J40" s="17"/>
      <c r="K40" s="17"/>
      <c r="L40" s="17"/>
      <c r="M40" s="17"/>
      <c r="N40" s="17"/>
    </row>
    <row r="41" spans="1:14" ht="30" customHeight="1">
      <c r="A41" s="113" t="s">
        <v>211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f>SUM(B41:G41)</f>
        <v>0</v>
      </c>
      <c r="I41" s="290"/>
      <c r="J41" s="17"/>
      <c r="K41" s="17"/>
      <c r="L41" s="17"/>
      <c r="M41" s="17"/>
      <c r="N41" s="17"/>
    </row>
    <row r="42" spans="1:14" ht="30" customHeight="1">
      <c r="A42" s="113" t="s">
        <v>213</v>
      </c>
      <c r="B42" s="114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f t="shared" ref="H42:H50" si="1">SUM(B42:G42)</f>
        <v>0</v>
      </c>
      <c r="I42" s="290"/>
      <c r="J42" s="17"/>
      <c r="K42" s="17"/>
      <c r="L42" s="17"/>
      <c r="M42" s="17"/>
      <c r="N42" s="17"/>
    </row>
    <row r="43" spans="1:14" ht="30" customHeight="1">
      <c r="A43" s="113" t="s">
        <v>188</v>
      </c>
      <c r="B43" s="114">
        <v>507679.87757000001</v>
      </c>
      <c r="C43" s="114">
        <v>356472.28707000002</v>
      </c>
      <c r="D43" s="114">
        <v>73642.185110000006</v>
      </c>
      <c r="E43" s="114">
        <v>34052.192590000006</v>
      </c>
      <c r="F43" s="114">
        <v>23966.621520000001</v>
      </c>
      <c r="G43" s="114">
        <v>18860.37905</v>
      </c>
      <c r="H43" s="114">
        <f t="shared" si="1"/>
        <v>1014673.5429100001</v>
      </c>
      <c r="I43" s="290"/>
      <c r="J43" s="17"/>
      <c r="K43" s="17"/>
      <c r="L43" s="17"/>
      <c r="M43" s="17"/>
      <c r="N43" s="17"/>
    </row>
    <row r="44" spans="1:14" ht="30" customHeight="1">
      <c r="A44" s="113" t="s">
        <v>210</v>
      </c>
      <c r="B44" s="114">
        <v>8681.2580500000004</v>
      </c>
      <c r="C44" s="114">
        <v>22697.905890000002</v>
      </c>
      <c r="D44" s="114">
        <v>2937.2139700000002</v>
      </c>
      <c r="E44" s="114">
        <v>2367.42598</v>
      </c>
      <c r="F44" s="114">
        <v>1675.7522799999999</v>
      </c>
      <c r="G44" s="114">
        <v>901.98307</v>
      </c>
      <c r="H44" s="114">
        <f t="shared" si="1"/>
        <v>39261.539240000006</v>
      </c>
      <c r="I44" s="290"/>
      <c r="J44" s="17"/>
      <c r="K44" s="17"/>
      <c r="L44" s="17"/>
      <c r="M44" s="17"/>
      <c r="N44" s="17"/>
    </row>
    <row r="45" spans="1:14" ht="30" customHeight="1">
      <c r="A45" s="113" t="s">
        <v>211</v>
      </c>
      <c r="B45" s="114">
        <v>108950.73918999999</v>
      </c>
      <c r="C45" s="114">
        <v>251557.10413999998</v>
      </c>
      <c r="D45" s="114">
        <v>28836.433129999998</v>
      </c>
      <c r="E45" s="114">
        <v>13267.466400000001</v>
      </c>
      <c r="F45" s="114">
        <v>1384.8623300000002</v>
      </c>
      <c r="G45" s="114">
        <v>7350.05519</v>
      </c>
      <c r="H45" s="114">
        <f t="shared" si="1"/>
        <v>411346.6603799999</v>
      </c>
      <c r="I45" s="290"/>
      <c r="J45" s="17"/>
      <c r="K45" s="17"/>
      <c r="L45" s="17"/>
      <c r="M45" s="17"/>
      <c r="N45" s="17"/>
    </row>
    <row r="46" spans="1:14" ht="30" customHeight="1">
      <c r="A46" s="113" t="s">
        <v>212</v>
      </c>
      <c r="B46" s="114">
        <v>352432.05706000002</v>
      </c>
      <c r="C46" s="114">
        <v>50135.57819</v>
      </c>
      <c r="D46" s="114">
        <v>39441.759920000004</v>
      </c>
      <c r="E46" s="114">
        <v>14288.10153</v>
      </c>
      <c r="F46" s="114">
        <v>12222.27758</v>
      </c>
      <c r="G46" s="114">
        <v>3505.1247400000002</v>
      </c>
      <c r="H46" s="114">
        <f t="shared" si="1"/>
        <v>472024.89902000001</v>
      </c>
      <c r="I46" s="290"/>
      <c r="J46" s="17"/>
      <c r="K46" s="17"/>
      <c r="L46" s="17"/>
      <c r="M46" s="17"/>
      <c r="N46" s="17"/>
    </row>
    <row r="47" spans="1:14" ht="30" customHeight="1">
      <c r="A47" s="113" t="s">
        <v>213</v>
      </c>
      <c r="B47" s="114">
        <v>37615.823270000001</v>
      </c>
      <c r="C47" s="114">
        <v>32081.698850000001</v>
      </c>
      <c r="D47" s="114">
        <v>2426.7780899999998</v>
      </c>
      <c r="E47" s="114">
        <v>4129.1986800000004</v>
      </c>
      <c r="F47" s="114">
        <v>8683.7293300000001</v>
      </c>
      <c r="G47" s="114">
        <v>7103.21605</v>
      </c>
      <c r="H47" s="114">
        <f t="shared" si="1"/>
        <v>92040.444270000022</v>
      </c>
      <c r="I47" s="290"/>
      <c r="J47" s="17"/>
      <c r="K47" s="17"/>
      <c r="L47" s="17"/>
      <c r="M47" s="17"/>
      <c r="N47" s="17"/>
    </row>
    <row r="48" spans="1:14" ht="30" customHeight="1">
      <c r="A48" s="113" t="s">
        <v>20</v>
      </c>
      <c r="B48" s="114">
        <v>0</v>
      </c>
      <c r="C48" s="114">
        <v>314.5478</v>
      </c>
      <c r="D48" s="114">
        <v>0</v>
      </c>
      <c r="E48" s="114">
        <v>79.754890000000003</v>
      </c>
      <c r="F48" s="114">
        <v>0</v>
      </c>
      <c r="G48" s="114">
        <v>0</v>
      </c>
      <c r="H48" s="114">
        <f t="shared" si="1"/>
        <v>394.30268999999998</v>
      </c>
      <c r="I48" s="290"/>
      <c r="J48" s="17"/>
      <c r="K48" s="17"/>
      <c r="L48" s="17"/>
      <c r="M48" s="17"/>
      <c r="N48" s="17"/>
    </row>
    <row r="49" spans="1:14" ht="30" customHeight="1">
      <c r="A49" s="113" t="s">
        <v>211</v>
      </c>
      <c r="B49" s="114">
        <v>0</v>
      </c>
      <c r="C49" s="114">
        <v>0</v>
      </c>
      <c r="D49" s="114">
        <v>0</v>
      </c>
      <c r="E49" s="114">
        <v>61.927879999999995</v>
      </c>
      <c r="F49" s="114">
        <v>0</v>
      </c>
      <c r="G49" s="114">
        <v>0</v>
      </c>
      <c r="H49" s="114">
        <f t="shared" si="1"/>
        <v>61.927879999999995</v>
      </c>
      <c r="I49" s="290"/>
      <c r="J49" s="17"/>
      <c r="K49" s="17"/>
      <c r="L49" s="17"/>
      <c r="M49" s="17"/>
      <c r="N49" s="17"/>
    </row>
    <row r="50" spans="1:14" ht="30" customHeight="1">
      <c r="A50" s="113" t="s">
        <v>213</v>
      </c>
      <c r="B50" s="114">
        <v>0</v>
      </c>
      <c r="C50" s="114">
        <v>314.5478</v>
      </c>
      <c r="D50" s="114">
        <v>0</v>
      </c>
      <c r="E50" s="114">
        <v>17.827009999999998</v>
      </c>
      <c r="F50" s="114">
        <v>0</v>
      </c>
      <c r="G50" s="114">
        <v>0</v>
      </c>
      <c r="H50" s="114">
        <f t="shared" si="1"/>
        <v>332.37480999999997</v>
      </c>
      <c r="I50" s="290"/>
      <c r="J50" s="17"/>
      <c r="K50" s="17"/>
      <c r="L50" s="17"/>
      <c r="M50" s="17"/>
      <c r="N50" s="17"/>
    </row>
    <row r="51" spans="1:14" ht="30" customHeight="1">
      <c r="A51" s="113" t="s">
        <v>214</v>
      </c>
      <c r="B51" s="114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f t="shared" si="0"/>
        <v>0</v>
      </c>
      <c r="I51" s="290"/>
      <c r="J51" s="17"/>
      <c r="K51" s="17"/>
      <c r="L51" s="17"/>
      <c r="M51" s="17"/>
      <c r="N51" s="17"/>
    </row>
    <row r="52" spans="1:14" ht="30" customHeight="1">
      <c r="A52" s="265" t="s">
        <v>216</v>
      </c>
      <c r="B52" s="266">
        <v>136028.52547999998</v>
      </c>
      <c r="C52" s="266">
        <v>105153.05289000001</v>
      </c>
      <c r="D52" s="266">
        <v>10738.379199999999</v>
      </c>
      <c r="E52" s="266">
        <v>7161.3278700000001</v>
      </c>
      <c r="F52" s="266">
        <v>5843.1913500000001</v>
      </c>
      <c r="G52" s="266">
        <v>4645.5802699999995</v>
      </c>
      <c r="H52" s="266">
        <f t="shared" si="0"/>
        <v>269570.05705999996</v>
      </c>
      <c r="I52" s="290"/>
      <c r="J52" s="17"/>
      <c r="K52" s="17"/>
      <c r="L52" s="17"/>
      <c r="M52" s="17"/>
      <c r="N52" s="17"/>
    </row>
    <row r="53" spans="1:14" ht="30" customHeight="1">
      <c r="A53" s="113" t="s">
        <v>217</v>
      </c>
      <c r="B53" s="114">
        <v>5957.7961399999995</v>
      </c>
      <c r="C53" s="114">
        <v>0</v>
      </c>
      <c r="D53" s="114">
        <v>0</v>
      </c>
      <c r="E53" s="114">
        <v>0</v>
      </c>
      <c r="F53" s="114">
        <v>0</v>
      </c>
      <c r="G53" s="114">
        <v>1682.5449199999998</v>
      </c>
      <c r="H53" s="114">
        <f t="shared" si="0"/>
        <v>7640.3410599999988</v>
      </c>
      <c r="I53" s="290"/>
      <c r="J53" s="17"/>
      <c r="K53" s="17"/>
      <c r="L53" s="17"/>
      <c r="M53" s="17"/>
      <c r="N53" s="17"/>
    </row>
    <row r="54" spans="1:14" ht="30" customHeight="1">
      <c r="A54" s="113" t="s">
        <v>218</v>
      </c>
      <c r="B54" s="114">
        <v>76131.492019999991</v>
      </c>
      <c r="C54" s="114">
        <v>13308.09042</v>
      </c>
      <c r="D54" s="114">
        <v>2627.8800299999998</v>
      </c>
      <c r="E54" s="114">
        <v>4994.4372599999997</v>
      </c>
      <c r="F54" s="114">
        <v>71.7</v>
      </c>
      <c r="G54" s="114">
        <v>2753.4958900000001</v>
      </c>
      <c r="H54" s="114">
        <f t="shared" si="0"/>
        <v>99887.095620000007</v>
      </c>
      <c r="I54" s="290"/>
      <c r="J54" s="17"/>
      <c r="K54" s="17"/>
      <c r="L54" s="17"/>
      <c r="M54" s="17"/>
      <c r="N54" s="17"/>
    </row>
    <row r="55" spans="1:14" s="140" customFormat="1" ht="38.25" customHeight="1">
      <c r="A55" s="119" t="s">
        <v>219</v>
      </c>
      <c r="B55" s="139">
        <v>53939.23732</v>
      </c>
      <c r="C55" s="139">
        <v>91844.962469999999</v>
      </c>
      <c r="D55" s="139">
        <v>8110.49917</v>
      </c>
      <c r="E55" s="139">
        <v>2166.8906099999999</v>
      </c>
      <c r="F55" s="139">
        <v>5771.4913499999993</v>
      </c>
      <c r="G55" s="139">
        <v>209.53945999999999</v>
      </c>
      <c r="H55" s="139">
        <f t="shared" si="0"/>
        <v>162042.62037999998</v>
      </c>
      <c r="I55" s="291"/>
      <c r="J55" s="248"/>
      <c r="K55" s="248"/>
      <c r="L55" s="248"/>
      <c r="M55" s="248"/>
      <c r="N55" s="248"/>
    </row>
    <row r="56" spans="1:14" s="140" customFormat="1" ht="30" customHeight="1">
      <c r="A56" s="119" t="s">
        <v>220</v>
      </c>
      <c r="B56" s="139">
        <v>0</v>
      </c>
      <c r="C56" s="139">
        <v>0</v>
      </c>
      <c r="D56" s="139">
        <v>0</v>
      </c>
      <c r="E56" s="139">
        <v>0</v>
      </c>
      <c r="F56" s="139">
        <v>0</v>
      </c>
      <c r="G56" s="139">
        <v>0</v>
      </c>
      <c r="H56" s="139">
        <f t="shared" si="0"/>
        <v>0</v>
      </c>
      <c r="I56" s="291"/>
      <c r="J56" s="248"/>
      <c r="K56" s="248"/>
      <c r="L56" s="248"/>
      <c r="M56" s="248"/>
      <c r="N56" s="248"/>
    </row>
    <row r="57" spans="1:14" ht="30" customHeight="1">
      <c r="A57" s="295" t="s">
        <v>165</v>
      </c>
      <c r="B57" s="680">
        <v>1756213.91347</v>
      </c>
      <c r="C57" s="680">
        <v>625541.74583999999</v>
      </c>
      <c r="D57" s="680">
        <v>209674.70384999999</v>
      </c>
      <c r="E57" s="680">
        <v>66818.692179999998</v>
      </c>
      <c r="F57" s="680">
        <v>46546.10039</v>
      </c>
      <c r="G57" s="680">
        <v>47537.969840000005</v>
      </c>
      <c r="H57" s="680">
        <f>SUM(B57:G57)</f>
        <v>2752333.1255699997</v>
      </c>
      <c r="I57" s="290"/>
      <c r="J57" s="17"/>
      <c r="K57" s="17"/>
      <c r="L57" s="17"/>
      <c r="M57" s="17"/>
      <c r="N57" s="17"/>
    </row>
    <row r="58" spans="1:14" ht="5.25" customHeight="1">
      <c r="A58" s="119"/>
      <c r="B58" s="139"/>
      <c r="C58" s="139"/>
      <c r="D58" s="139"/>
      <c r="E58" s="139"/>
      <c r="F58" s="139"/>
      <c r="G58" s="139"/>
      <c r="H58" s="139"/>
      <c r="I58" s="290"/>
      <c r="J58" s="17"/>
      <c r="K58" s="17"/>
      <c r="L58" s="17"/>
      <c r="M58" s="17"/>
      <c r="N58" s="17"/>
    </row>
    <row r="59" spans="1:14" ht="14.25" customHeight="1" thickBot="1">
      <c r="A59" s="143"/>
      <c r="B59" s="469"/>
      <c r="C59" s="145"/>
      <c r="D59" s="145"/>
      <c r="E59" s="145"/>
      <c r="F59" s="470"/>
      <c r="G59" s="470"/>
      <c r="H59" s="470"/>
      <c r="I59" s="274"/>
      <c r="J59" s="17"/>
      <c r="K59" s="17"/>
      <c r="L59" s="17"/>
      <c r="M59" s="17"/>
      <c r="N59" s="17"/>
    </row>
    <row r="60" spans="1:14" ht="15" customHeight="1" thickTop="1">
      <c r="A60" s="34" t="s">
        <v>737</v>
      </c>
      <c r="B60" s="471"/>
      <c r="C60" s="148"/>
      <c r="D60" s="148"/>
      <c r="E60" s="148"/>
      <c r="F60" s="148"/>
      <c r="G60" s="148"/>
      <c r="H60" s="148"/>
      <c r="I60" s="293"/>
      <c r="J60" s="149"/>
      <c r="K60" s="17"/>
      <c r="L60" s="17"/>
      <c r="M60" s="17"/>
      <c r="N60" s="17"/>
    </row>
    <row r="61" spans="1:14">
      <c r="A61" s="34" t="s">
        <v>772</v>
      </c>
      <c r="C61" s="18"/>
      <c r="D61" s="18"/>
      <c r="E61" s="18"/>
      <c r="F61" s="464"/>
      <c r="G61" s="464"/>
      <c r="H61" s="464"/>
      <c r="I61" s="274"/>
      <c r="J61" s="17"/>
      <c r="K61" s="17"/>
      <c r="L61" s="17"/>
      <c r="M61" s="17"/>
      <c r="N61" s="17"/>
    </row>
    <row r="62" spans="1:14" ht="9" customHeight="1">
      <c r="A62" s="16"/>
      <c r="C62" s="18"/>
      <c r="D62" s="18"/>
      <c r="E62" s="18"/>
      <c r="F62" s="464"/>
      <c r="G62" s="464"/>
      <c r="H62" s="464"/>
      <c r="I62" s="274"/>
      <c r="J62" s="17"/>
      <c r="K62" s="17"/>
      <c r="L62" s="17"/>
      <c r="M62" s="17"/>
      <c r="N62" s="17"/>
    </row>
    <row r="63" spans="1:14" ht="9" customHeight="1">
      <c r="A63" s="129"/>
      <c r="C63" s="18"/>
      <c r="D63" s="18"/>
      <c r="E63" s="18"/>
      <c r="F63" s="464"/>
      <c r="G63" s="464"/>
      <c r="H63" s="464"/>
      <c r="I63" s="274"/>
      <c r="J63" s="17"/>
      <c r="K63" s="17"/>
      <c r="L63" s="17"/>
      <c r="M63" s="17"/>
      <c r="N63" s="17"/>
    </row>
    <row r="64" spans="1:14" ht="9" customHeight="1">
      <c r="A64" s="16"/>
      <c r="C64" s="18"/>
      <c r="D64" s="18"/>
      <c r="E64" s="18"/>
      <c r="F64" s="464"/>
      <c r="G64" s="464"/>
      <c r="H64" s="464"/>
      <c r="I64" s="274"/>
      <c r="J64" s="17"/>
      <c r="K64" s="17"/>
      <c r="L64" s="17"/>
      <c r="M64" s="17"/>
      <c r="N64" s="17"/>
    </row>
    <row r="65" spans="1:14" ht="9" customHeight="1">
      <c r="A65" s="16"/>
      <c r="C65" s="18"/>
      <c r="D65" s="18"/>
      <c r="E65" s="18"/>
      <c r="F65" s="464"/>
      <c r="G65" s="464"/>
      <c r="H65" s="464"/>
      <c r="I65" s="274"/>
      <c r="J65" s="17"/>
      <c r="K65" s="17"/>
      <c r="L65" s="17"/>
      <c r="M65" s="17"/>
      <c r="N65" s="17"/>
    </row>
    <row r="66" spans="1:14" ht="9" customHeight="1">
      <c r="A66" s="16"/>
      <c r="B66" s="472"/>
      <c r="C66" s="18"/>
      <c r="D66" s="18"/>
      <c r="E66" s="18"/>
      <c r="F66" s="464"/>
      <c r="G66" s="464"/>
      <c r="H66" s="464"/>
      <c r="I66" s="274"/>
      <c r="J66" s="17"/>
      <c r="K66" s="17"/>
      <c r="L66" s="17"/>
      <c r="M66" s="17"/>
      <c r="N66" s="17"/>
    </row>
    <row r="67" spans="1:14" ht="9" customHeight="1">
      <c r="A67" s="16"/>
      <c r="B67" s="472"/>
      <c r="C67" s="18"/>
      <c r="D67" s="18"/>
      <c r="E67" s="18"/>
      <c r="F67" s="464"/>
      <c r="G67" s="464"/>
      <c r="H67" s="464"/>
      <c r="I67" s="274"/>
      <c r="J67" s="17"/>
      <c r="K67" s="17"/>
      <c r="L67" s="17"/>
      <c r="M67" s="17"/>
      <c r="N67" s="17"/>
    </row>
    <row r="68" spans="1:14" ht="9" customHeight="1">
      <c r="A68" s="16"/>
      <c r="B68" s="472"/>
      <c r="C68" s="18"/>
      <c r="D68" s="18"/>
      <c r="E68" s="18"/>
      <c r="F68" s="464"/>
      <c r="G68" s="464"/>
      <c r="H68" s="464"/>
      <c r="I68" s="274"/>
      <c r="J68" s="17"/>
      <c r="K68" s="17"/>
      <c r="L68" s="17"/>
      <c r="M68" s="17"/>
      <c r="N68" s="17"/>
    </row>
    <row r="69" spans="1:14" ht="9" customHeight="1">
      <c r="A69" s="126"/>
      <c r="B69" s="472"/>
      <c r="C69" s="18"/>
      <c r="D69" s="18"/>
      <c r="E69" s="18"/>
      <c r="F69" s="464"/>
      <c r="G69" s="464"/>
      <c r="H69" s="464"/>
      <c r="I69" s="274"/>
      <c r="J69" s="17"/>
      <c r="K69" s="17"/>
      <c r="L69" s="17"/>
      <c r="M69" s="17"/>
      <c r="N69" s="17"/>
    </row>
    <row r="70" spans="1:14" ht="9" customHeight="1">
      <c r="A70" s="16"/>
      <c r="B70" s="472"/>
      <c r="C70" s="18"/>
      <c r="D70" s="18"/>
      <c r="E70" s="18"/>
      <c r="F70" s="464"/>
      <c r="G70" s="464"/>
      <c r="H70" s="464"/>
      <c r="I70" s="274"/>
      <c r="J70" s="17"/>
      <c r="K70" s="17"/>
      <c r="L70" s="17"/>
      <c r="M70" s="17"/>
      <c r="N70" s="17"/>
    </row>
    <row r="71" spans="1:14" ht="9" customHeight="1">
      <c r="A71" s="16"/>
      <c r="B71" s="472"/>
      <c r="C71" s="18"/>
      <c r="D71" s="18"/>
      <c r="E71" s="18"/>
      <c r="F71" s="464"/>
      <c r="G71" s="464"/>
      <c r="H71" s="464"/>
      <c r="I71" s="274"/>
      <c r="J71" s="17"/>
      <c r="K71" s="17"/>
      <c r="L71" s="17"/>
      <c r="M71" s="17"/>
      <c r="N71" s="17"/>
    </row>
    <row r="72" spans="1:14" ht="9" customHeight="1">
      <c r="A72" s="16"/>
      <c r="B72" s="472"/>
      <c r="C72" s="18"/>
      <c r="D72" s="18"/>
      <c r="E72" s="18"/>
      <c r="F72" s="464"/>
      <c r="G72" s="464"/>
      <c r="H72" s="464"/>
      <c r="I72" s="274"/>
      <c r="J72" s="17"/>
      <c r="K72" s="17"/>
      <c r="L72" s="17"/>
      <c r="M72" s="17"/>
      <c r="N72" s="17"/>
    </row>
    <row r="73" spans="1:14" ht="9" customHeight="1">
      <c r="A73" s="16"/>
      <c r="C73" s="18"/>
      <c r="D73" s="18"/>
      <c r="E73" s="18"/>
      <c r="F73" s="464"/>
      <c r="G73" s="464"/>
      <c r="H73" s="464"/>
      <c r="I73" s="274"/>
      <c r="J73" s="17"/>
      <c r="K73" s="17"/>
      <c r="L73" s="17"/>
      <c r="M73" s="17"/>
      <c r="N73" s="17"/>
    </row>
    <row r="74" spans="1:14" ht="9" customHeight="1">
      <c r="A74" s="16"/>
      <c r="C74" s="18"/>
      <c r="D74" s="18"/>
      <c r="E74" s="18"/>
      <c r="F74" s="464"/>
      <c r="G74" s="464"/>
      <c r="H74" s="464"/>
      <c r="I74" s="274"/>
      <c r="J74" s="17"/>
      <c r="K74" s="17"/>
      <c r="L74" s="17"/>
      <c r="M74" s="17"/>
      <c r="N74" s="17"/>
    </row>
    <row r="75" spans="1:14" ht="9" customHeight="1">
      <c r="A75" s="126"/>
      <c r="C75" s="18"/>
      <c r="D75" s="18"/>
      <c r="E75" s="18"/>
      <c r="F75" s="464"/>
      <c r="G75" s="464"/>
      <c r="H75" s="464"/>
      <c r="I75" s="274"/>
      <c r="J75" s="17"/>
      <c r="K75" s="17"/>
      <c r="L75" s="17"/>
      <c r="M75" s="17"/>
      <c r="N75" s="17"/>
    </row>
    <row r="76" spans="1:14" ht="9" customHeight="1">
      <c r="A76" s="16"/>
      <c r="C76" s="18"/>
      <c r="D76" s="18"/>
      <c r="E76" s="18"/>
      <c r="F76" s="464"/>
      <c r="G76" s="464"/>
      <c r="H76" s="464"/>
      <c r="I76" s="274"/>
      <c r="J76" s="17"/>
      <c r="K76" s="17"/>
      <c r="L76" s="17"/>
      <c r="M76" s="17"/>
      <c r="N76" s="17"/>
    </row>
    <row r="77" spans="1:14" ht="9" customHeight="1">
      <c r="A77" s="16"/>
      <c r="C77" s="18"/>
      <c r="D77" s="18"/>
      <c r="E77" s="18"/>
      <c r="F77" s="464"/>
      <c r="G77" s="464"/>
      <c r="H77" s="464"/>
      <c r="I77" s="274"/>
      <c r="J77" s="17"/>
      <c r="K77" s="17"/>
      <c r="L77" s="17"/>
      <c r="M77" s="17"/>
      <c r="N77" s="17"/>
    </row>
    <row r="78" spans="1:14" ht="9" customHeight="1">
      <c r="A78" s="16"/>
      <c r="C78" s="18"/>
      <c r="D78" s="18"/>
      <c r="E78" s="18"/>
      <c r="F78" s="464"/>
      <c r="G78" s="464"/>
      <c r="H78" s="464"/>
      <c r="I78" s="274"/>
      <c r="J78" s="17"/>
      <c r="K78" s="17"/>
      <c r="L78" s="17"/>
      <c r="M78" s="17"/>
      <c r="N78" s="17"/>
    </row>
    <row r="79" spans="1:14" ht="9" customHeight="1">
      <c r="A79" s="16"/>
      <c r="C79" s="18"/>
      <c r="D79" s="18"/>
      <c r="E79" s="18"/>
      <c r="F79" s="464"/>
      <c r="G79" s="464"/>
      <c r="H79" s="464"/>
      <c r="I79" s="274"/>
      <c r="J79" s="17"/>
      <c r="K79" s="17"/>
      <c r="L79" s="17"/>
      <c r="M79" s="17"/>
      <c r="N79" s="17"/>
    </row>
    <row r="80" spans="1:14" ht="9" customHeight="1">
      <c r="A80" s="16"/>
      <c r="C80" s="18"/>
      <c r="D80" s="18"/>
      <c r="E80" s="18"/>
      <c r="F80" s="464"/>
      <c r="G80" s="464"/>
      <c r="H80" s="464"/>
      <c r="I80" s="274"/>
      <c r="J80" s="17"/>
      <c r="K80" s="17"/>
      <c r="L80" s="17"/>
      <c r="M80" s="17"/>
      <c r="N80" s="17"/>
    </row>
    <row r="81" spans="1:14" ht="9" customHeight="1">
      <c r="A81" s="126"/>
      <c r="C81" s="18"/>
      <c r="D81" s="18"/>
      <c r="E81" s="18"/>
      <c r="F81" s="464"/>
      <c r="G81" s="464"/>
      <c r="H81" s="464"/>
      <c r="I81" s="274"/>
      <c r="J81" s="17"/>
      <c r="K81" s="17"/>
      <c r="L81" s="17"/>
      <c r="M81" s="17"/>
      <c r="N81" s="17"/>
    </row>
    <row r="82" spans="1:14" ht="9" customHeight="1">
      <c r="A82" s="16"/>
      <c r="C82" s="18"/>
      <c r="D82" s="18"/>
      <c r="E82" s="18"/>
      <c r="F82" s="464"/>
      <c r="G82" s="464"/>
      <c r="H82" s="464"/>
      <c r="I82" s="274"/>
      <c r="J82" s="17"/>
      <c r="K82" s="17"/>
      <c r="L82" s="17"/>
      <c r="M82" s="17"/>
      <c r="N82" s="17"/>
    </row>
    <row r="83" spans="1:14" ht="9" customHeight="1">
      <c r="A83" s="16"/>
      <c r="C83" s="18"/>
      <c r="D83" s="18"/>
      <c r="E83" s="18"/>
      <c r="F83" s="464"/>
      <c r="G83" s="464"/>
      <c r="H83" s="464"/>
      <c r="I83" s="274"/>
      <c r="J83" s="17"/>
      <c r="K83" s="17"/>
      <c r="L83" s="17"/>
      <c r="M83" s="17"/>
      <c r="N83" s="17"/>
    </row>
    <row r="84" spans="1:14" ht="9" customHeight="1">
      <c r="A84" s="16"/>
      <c r="C84" s="18"/>
      <c r="D84" s="18"/>
      <c r="E84" s="18"/>
      <c r="F84" s="464"/>
      <c r="G84" s="464"/>
      <c r="H84" s="464"/>
      <c r="I84" s="274"/>
      <c r="J84" s="17"/>
      <c r="K84" s="17"/>
      <c r="L84" s="17"/>
      <c r="M84" s="17"/>
      <c r="N84" s="17"/>
    </row>
    <row r="85" spans="1:14" ht="9" customHeight="1">
      <c r="A85" s="16"/>
      <c r="C85" s="18"/>
      <c r="D85" s="18"/>
      <c r="E85" s="18"/>
      <c r="F85" s="464"/>
      <c r="G85" s="464"/>
      <c r="H85" s="464"/>
      <c r="I85" s="274"/>
      <c r="J85" s="17"/>
      <c r="K85" s="17"/>
      <c r="L85" s="17"/>
      <c r="M85" s="17"/>
      <c r="N85" s="17"/>
    </row>
    <row r="86" spans="1:14" ht="9" customHeight="1">
      <c r="A86" s="126"/>
      <c r="C86" s="18"/>
      <c r="D86" s="18"/>
      <c r="E86" s="18"/>
      <c r="F86" s="464"/>
      <c r="G86" s="464"/>
      <c r="H86" s="464"/>
      <c r="I86" s="274"/>
      <c r="J86" s="17"/>
      <c r="K86" s="17"/>
      <c r="L86" s="17"/>
      <c r="M86" s="17"/>
      <c r="N86" s="17"/>
    </row>
    <row r="87" spans="1:14" ht="9" customHeight="1">
      <c r="A87" s="127"/>
      <c r="C87" s="18"/>
      <c r="D87" s="18"/>
      <c r="E87" s="18"/>
      <c r="F87" s="464"/>
      <c r="G87" s="464"/>
      <c r="H87" s="464"/>
      <c r="I87" s="274"/>
      <c r="J87" s="17"/>
      <c r="K87" s="17"/>
      <c r="L87" s="17"/>
      <c r="M87" s="17"/>
      <c r="N87" s="17"/>
    </row>
    <row r="88" spans="1:14" ht="9" customHeight="1">
      <c r="A88" s="127"/>
      <c r="C88" s="18"/>
      <c r="D88" s="18"/>
      <c r="E88" s="18"/>
      <c r="F88" s="464"/>
      <c r="G88" s="464"/>
      <c r="H88" s="464"/>
      <c r="I88" s="274"/>
      <c r="J88" s="17"/>
      <c r="K88" s="17"/>
      <c r="L88" s="17"/>
      <c r="M88" s="17"/>
      <c r="N88" s="17"/>
    </row>
    <row r="89" spans="1:14" ht="9" customHeight="1">
      <c r="A89" s="127"/>
      <c r="C89" s="18"/>
      <c r="D89" s="18"/>
      <c r="E89" s="18"/>
      <c r="F89" s="464"/>
      <c r="G89" s="464"/>
      <c r="H89" s="464"/>
      <c r="I89" s="274"/>
      <c r="J89" s="17"/>
      <c r="K89" s="17"/>
      <c r="L89" s="17"/>
      <c r="M89" s="17"/>
      <c r="N89" s="17"/>
    </row>
    <row r="90" spans="1:14" ht="9" customHeight="1">
      <c r="A90" s="127"/>
      <c r="C90" s="18"/>
      <c r="D90" s="18"/>
      <c r="E90" s="18"/>
      <c r="F90" s="464"/>
      <c r="G90" s="464"/>
      <c r="H90" s="464"/>
      <c r="I90" s="274"/>
      <c r="J90" s="17"/>
      <c r="K90" s="17"/>
      <c r="L90" s="17"/>
      <c r="M90" s="17"/>
      <c r="N90" s="17"/>
    </row>
    <row r="91" spans="1:14" ht="9" customHeight="1">
      <c r="A91" s="128"/>
      <c r="C91" s="18"/>
      <c r="D91" s="18"/>
      <c r="E91" s="18"/>
      <c r="F91" s="464"/>
      <c r="G91" s="464"/>
      <c r="H91" s="464"/>
      <c r="I91" s="274"/>
      <c r="J91" s="17"/>
      <c r="K91" s="17"/>
      <c r="L91" s="17"/>
      <c r="M91" s="17"/>
      <c r="N91" s="17"/>
    </row>
    <row r="92" spans="1:14" ht="9" customHeight="1">
      <c r="A92" s="128"/>
      <c r="C92" s="18"/>
      <c r="D92" s="18"/>
      <c r="E92" s="18"/>
      <c r="F92" s="464"/>
      <c r="G92" s="464"/>
      <c r="H92" s="464"/>
      <c r="I92" s="274"/>
      <c r="J92" s="17"/>
      <c r="K92" s="17"/>
      <c r="L92" s="17"/>
      <c r="M92" s="17"/>
      <c r="N92" s="17"/>
    </row>
    <row r="93" spans="1:14" ht="9" customHeight="1">
      <c r="A93" s="129"/>
      <c r="C93" s="18"/>
      <c r="D93" s="18"/>
      <c r="E93" s="18"/>
      <c r="F93" s="464"/>
      <c r="G93" s="464"/>
      <c r="H93" s="464"/>
      <c r="I93" s="274"/>
      <c r="J93" s="17"/>
      <c r="K93" s="17"/>
      <c r="L93" s="17"/>
      <c r="M93" s="17"/>
      <c r="N93" s="17"/>
    </row>
    <row r="94" spans="1:14" ht="9" customHeight="1">
      <c r="A94" s="16"/>
      <c r="C94" s="18"/>
      <c r="D94" s="18"/>
      <c r="E94" s="18"/>
      <c r="F94" s="464"/>
      <c r="G94" s="464"/>
      <c r="H94" s="464"/>
      <c r="I94" s="274"/>
      <c r="J94" s="17"/>
      <c r="K94" s="17"/>
      <c r="L94" s="17"/>
      <c r="M94" s="17"/>
      <c r="N94" s="17"/>
    </row>
    <row r="95" spans="1:14" ht="9" customHeight="1">
      <c r="A95" s="16"/>
      <c r="C95" s="18"/>
      <c r="D95" s="18"/>
      <c r="E95" s="18"/>
      <c r="F95" s="464"/>
      <c r="G95" s="464"/>
      <c r="H95" s="464"/>
      <c r="I95" s="274"/>
      <c r="J95" s="17"/>
      <c r="K95" s="17"/>
      <c r="L95" s="17"/>
      <c r="M95" s="17"/>
      <c r="N95" s="17"/>
    </row>
    <row r="96" spans="1:14" ht="9" customHeight="1">
      <c r="A96" s="16"/>
      <c r="C96" s="18"/>
      <c r="D96" s="18"/>
      <c r="E96" s="18"/>
      <c r="F96" s="464"/>
      <c r="G96" s="464"/>
      <c r="H96" s="464"/>
      <c r="I96" s="274"/>
      <c r="J96" s="17"/>
      <c r="K96" s="17"/>
      <c r="L96" s="17"/>
      <c r="M96" s="17"/>
      <c r="N96" s="17"/>
    </row>
    <row r="97" spans="1:14" ht="9" customHeight="1">
      <c r="A97" s="16"/>
      <c r="C97" s="18"/>
      <c r="D97" s="18"/>
      <c r="E97" s="18"/>
      <c r="F97" s="464"/>
      <c r="G97" s="464"/>
      <c r="H97" s="464"/>
      <c r="I97" s="274"/>
      <c r="J97" s="17"/>
      <c r="K97" s="17"/>
      <c r="L97" s="17"/>
      <c r="M97" s="17"/>
      <c r="N97" s="17"/>
    </row>
    <row r="98" spans="1:14" ht="9" customHeight="1">
      <c r="A98" s="127"/>
      <c r="C98" s="18"/>
      <c r="D98" s="18"/>
      <c r="E98" s="18"/>
      <c r="F98" s="464"/>
      <c r="G98" s="464"/>
      <c r="H98" s="464"/>
      <c r="I98" s="274"/>
      <c r="J98" s="17"/>
      <c r="K98" s="17"/>
      <c r="L98" s="17"/>
      <c r="M98" s="17"/>
      <c r="N98" s="17"/>
    </row>
    <row r="99" spans="1:14" ht="9" customHeight="1">
      <c r="A99" s="129"/>
      <c r="C99" s="18"/>
      <c r="D99" s="18"/>
      <c r="E99" s="18"/>
      <c r="F99" s="464"/>
      <c r="G99" s="464"/>
      <c r="H99" s="464"/>
      <c r="I99" s="274"/>
      <c r="J99" s="17"/>
      <c r="K99" s="17"/>
      <c r="L99" s="17"/>
      <c r="M99" s="17"/>
      <c r="N99" s="17"/>
    </row>
    <row r="100" spans="1:14" ht="9" customHeight="1">
      <c r="A100" s="16"/>
      <c r="C100" s="18"/>
      <c r="D100" s="18"/>
      <c r="E100" s="18"/>
      <c r="F100" s="464"/>
      <c r="G100" s="464"/>
      <c r="H100" s="464"/>
      <c r="I100" s="274"/>
      <c r="J100" s="17"/>
      <c r="K100" s="17"/>
      <c r="L100" s="17"/>
      <c r="M100" s="17"/>
      <c r="N100" s="17"/>
    </row>
    <row r="101" spans="1:14" ht="9" customHeight="1">
      <c r="A101" s="16"/>
      <c r="C101" s="18"/>
      <c r="D101" s="18"/>
      <c r="E101" s="18"/>
      <c r="F101" s="464"/>
      <c r="G101" s="464"/>
      <c r="H101" s="464"/>
      <c r="I101" s="274"/>
      <c r="J101" s="17"/>
      <c r="K101" s="17"/>
      <c r="L101" s="17"/>
      <c r="M101" s="17"/>
      <c r="N101" s="17"/>
    </row>
    <row r="102" spans="1:14" ht="9" customHeight="1">
      <c r="A102" s="16"/>
      <c r="C102" s="18"/>
      <c r="D102" s="18"/>
      <c r="E102" s="18"/>
      <c r="F102" s="464"/>
      <c r="G102" s="464"/>
      <c r="H102" s="464"/>
      <c r="I102" s="274"/>
      <c r="J102" s="17"/>
      <c r="K102" s="17"/>
      <c r="L102" s="17"/>
      <c r="M102" s="17"/>
      <c r="N102" s="17"/>
    </row>
    <row r="103" spans="1:14" ht="9" customHeight="1">
      <c r="A103" s="16"/>
      <c r="C103" s="18"/>
      <c r="D103" s="18"/>
      <c r="E103" s="18"/>
      <c r="F103" s="464"/>
      <c r="G103" s="464"/>
      <c r="H103" s="464"/>
      <c r="I103" s="274"/>
      <c r="J103" s="17"/>
      <c r="K103" s="17"/>
      <c r="L103" s="17"/>
      <c r="M103" s="17"/>
      <c r="N103" s="17"/>
    </row>
    <row r="104" spans="1:14" ht="9" customHeight="1">
      <c r="A104" s="127"/>
      <c r="C104" s="18"/>
      <c r="D104" s="18"/>
      <c r="E104" s="18"/>
      <c r="F104" s="464"/>
      <c r="G104" s="464"/>
      <c r="H104" s="464"/>
      <c r="I104" s="274"/>
      <c r="J104" s="17"/>
      <c r="K104" s="17"/>
      <c r="L104" s="17"/>
      <c r="M104" s="17"/>
      <c r="N104" s="17"/>
    </row>
    <row r="105" spans="1:14" ht="9" customHeight="1">
      <c r="A105" s="129"/>
      <c r="C105" s="18"/>
      <c r="D105" s="18"/>
      <c r="E105" s="18"/>
      <c r="F105" s="464"/>
      <c r="G105" s="464"/>
      <c r="H105" s="464"/>
      <c r="I105" s="274"/>
      <c r="J105" s="17"/>
      <c r="K105" s="17"/>
      <c r="L105" s="17"/>
      <c r="M105" s="17"/>
      <c r="N105" s="17"/>
    </row>
    <row r="106" spans="1:14" ht="9" customHeight="1">
      <c r="A106" s="16"/>
      <c r="C106" s="18"/>
      <c r="D106" s="18"/>
      <c r="E106" s="18"/>
      <c r="F106" s="464"/>
      <c r="G106" s="464"/>
      <c r="H106" s="464"/>
      <c r="I106" s="274"/>
      <c r="J106" s="17"/>
      <c r="K106" s="17"/>
      <c r="L106" s="17"/>
      <c r="M106" s="17"/>
      <c r="N106" s="17"/>
    </row>
    <row r="107" spans="1:14" ht="9" customHeight="1">
      <c r="A107" s="16"/>
      <c r="C107" s="18"/>
      <c r="D107" s="18"/>
      <c r="E107" s="18"/>
      <c r="F107" s="464"/>
      <c r="G107" s="464"/>
      <c r="H107" s="464"/>
      <c r="I107" s="274"/>
      <c r="J107" s="17"/>
      <c r="K107" s="17"/>
      <c r="L107" s="17"/>
      <c r="M107" s="17"/>
      <c r="N107" s="17"/>
    </row>
    <row r="108" spans="1:14" ht="9" customHeight="1">
      <c r="A108" s="16"/>
      <c r="C108" s="465"/>
      <c r="D108" s="465"/>
      <c r="E108" s="465"/>
    </row>
    <row r="109" spans="1:14" ht="9" customHeight="1">
      <c r="A109" s="16"/>
      <c r="C109" s="465"/>
      <c r="D109" s="465"/>
      <c r="E109" s="465"/>
    </row>
    <row r="110" spans="1:14" ht="9" customHeight="1">
      <c r="A110" s="16"/>
      <c r="C110" s="465"/>
      <c r="D110" s="465"/>
      <c r="E110" s="465"/>
    </row>
    <row r="111" spans="1:14" ht="9" customHeight="1">
      <c r="A111" s="16"/>
      <c r="C111" s="465"/>
      <c r="D111" s="465"/>
      <c r="E111" s="465"/>
    </row>
    <row r="112" spans="1:14" ht="9" customHeight="1">
      <c r="A112" s="16"/>
      <c r="C112" s="465"/>
      <c r="D112" s="465"/>
      <c r="E112" s="465"/>
    </row>
    <row r="113" spans="1:5" ht="9" customHeight="1">
      <c r="A113" s="16"/>
      <c r="C113" s="465"/>
      <c r="D113" s="465"/>
      <c r="E113" s="465"/>
    </row>
    <row r="114" spans="1:5" ht="9" customHeight="1">
      <c r="A114" s="127"/>
      <c r="C114" s="465"/>
      <c r="D114" s="465"/>
      <c r="E114" s="465"/>
    </row>
    <row r="115" spans="1:5" ht="9" customHeight="1">
      <c r="A115" s="129"/>
      <c r="C115" s="465"/>
      <c r="D115" s="465"/>
      <c r="E115" s="465"/>
    </row>
    <row r="116" spans="1:5" ht="9" customHeight="1">
      <c r="A116" s="16"/>
      <c r="C116" s="465"/>
      <c r="D116" s="465"/>
      <c r="E116" s="465"/>
    </row>
    <row r="117" spans="1:5" ht="9" customHeight="1">
      <c r="A117" s="16"/>
      <c r="C117" s="465"/>
      <c r="D117" s="465"/>
      <c r="E117" s="465"/>
    </row>
    <row r="118" spans="1:5" ht="9" customHeight="1">
      <c r="A118" s="16"/>
      <c r="C118" s="465"/>
      <c r="D118" s="465"/>
      <c r="E118" s="465"/>
    </row>
    <row r="119" spans="1:5" ht="9" customHeight="1">
      <c r="A119" s="16"/>
      <c r="C119" s="465"/>
      <c r="D119" s="465"/>
      <c r="E119" s="465"/>
    </row>
    <row r="120" spans="1:5" ht="9" customHeight="1">
      <c r="A120" s="16"/>
      <c r="C120" s="465"/>
      <c r="D120" s="465"/>
      <c r="E120" s="465"/>
    </row>
    <row r="121" spans="1:5" ht="9" customHeight="1">
      <c r="A121" s="16"/>
      <c r="C121" s="465"/>
      <c r="D121" s="465"/>
      <c r="E121" s="465"/>
    </row>
    <row r="122" spans="1:5" ht="9" customHeight="1">
      <c r="A122" s="16"/>
      <c r="C122" s="465"/>
      <c r="D122" s="465"/>
      <c r="E122" s="465"/>
    </row>
    <row r="123" spans="1:5" ht="9" customHeight="1">
      <c r="A123" s="16"/>
      <c r="C123" s="465"/>
      <c r="D123" s="465"/>
      <c r="E123" s="465"/>
    </row>
    <row r="124" spans="1:5" ht="9" customHeight="1">
      <c r="A124" s="16"/>
      <c r="C124" s="465"/>
      <c r="D124" s="465"/>
      <c r="E124" s="465"/>
    </row>
    <row r="125" spans="1:5" ht="9" customHeight="1">
      <c r="A125" s="129"/>
      <c r="C125" s="465"/>
      <c r="D125" s="465"/>
      <c r="E125" s="465"/>
    </row>
    <row r="126" spans="1:5" ht="9" customHeight="1">
      <c r="A126" s="16"/>
      <c r="C126" s="465"/>
      <c r="D126" s="465"/>
      <c r="E126" s="465"/>
    </row>
    <row r="127" spans="1:5" ht="9" customHeight="1">
      <c r="A127" s="16"/>
      <c r="C127" s="465"/>
      <c r="D127" s="465"/>
      <c r="E127" s="465"/>
    </row>
    <row r="128" spans="1:5" ht="9" customHeight="1">
      <c r="A128" s="16"/>
      <c r="C128" s="465"/>
      <c r="D128" s="465"/>
      <c r="E128" s="465"/>
    </row>
    <row r="129" spans="1:5">
      <c r="A129" s="130"/>
      <c r="C129" s="465"/>
      <c r="D129" s="465"/>
      <c r="E129" s="465"/>
    </row>
    <row r="130" spans="1:5">
      <c r="A130" s="130"/>
      <c r="C130" s="465"/>
      <c r="D130" s="465"/>
      <c r="E130" s="465"/>
    </row>
    <row r="131" spans="1:5">
      <c r="A131" s="130"/>
      <c r="C131" s="465"/>
      <c r="D131" s="465"/>
      <c r="E131" s="465"/>
    </row>
    <row r="132" spans="1:5">
      <c r="A132" s="130"/>
      <c r="C132" s="465"/>
      <c r="D132" s="465"/>
      <c r="E132" s="465"/>
    </row>
    <row r="133" spans="1:5">
      <c r="A133" s="130"/>
      <c r="C133" s="465"/>
      <c r="D133" s="465"/>
      <c r="E133" s="465"/>
    </row>
    <row r="134" spans="1:5">
      <c r="A134" s="130"/>
      <c r="C134" s="465"/>
      <c r="D134" s="465"/>
      <c r="E134" s="465"/>
    </row>
    <row r="135" spans="1:5">
      <c r="A135" s="130"/>
      <c r="C135" s="465"/>
      <c r="D135" s="465"/>
      <c r="E135" s="465"/>
    </row>
    <row r="136" spans="1:5" ht="15.75">
      <c r="A136" s="131"/>
      <c r="C136" s="465"/>
      <c r="D136" s="465"/>
      <c r="E136" s="465"/>
    </row>
    <row r="137" spans="1:5" ht="15.75">
      <c r="A137" s="131"/>
      <c r="C137" s="465"/>
      <c r="D137" s="465"/>
      <c r="E137" s="465"/>
    </row>
    <row r="138" spans="1:5" ht="15.75">
      <c r="A138" s="131"/>
      <c r="C138" s="465"/>
      <c r="D138" s="465"/>
      <c r="E138" s="465"/>
    </row>
    <row r="139" spans="1:5" ht="15.75">
      <c r="A139" s="131"/>
      <c r="C139" s="465"/>
      <c r="D139" s="465"/>
      <c r="E139" s="465"/>
    </row>
    <row r="140" spans="1:5" ht="15.75">
      <c r="A140" s="131"/>
      <c r="C140" s="465"/>
      <c r="D140" s="465"/>
      <c r="E140" s="465"/>
    </row>
    <row r="141" spans="1:5" ht="15.75">
      <c r="A141" s="131"/>
      <c r="C141" s="465"/>
      <c r="D141" s="465"/>
      <c r="E141" s="465"/>
    </row>
    <row r="142" spans="1:5" ht="15.75">
      <c r="A142" s="131"/>
      <c r="C142" s="465"/>
      <c r="D142" s="465"/>
      <c r="E142" s="465"/>
    </row>
    <row r="143" spans="1:5" ht="15.75">
      <c r="A143" s="131"/>
      <c r="C143" s="465"/>
      <c r="D143" s="465"/>
      <c r="E143" s="465"/>
    </row>
    <row r="144" spans="1:5" ht="15.75">
      <c r="A144" s="131"/>
      <c r="C144" s="465"/>
      <c r="D144" s="465"/>
      <c r="E144" s="465"/>
    </row>
    <row r="145" spans="1:5" ht="15.75">
      <c r="A145" s="131"/>
      <c r="C145" s="465"/>
      <c r="D145" s="465"/>
      <c r="E145" s="465"/>
    </row>
    <row r="146" spans="1:5" ht="15.75">
      <c r="A146" s="131"/>
      <c r="C146" s="465"/>
      <c r="D146" s="465"/>
      <c r="E146" s="465"/>
    </row>
    <row r="147" spans="1:5" ht="15.75">
      <c r="A147" s="131"/>
      <c r="C147" s="465"/>
      <c r="D147" s="465"/>
      <c r="E147" s="465"/>
    </row>
    <row r="148" spans="1:5" ht="15.75">
      <c r="A148" s="131"/>
      <c r="C148" s="465"/>
      <c r="D148" s="465"/>
      <c r="E148" s="465"/>
    </row>
    <row r="149" spans="1:5" ht="15.75">
      <c r="A149" s="131"/>
      <c r="C149" s="465"/>
      <c r="D149" s="465"/>
      <c r="E149" s="465"/>
    </row>
    <row r="150" spans="1:5" ht="15.75">
      <c r="A150" s="131"/>
      <c r="C150" s="465"/>
      <c r="D150" s="465"/>
      <c r="E150" s="465"/>
    </row>
    <row r="151" spans="1:5" ht="15.75">
      <c r="A151" s="131"/>
      <c r="C151" s="465"/>
      <c r="D151" s="465"/>
      <c r="E151" s="465"/>
    </row>
    <row r="152" spans="1:5" ht="15.75">
      <c r="A152" s="131"/>
      <c r="C152" s="465"/>
      <c r="D152" s="465"/>
      <c r="E152" s="465"/>
    </row>
    <row r="153" spans="1:5" ht="15.75">
      <c r="A153" s="131"/>
      <c r="C153" s="465"/>
      <c r="D153" s="465"/>
      <c r="E153" s="465"/>
    </row>
    <row r="154" spans="1:5" ht="15.75">
      <c r="A154" s="131"/>
      <c r="C154" s="465"/>
      <c r="D154" s="465"/>
      <c r="E154" s="465"/>
    </row>
    <row r="155" spans="1:5" ht="15.75">
      <c r="A155" s="131"/>
      <c r="C155" s="465"/>
      <c r="D155" s="465"/>
      <c r="E155" s="465"/>
    </row>
    <row r="156" spans="1:5" ht="15.75">
      <c r="A156" s="131"/>
      <c r="C156" s="465"/>
      <c r="D156" s="465"/>
      <c r="E156" s="465"/>
    </row>
    <row r="157" spans="1:5" ht="15.75">
      <c r="A157" s="131"/>
      <c r="C157" s="465"/>
      <c r="D157" s="465"/>
      <c r="E157" s="465"/>
    </row>
    <row r="158" spans="1:5" ht="15.75">
      <c r="A158" s="131"/>
      <c r="C158" s="465"/>
      <c r="D158" s="465"/>
      <c r="E158" s="465"/>
    </row>
    <row r="159" spans="1:5" ht="15.75">
      <c r="A159" s="131"/>
      <c r="C159" s="465"/>
      <c r="D159" s="465"/>
      <c r="E159" s="465"/>
    </row>
    <row r="160" spans="1:5" ht="15.75">
      <c r="A160" s="131"/>
      <c r="C160" s="465"/>
      <c r="D160" s="465"/>
      <c r="E160" s="465"/>
    </row>
    <row r="161" spans="1:5" ht="15.75">
      <c r="A161" s="131"/>
      <c r="C161" s="465"/>
      <c r="D161" s="465"/>
      <c r="E161" s="465"/>
    </row>
    <row r="162" spans="1:5" ht="15.75">
      <c r="A162" s="131"/>
      <c r="C162" s="465"/>
      <c r="D162" s="465"/>
      <c r="E162" s="465"/>
    </row>
    <row r="163" spans="1:5" ht="15.75">
      <c r="A163" s="131"/>
      <c r="C163" s="465"/>
      <c r="D163" s="465"/>
      <c r="E163" s="465"/>
    </row>
    <row r="164" spans="1:5" ht="15.75">
      <c r="A164" s="131"/>
      <c r="C164" s="465"/>
      <c r="D164" s="465"/>
      <c r="E164" s="465"/>
    </row>
    <row r="165" spans="1:5" ht="15.75">
      <c r="A165" s="131"/>
      <c r="C165" s="465"/>
      <c r="D165" s="465"/>
      <c r="E165" s="465"/>
    </row>
    <row r="166" spans="1:5" ht="15.75">
      <c r="A166" s="131"/>
      <c r="C166" s="465"/>
      <c r="D166" s="465"/>
      <c r="E166" s="465"/>
    </row>
    <row r="167" spans="1:5" ht="15.75">
      <c r="A167" s="131"/>
      <c r="C167" s="465"/>
      <c r="D167" s="465"/>
      <c r="E167" s="465"/>
    </row>
    <row r="168" spans="1:5" ht="15.75">
      <c r="A168" s="131"/>
      <c r="C168" s="465"/>
      <c r="D168" s="465"/>
      <c r="E168" s="465"/>
    </row>
    <row r="169" spans="1:5" ht="15.75">
      <c r="A169" s="131"/>
      <c r="C169" s="465"/>
      <c r="D169" s="465"/>
      <c r="E169" s="465"/>
    </row>
    <row r="170" spans="1:5" ht="15.75">
      <c r="A170" s="131"/>
      <c r="C170" s="465"/>
      <c r="D170" s="465"/>
      <c r="E170" s="465"/>
    </row>
    <row r="171" spans="1:5" ht="15.75">
      <c r="A171" s="131"/>
      <c r="C171" s="465"/>
      <c r="D171" s="465"/>
      <c r="E171" s="465"/>
    </row>
    <row r="172" spans="1:5" ht="15.75">
      <c r="A172" s="131"/>
      <c r="C172" s="465"/>
      <c r="D172" s="465"/>
      <c r="E172" s="465"/>
    </row>
    <row r="173" spans="1:5" ht="15.75">
      <c r="A173" s="131"/>
      <c r="C173" s="465"/>
      <c r="D173" s="465"/>
      <c r="E173" s="465"/>
    </row>
    <row r="174" spans="1:5" ht="15.75">
      <c r="A174" s="131"/>
      <c r="C174" s="465"/>
      <c r="D174" s="465"/>
      <c r="E174" s="465"/>
    </row>
    <row r="175" spans="1:5" ht="15.75">
      <c r="A175" s="131"/>
      <c r="C175" s="465"/>
      <c r="D175" s="465"/>
      <c r="E175" s="465"/>
    </row>
    <row r="176" spans="1:5" ht="15.75">
      <c r="A176" s="131"/>
      <c r="C176" s="465"/>
      <c r="D176" s="465"/>
      <c r="E176" s="465"/>
    </row>
    <row r="177" spans="1:5" ht="15.75">
      <c r="A177" s="131"/>
      <c r="C177" s="465"/>
      <c r="D177" s="465"/>
      <c r="E177" s="465"/>
    </row>
    <row r="178" spans="1:5" ht="15.75">
      <c r="A178" s="131"/>
      <c r="C178" s="465"/>
      <c r="D178" s="465"/>
      <c r="E178" s="465"/>
    </row>
    <row r="179" spans="1:5" ht="15.75">
      <c r="A179" s="131"/>
      <c r="C179" s="465"/>
      <c r="D179" s="465"/>
      <c r="E179" s="465"/>
    </row>
    <row r="180" spans="1:5" ht="15.75">
      <c r="A180" s="131"/>
      <c r="C180" s="465"/>
      <c r="D180" s="465"/>
      <c r="E180" s="465"/>
    </row>
    <row r="181" spans="1:5" ht="15.75">
      <c r="A181" s="131"/>
      <c r="C181" s="465"/>
      <c r="D181" s="465"/>
      <c r="E181" s="465"/>
    </row>
    <row r="182" spans="1:5" ht="15.75">
      <c r="A182" s="131"/>
      <c r="C182" s="465"/>
      <c r="D182" s="465"/>
      <c r="E182" s="465"/>
    </row>
    <row r="183" spans="1:5" ht="15.75">
      <c r="A183" s="131"/>
      <c r="C183" s="465"/>
      <c r="D183" s="465"/>
      <c r="E183" s="465"/>
    </row>
    <row r="184" spans="1:5" ht="15.75">
      <c r="A184" s="131"/>
      <c r="C184" s="465"/>
      <c r="D184" s="465"/>
      <c r="E184" s="465"/>
    </row>
    <row r="185" spans="1:5" ht="15.75">
      <c r="A185" s="131"/>
      <c r="C185" s="465"/>
      <c r="D185" s="465"/>
      <c r="E185" s="465"/>
    </row>
    <row r="186" spans="1:5" ht="15.75">
      <c r="A186" s="131"/>
      <c r="C186" s="465"/>
      <c r="D186" s="465"/>
      <c r="E186" s="465"/>
    </row>
    <row r="187" spans="1:5" ht="15.75">
      <c r="A187" s="131"/>
      <c r="C187" s="465"/>
      <c r="D187" s="465"/>
      <c r="E187" s="465"/>
    </row>
    <row r="188" spans="1:5" ht="15.75">
      <c r="A188" s="131"/>
      <c r="C188" s="465"/>
      <c r="D188" s="465"/>
      <c r="E188" s="465"/>
    </row>
    <row r="189" spans="1:5" ht="15.75">
      <c r="A189" s="131"/>
      <c r="C189" s="465"/>
      <c r="D189" s="465"/>
      <c r="E189" s="465"/>
    </row>
    <row r="190" spans="1:5" ht="15.75">
      <c r="A190" s="131"/>
      <c r="C190" s="465"/>
      <c r="D190" s="465"/>
      <c r="E190" s="465"/>
    </row>
    <row r="191" spans="1:5" ht="15.75">
      <c r="A191" s="131"/>
      <c r="C191" s="465"/>
      <c r="D191" s="465"/>
      <c r="E191" s="465"/>
    </row>
    <row r="192" spans="1:5" ht="15.75">
      <c r="A192" s="131"/>
      <c r="C192" s="465"/>
      <c r="D192" s="465"/>
      <c r="E192" s="465"/>
    </row>
    <row r="193" spans="1:5" ht="15.75">
      <c r="A193" s="131"/>
      <c r="C193" s="465"/>
      <c r="D193" s="465"/>
      <c r="E193" s="465"/>
    </row>
    <row r="194" spans="1:5" ht="15.75">
      <c r="A194" s="131"/>
      <c r="C194" s="465"/>
      <c r="D194" s="465"/>
      <c r="E194" s="465"/>
    </row>
    <row r="195" spans="1:5" ht="15.75">
      <c r="A195" s="131"/>
      <c r="C195" s="465"/>
      <c r="D195" s="465"/>
      <c r="E195" s="465"/>
    </row>
    <row r="196" spans="1:5" ht="15.75">
      <c r="A196" s="131"/>
      <c r="C196" s="465"/>
      <c r="D196" s="465"/>
      <c r="E196" s="465"/>
    </row>
    <row r="197" spans="1:5" ht="15.75">
      <c r="A197" s="131"/>
      <c r="C197" s="465"/>
      <c r="D197" s="465"/>
      <c r="E197" s="465"/>
    </row>
    <row r="198" spans="1:5" ht="15.75">
      <c r="A198" s="131"/>
      <c r="C198" s="465"/>
      <c r="D198" s="465"/>
      <c r="E198" s="465"/>
    </row>
    <row r="199" spans="1:5" ht="15.75">
      <c r="A199" s="131"/>
      <c r="C199" s="465"/>
      <c r="D199" s="465"/>
      <c r="E199" s="465"/>
    </row>
    <row r="200" spans="1:5" ht="15.75">
      <c r="A200" s="131"/>
      <c r="C200" s="465"/>
      <c r="D200" s="465"/>
      <c r="E200" s="465"/>
    </row>
    <row r="201" spans="1:5" ht="15.75">
      <c r="A201" s="131"/>
      <c r="C201" s="465"/>
      <c r="D201" s="465"/>
      <c r="E201" s="465"/>
    </row>
    <row r="202" spans="1:5" ht="15.75">
      <c r="A202" s="131"/>
      <c r="C202" s="465"/>
      <c r="D202" s="465"/>
      <c r="E202" s="465"/>
    </row>
    <row r="203" spans="1:5" ht="15.75">
      <c r="A203" s="131"/>
      <c r="C203" s="465"/>
      <c r="D203" s="465"/>
      <c r="E203" s="465"/>
    </row>
    <row r="204" spans="1:5" ht="15.75">
      <c r="A204" s="131"/>
      <c r="C204" s="465"/>
      <c r="D204" s="465"/>
      <c r="E204" s="465"/>
    </row>
    <row r="205" spans="1:5" ht="15.75">
      <c r="A205" s="131"/>
      <c r="C205" s="465"/>
      <c r="D205" s="465"/>
      <c r="E205" s="465"/>
    </row>
    <row r="206" spans="1:5" ht="15.75">
      <c r="A206" s="131"/>
      <c r="C206" s="465"/>
      <c r="D206" s="465"/>
      <c r="E206" s="465"/>
    </row>
    <row r="207" spans="1:5" ht="15.75">
      <c r="A207" s="131"/>
      <c r="C207" s="465"/>
      <c r="D207" s="465"/>
      <c r="E207" s="465"/>
    </row>
    <row r="208" spans="1:5" ht="15.75">
      <c r="A208" s="131"/>
      <c r="C208" s="465"/>
      <c r="D208" s="465"/>
      <c r="E208" s="465"/>
    </row>
    <row r="209" spans="1:5" ht="15.75">
      <c r="A209" s="131"/>
      <c r="C209" s="465"/>
      <c r="D209" s="465"/>
      <c r="E209" s="465"/>
    </row>
    <row r="210" spans="1:5" ht="15.75">
      <c r="A210" s="131"/>
      <c r="C210" s="465"/>
      <c r="D210" s="465"/>
      <c r="E210" s="465"/>
    </row>
    <row r="211" spans="1:5" ht="15.75">
      <c r="A211" s="131"/>
      <c r="C211" s="465"/>
      <c r="D211" s="465"/>
      <c r="E211" s="465"/>
    </row>
    <row r="212" spans="1:5" ht="15.75">
      <c r="A212" s="131"/>
      <c r="C212" s="465"/>
      <c r="D212" s="465"/>
      <c r="E212" s="465"/>
    </row>
    <row r="213" spans="1:5" ht="15.75">
      <c r="A213" s="131"/>
      <c r="C213" s="465"/>
      <c r="D213" s="465"/>
      <c r="E213" s="465"/>
    </row>
    <row r="214" spans="1:5" ht="15.75">
      <c r="A214" s="131"/>
      <c r="C214" s="465"/>
      <c r="D214" s="465"/>
      <c r="E214" s="465"/>
    </row>
    <row r="215" spans="1:5" ht="15.75">
      <c r="A215" s="131"/>
      <c r="C215" s="465"/>
      <c r="D215" s="465"/>
      <c r="E215" s="465"/>
    </row>
    <row r="216" spans="1:5" ht="15.75">
      <c r="A216" s="131"/>
      <c r="C216" s="465"/>
      <c r="D216" s="465"/>
      <c r="E216" s="465"/>
    </row>
    <row r="217" spans="1:5" ht="15.75">
      <c r="A217" s="131"/>
      <c r="C217" s="465"/>
      <c r="D217" s="465"/>
      <c r="E217" s="465"/>
    </row>
    <row r="218" spans="1:5" ht="15.75">
      <c r="A218" s="131"/>
      <c r="C218" s="465"/>
      <c r="D218" s="465"/>
      <c r="E218" s="465"/>
    </row>
    <row r="219" spans="1:5" ht="15.75">
      <c r="A219" s="131"/>
      <c r="C219" s="465"/>
      <c r="D219" s="465"/>
      <c r="E219" s="465"/>
    </row>
    <row r="220" spans="1:5" ht="15.75">
      <c r="A220" s="131"/>
      <c r="C220" s="465"/>
      <c r="D220" s="465"/>
      <c r="E220" s="465"/>
    </row>
    <row r="221" spans="1:5" ht="15.75">
      <c r="A221" s="131"/>
      <c r="C221" s="465"/>
      <c r="D221" s="465"/>
      <c r="E221" s="465"/>
    </row>
    <row r="222" spans="1:5" ht="15.75">
      <c r="A222" s="131"/>
      <c r="C222" s="465"/>
      <c r="D222" s="465"/>
      <c r="E222" s="465"/>
    </row>
    <row r="223" spans="1:5" ht="15.75">
      <c r="A223" s="131"/>
      <c r="C223" s="465"/>
      <c r="D223" s="465"/>
      <c r="E223" s="465"/>
    </row>
    <row r="224" spans="1:5" ht="15.75">
      <c r="A224" s="131"/>
      <c r="C224" s="465"/>
      <c r="D224" s="465"/>
      <c r="E224" s="465"/>
    </row>
    <row r="225" spans="1:5" ht="15.75">
      <c r="A225" s="131"/>
      <c r="C225" s="465"/>
      <c r="D225" s="465"/>
      <c r="E225" s="465"/>
    </row>
    <row r="226" spans="1:5" ht="15.75">
      <c r="A226" s="131"/>
      <c r="C226" s="465"/>
      <c r="D226" s="465"/>
      <c r="E226" s="465"/>
    </row>
    <row r="227" spans="1:5" ht="15.75">
      <c r="A227" s="19"/>
      <c r="C227" s="465"/>
      <c r="D227" s="465"/>
      <c r="E227" s="465"/>
    </row>
    <row r="228" spans="1:5" ht="15.75">
      <c r="A228" s="19"/>
      <c r="C228" s="465"/>
      <c r="D228" s="465"/>
      <c r="E228" s="465"/>
    </row>
    <row r="229" spans="1:5" ht="15.75">
      <c r="A229" s="19"/>
      <c r="C229" s="465"/>
      <c r="D229" s="465"/>
      <c r="E229" s="465"/>
    </row>
    <row r="230" spans="1:5" ht="15.75">
      <c r="A230" s="19"/>
      <c r="C230" s="465"/>
      <c r="D230" s="465"/>
      <c r="E230" s="465"/>
    </row>
    <row r="231" spans="1:5" ht="15.75">
      <c r="A231" s="19"/>
      <c r="C231" s="465"/>
      <c r="D231" s="465"/>
      <c r="E231" s="465"/>
    </row>
    <row r="232" spans="1:5" ht="15.75">
      <c r="A232" s="19"/>
      <c r="C232" s="465"/>
      <c r="D232" s="465"/>
      <c r="E232" s="465"/>
    </row>
    <row r="233" spans="1:5" ht="15.75">
      <c r="A233" s="19"/>
      <c r="C233" s="465"/>
      <c r="D233" s="465"/>
      <c r="E233" s="465"/>
    </row>
    <row r="234" spans="1:5" ht="15.75">
      <c r="A234" s="19"/>
      <c r="C234" s="465"/>
      <c r="D234" s="465"/>
      <c r="E234" s="465"/>
    </row>
    <row r="235" spans="1:5" ht="15.75">
      <c r="A235" s="19"/>
      <c r="C235" s="465"/>
      <c r="D235" s="465"/>
      <c r="E235" s="465"/>
    </row>
    <row r="236" spans="1:5" ht="15.75">
      <c r="A236" s="19"/>
      <c r="C236" s="465"/>
      <c r="D236" s="465"/>
      <c r="E236" s="465"/>
    </row>
    <row r="237" spans="1:5" ht="15.75">
      <c r="A237" s="19"/>
      <c r="C237" s="465"/>
      <c r="D237" s="465"/>
      <c r="E237" s="465"/>
    </row>
    <row r="238" spans="1:5" ht="15.75">
      <c r="A238" s="19"/>
      <c r="C238" s="465"/>
      <c r="D238" s="465"/>
      <c r="E238" s="465"/>
    </row>
    <row r="239" spans="1:5" ht="15.75">
      <c r="A239" s="19"/>
      <c r="C239" s="465"/>
      <c r="D239" s="465"/>
      <c r="E239" s="465"/>
    </row>
    <row r="240" spans="1:5" ht="15.75">
      <c r="A240" s="19"/>
      <c r="C240" s="465"/>
      <c r="D240" s="465"/>
      <c r="E240" s="465"/>
    </row>
    <row r="241" spans="1:5" ht="15.75">
      <c r="A241" s="19"/>
      <c r="C241" s="465"/>
      <c r="D241" s="465"/>
      <c r="E241" s="465"/>
    </row>
    <row r="242" spans="1:5" ht="15.75">
      <c r="A242" s="19"/>
      <c r="C242" s="465"/>
      <c r="D242" s="465"/>
      <c r="E242" s="465"/>
    </row>
    <row r="243" spans="1:5" ht="15.75">
      <c r="A243" s="19"/>
      <c r="C243" s="465"/>
      <c r="D243" s="465"/>
      <c r="E243" s="465"/>
    </row>
    <row r="244" spans="1:5" ht="15.75">
      <c r="A244" s="19"/>
      <c r="C244" s="465"/>
      <c r="D244" s="465"/>
      <c r="E244" s="465"/>
    </row>
    <row r="245" spans="1:5" ht="15.75">
      <c r="A245" s="19"/>
      <c r="C245" s="465"/>
      <c r="D245" s="465"/>
      <c r="E245" s="465"/>
    </row>
    <row r="246" spans="1:5" ht="15.75">
      <c r="A246" s="19"/>
      <c r="C246" s="465"/>
      <c r="D246" s="465"/>
      <c r="E246" s="465"/>
    </row>
    <row r="247" spans="1:5" ht="15.75">
      <c r="A247" s="19"/>
      <c r="C247" s="465"/>
      <c r="D247" s="465"/>
      <c r="E247" s="465"/>
    </row>
    <row r="248" spans="1:5" ht="15.75">
      <c r="A248" s="19"/>
      <c r="C248" s="465"/>
      <c r="D248" s="465"/>
      <c r="E248" s="465"/>
    </row>
    <row r="249" spans="1:5" ht="15.75">
      <c r="A249" s="19"/>
      <c r="C249" s="465"/>
      <c r="D249" s="465"/>
      <c r="E249" s="465"/>
    </row>
    <row r="250" spans="1:5" ht="15.75">
      <c r="A250" s="19"/>
      <c r="C250" s="465"/>
      <c r="D250" s="465"/>
      <c r="E250" s="465"/>
    </row>
    <row r="251" spans="1:5" ht="15.75">
      <c r="A251" s="19"/>
      <c r="C251" s="465"/>
      <c r="D251" s="465"/>
      <c r="E251" s="465"/>
    </row>
    <row r="252" spans="1:5" ht="15.75">
      <c r="A252" s="19"/>
      <c r="C252" s="465"/>
      <c r="D252" s="465"/>
      <c r="E252" s="465"/>
    </row>
    <row r="253" spans="1:5" ht="15.75">
      <c r="A253" s="19"/>
      <c r="C253" s="465"/>
      <c r="D253" s="465"/>
      <c r="E253" s="465"/>
    </row>
    <row r="254" spans="1:5" ht="15.75">
      <c r="A254" s="19"/>
      <c r="C254" s="465"/>
      <c r="D254" s="465"/>
      <c r="E254" s="465"/>
    </row>
    <row r="255" spans="1:5" ht="15.75">
      <c r="A255" s="19"/>
      <c r="C255" s="465"/>
      <c r="D255" s="465"/>
      <c r="E255" s="465"/>
    </row>
    <row r="256" spans="1:5" ht="15.75">
      <c r="A256" s="19"/>
      <c r="C256" s="465"/>
      <c r="D256" s="465"/>
      <c r="E256" s="465"/>
    </row>
    <row r="257" spans="1:5" ht="15.75">
      <c r="A257" s="19"/>
      <c r="C257" s="465"/>
      <c r="D257" s="465"/>
      <c r="E257" s="465"/>
    </row>
    <row r="258" spans="1:5" ht="15.75">
      <c r="A258" s="19"/>
      <c r="C258" s="465"/>
      <c r="D258" s="465"/>
      <c r="E258" s="465"/>
    </row>
    <row r="259" spans="1:5" ht="15.75">
      <c r="A259" s="19"/>
      <c r="C259" s="465"/>
      <c r="D259" s="465"/>
      <c r="E259" s="465"/>
    </row>
    <row r="260" spans="1:5" ht="15.75">
      <c r="A260" s="19"/>
      <c r="C260" s="465"/>
      <c r="D260" s="465"/>
      <c r="E260" s="465"/>
    </row>
    <row r="261" spans="1:5" ht="15.75">
      <c r="A261" s="19"/>
      <c r="C261" s="465"/>
      <c r="D261" s="465"/>
      <c r="E261" s="465"/>
    </row>
    <row r="262" spans="1:5" ht="15.75">
      <c r="A262" s="19"/>
      <c r="C262" s="465"/>
      <c r="D262" s="465"/>
      <c r="E262" s="465"/>
    </row>
    <row r="263" spans="1:5" ht="15.75">
      <c r="A263" s="19"/>
      <c r="C263" s="465"/>
      <c r="D263" s="465"/>
      <c r="E263" s="465"/>
    </row>
    <row r="264" spans="1:5" ht="15.75">
      <c r="A264" s="19"/>
      <c r="C264" s="465"/>
      <c r="D264" s="465"/>
      <c r="E264" s="465"/>
    </row>
    <row r="265" spans="1:5" ht="15.75">
      <c r="A265" s="19"/>
      <c r="C265" s="465"/>
      <c r="D265" s="465"/>
      <c r="E265" s="465"/>
    </row>
    <row r="266" spans="1:5" ht="15.75">
      <c r="A266" s="19"/>
      <c r="C266" s="465"/>
      <c r="D266" s="465"/>
      <c r="E266" s="465"/>
    </row>
    <row r="267" spans="1:5" ht="15.75">
      <c r="A267" s="19"/>
      <c r="C267" s="465"/>
      <c r="D267" s="465"/>
      <c r="E267" s="465"/>
    </row>
    <row r="268" spans="1:5" ht="15.75">
      <c r="A268" s="19"/>
      <c r="C268" s="465"/>
      <c r="D268" s="465"/>
      <c r="E268" s="465"/>
    </row>
    <row r="269" spans="1:5" ht="15.75">
      <c r="A269" s="19"/>
      <c r="C269" s="465"/>
      <c r="D269" s="465"/>
      <c r="E269" s="465"/>
    </row>
    <row r="270" spans="1:5" ht="15.75">
      <c r="A270" s="19"/>
      <c r="C270" s="465"/>
      <c r="D270" s="465"/>
      <c r="E270" s="465"/>
    </row>
    <row r="271" spans="1:5" ht="15.75">
      <c r="A271" s="19"/>
      <c r="C271" s="465"/>
      <c r="D271" s="465"/>
      <c r="E271" s="465"/>
    </row>
    <row r="272" spans="1:5" ht="15.75">
      <c r="A272" s="19"/>
      <c r="C272" s="465"/>
      <c r="D272" s="465"/>
      <c r="E272" s="465"/>
    </row>
    <row r="273" spans="1:5" ht="15.75">
      <c r="A273" s="19"/>
      <c r="C273" s="465"/>
      <c r="D273" s="465"/>
      <c r="E273" s="465"/>
    </row>
    <row r="274" spans="1:5" ht="15.75">
      <c r="A274" s="19"/>
      <c r="C274" s="465"/>
      <c r="D274" s="465"/>
      <c r="E274" s="465"/>
    </row>
    <row r="275" spans="1:5" ht="15.75">
      <c r="A275" s="19"/>
      <c r="C275" s="465"/>
      <c r="D275" s="465"/>
      <c r="E275" s="465"/>
    </row>
    <row r="276" spans="1:5" ht="15.75">
      <c r="A276" s="19"/>
      <c r="C276" s="465"/>
      <c r="D276" s="465"/>
      <c r="E276" s="465"/>
    </row>
    <row r="277" spans="1:5" ht="15.75">
      <c r="A277" s="19"/>
      <c r="C277" s="465"/>
      <c r="D277" s="465"/>
      <c r="E277" s="465"/>
    </row>
    <row r="278" spans="1:5" ht="15.75">
      <c r="A278" s="19"/>
      <c r="C278" s="465"/>
      <c r="D278" s="465"/>
      <c r="E278" s="465"/>
    </row>
    <row r="279" spans="1:5" ht="15.75">
      <c r="A279" s="19"/>
      <c r="C279" s="465"/>
      <c r="D279" s="465"/>
      <c r="E279" s="465"/>
    </row>
    <row r="280" spans="1:5" ht="15.75">
      <c r="A280" s="19"/>
      <c r="C280" s="465"/>
      <c r="D280" s="465"/>
      <c r="E280" s="465"/>
    </row>
    <row r="281" spans="1:5" ht="15.75">
      <c r="A281" s="19"/>
      <c r="C281" s="465"/>
      <c r="D281" s="465"/>
      <c r="E281" s="465"/>
    </row>
    <row r="282" spans="1:5" ht="15.75">
      <c r="A282" s="19"/>
      <c r="C282" s="465"/>
      <c r="D282" s="465"/>
      <c r="E282" s="465"/>
    </row>
    <row r="283" spans="1:5" ht="15.75">
      <c r="A283" s="19"/>
      <c r="C283" s="465"/>
      <c r="D283" s="465"/>
      <c r="E283" s="465"/>
    </row>
    <row r="284" spans="1:5" ht="15.75">
      <c r="A284" s="19"/>
      <c r="C284" s="465"/>
      <c r="D284" s="465"/>
      <c r="E284" s="465"/>
    </row>
    <row r="285" spans="1:5" ht="15.75">
      <c r="A285" s="19"/>
      <c r="C285" s="465"/>
      <c r="D285" s="465"/>
      <c r="E285" s="465"/>
    </row>
    <row r="286" spans="1:5" ht="15.75">
      <c r="A286" s="19"/>
      <c r="C286" s="465"/>
      <c r="D286" s="465"/>
      <c r="E286" s="465"/>
    </row>
    <row r="287" spans="1:5" ht="15.75">
      <c r="A287" s="19"/>
      <c r="C287" s="465"/>
      <c r="D287" s="465"/>
      <c r="E287" s="465"/>
    </row>
    <row r="288" spans="1:5" ht="15.75">
      <c r="A288" s="19"/>
      <c r="C288" s="465"/>
      <c r="D288" s="465"/>
      <c r="E288" s="465"/>
    </row>
    <row r="289" spans="1:5" ht="15.75">
      <c r="A289" s="19"/>
      <c r="C289" s="465"/>
      <c r="D289" s="465"/>
      <c r="E289" s="465"/>
    </row>
    <row r="290" spans="1:5" ht="15.75">
      <c r="A290" s="19"/>
      <c r="C290" s="465"/>
      <c r="D290" s="465"/>
      <c r="E290" s="465"/>
    </row>
    <row r="291" spans="1:5" ht="15.75">
      <c r="A291" s="19"/>
      <c r="C291" s="465"/>
      <c r="D291" s="465"/>
      <c r="E291" s="465"/>
    </row>
    <row r="292" spans="1:5" ht="15.75">
      <c r="A292" s="19"/>
      <c r="C292" s="465"/>
      <c r="D292" s="465"/>
      <c r="E292" s="465"/>
    </row>
    <row r="293" spans="1:5" ht="15.75">
      <c r="A293" s="19"/>
      <c r="C293" s="465"/>
      <c r="D293" s="465"/>
      <c r="E293" s="465"/>
    </row>
    <row r="294" spans="1:5" ht="15.75">
      <c r="A294" s="19"/>
      <c r="C294" s="465"/>
      <c r="D294" s="465"/>
      <c r="E294" s="465"/>
    </row>
    <row r="295" spans="1:5" ht="15.75">
      <c r="A295" s="19"/>
      <c r="C295" s="465"/>
      <c r="D295" s="465"/>
      <c r="E295" s="465"/>
    </row>
    <row r="296" spans="1:5" ht="15.75">
      <c r="A296" s="19"/>
      <c r="C296" s="465"/>
      <c r="D296" s="465"/>
      <c r="E296" s="465"/>
    </row>
    <row r="297" spans="1:5" ht="15.75">
      <c r="A297" s="19"/>
      <c r="C297" s="465"/>
      <c r="D297" s="465"/>
      <c r="E297" s="465"/>
    </row>
    <row r="298" spans="1:5" ht="15.75">
      <c r="A298" s="19"/>
      <c r="C298" s="465"/>
      <c r="D298" s="465"/>
      <c r="E298" s="465"/>
    </row>
    <row r="299" spans="1:5" ht="15.75">
      <c r="A299" s="19"/>
    </row>
    <row r="300" spans="1:5" ht="15.75">
      <c r="A300" s="19"/>
    </row>
    <row r="301" spans="1:5" ht="15.75">
      <c r="A301" s="19"/>
    </row>
    <row r="302" spans="1:5" ht="15.75">
      <c r="A302" s="19"/>
    </row>
    <row r="303" spans="1:5" ht="15.75">
      <c r="A303" s="19"/>
    </row>
    <row r="304" spans="1:5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H2"/>
    <mergeCell ref="A3:H3"/>
    <mergeCell ref="A4:H4"/>
    <mergeCell ref="A5:H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O665"/>
  <sheetViews>
    <sheetView showGridLines="0" zoomScale="55" zoomScaleNormal="55" workbookViewId="0">
      <selection activeCell="M13" sqref="M13"/>
    </sheetView>
  </sheetViews>
  <sheetFormatPr baseColWidth="10" defaultRowHeight="15"/>
  <cols>
    <col min="1" max="1" width="58.28515625" style="479" customWidth="1"/>
    <col min="2" max="8" width="22" style="375" customWidth="1"/>
    <col min="9" max="9" width="14.5703125" style="375" customWidth="1"/>
    <col min="10" max="10" width="2.5703125" style="132" customWidth="1"/>
    <col min="11" max="256" width="11.42578125" style="375"/>
    <col min="257" max="257" width="58.28515625" style="375" customWidth="1"/>
    <col min="258" max="264" width="22" style="375" customWidth="1"/>
    <col min="265" max="265" width="14.5703125" style="375" customWidth="1"/>
    <col min="266" max="266" width="2.5703125" style="375" customWidth="1"/>
    <col min="267" max="512" width="11.42578125" style="375"/>
    <col min="513" max="513" width="58.28515625" style="375" customWidth="1"/>
    <col min="514" max="520" width="22" style="375" customWidth="1"/>
    <col min="521" max="521" width="14.5703125" style="375" customWidth="1"/>
    <col min="522" max="522" width="2.5703125" style="375" customWidth="1"/>
    <col min="523" max="768" width="11.42578125" style="375"/>
    <col min="769" max="769" width="58.28515625" style="375" customWidth="1"/>
    <col min="770" max="776" width="22" style="375" customWidth="1"/>
    <col min="777" max="777" width="14.5703125" style="375" customWidth="1"/>
    <col min="778" max="778" width="2.5703125" style="375" customWidth="1"/>
    <col min="779" max="1024" width="11.42578125" style="375"/>
    <col min="1025" max="1025" width="58.28515625" style="375" customWidth="1"/>
    <col min="1026" max="1032" width="22" style="375" customWidth="1"/>
    <col min="1033" max="1033" width="14.5703125" style="375" customWidth="1"/>
    <col min="1034" max="1034" width="2.5703125" style="375" customWidth="1"/>
    <col min="1035" max="1280" width="11.42578125" style="375"/>
    <col min="1281" max="1281" width="58.28515625" style="375" customWidth="1"/>
    <col min="1282" max="1288" width="22" style="375" customWidth="1"/>
    <col min="1289" max="1289" width="14.5703125" style="375" customWidth="1"/>
    <col min="1290" max="1290" width="2.5703125" style="375" customWidth="1"/>
    <col min="1291" max="1536" width="11.42578125" style="375"/>
    <col min="1537" max="1537" width="58.28515625" style="375" customWidth="1"/>
    <col min="1538" max="1544" width="22" style="375" customWidth="1"/>
    <col min="1545" max="1545" width="14.5703125" style="375" customWidth="1"/>
    <col min="1546" max="1546" width="2.5703125" style="375" customWidth="1"/>
    <col min="1547" max="1792" width="11.42578125" style="375"/>
    <col min="1793" max="1793" width="58.28515625" style="375" customWidth="1"/>
    <col min="1794" max="1800" width="22" style="375" customWidth="1"/>
    <col min="1801" max="1801" width="14.5703125" style="375" customWidth="1"/>
    <col min="1802" max="1802" width="2.5703125" style="375" customWidth="1"/>
    <col min="1803" max="2048" width="11.42578125" style="375"/>
    <col min="2049" max="2049" width="58.28515625" style="375" customWidth="1"/>
    <col min="2050" max="2056" width="22" style="375" customWidth="1"/>
    <col min="2057" max="2057" width="14.5703125" style="375" customWidth="1"/>
    <col min="2058" max="2058" width="2.5703125" style="375" customWidth="1"/>
    <col min="2059" max="2304" width="11.42578125" style="375"/>
    <col min="2305" max="2305" width="58.28515625" style="375" customWidth="1"/>
    <col min="2306" max="2312" width="22" style="375" customWidth="1"/>
    <col min="2313" max="2313" width="14.5703125" style="375" customWidth="1"/>
    <col min="2314" max="2314" width="2.5703125" style="375" customWidth="1"/>
    <col min="2315" max="2560" width="11.42578125" style="375"/>
    <col min="2561" max="2561" width="58.28515625" style="375" customWidth="1"/>
    <col min="2562" max="2568" width="22" style="375" customWidth="1"/>
    <col min="2569" max="2569" width="14.5703125" style="375" customWidth="1"/>
    <col min="2570" max="2570" width="2.5703125" style="375" customWidth="1"/>
    <col min="2571" max="2816" width="11.42578125" style="375"/>
    <col min="2817" max="2817" width="58.28515625" style="375" customWidth="1"/>
    <col min="2818" max="2824" width="22" style="375" customWidth="1"/>
    <col min="2825" max="2825" width="14.5703125" style="375" customWidth="1"/>
    <col min="2826" max="2826" width="2.5703125" style="375" customWidth="1"/>
    <col min="2827" max="3072" width="11.42578125" style="375"/>
    <col min="3073" max="3073" width="58.28515625" style="375" customWidth="1"/>
    <col min="3074" max="3080" width="22" style="375" customWidth="1"/>
    <col min="3081" max="3081" width="14.5703125" style="375" customWidth="1"/>
    <col min="3082" max="3082" width="2.5703125" style="375" customWidth="1"/>
    <col min="3083" max="3328" width="11.42578125" style="375"/>
    <col min="3329" max="3329" width="58.28515625" style="375" customWidth="1"/>
    <col min="3330" max="3336" width="22" style="375" customWidth="1"/>
    <col min="3337" max="3337" width="14.5703125" style="375" customWidth="1"/>
    <col min="3338" max="3338" width="2.5703125" style="375" customWidth="1"/>
    <col min="3339" max="3584" width="11.42578125" style="375"/>
    <col min="3585" max="3585" width="58.28515625" style="375" customWidth="1"/>
    <col min="3586" max="3592" width="22" style="375" customWidth="1"/>
    <col min="3593" max="3593" width="14.5703125" style="375" customWidth="1"/>
    <col min="3594" max="3594" width="2.5703125" style="375" customWidth="1"/>
    <col min="3595" max="3840" width="11.42578125" style="375"/>
    <col min="3841" max="3841" width="58.28515625" style="375" customWidth="1"/>
    <col min="3842" max="3848" width="22" style="375" customWidth="1"/>
    <col min="3849" max="3849" width="14.5703125" style="375" customWidth="1"/>
    <col min="3850" max="3850" width="2.5703125" style="375" customWidth="1"/>
    <col min="3851" max="4096" width="11.42578125" style="375"/>
    <col min="4097" max="4097" width="58.28515625" style="375" customWidth="1"/>
    <col min="4098" max="4104" width="22" style="375" customWidth="1"/>
    <col min="4105" max="4105" width="14.5703125" style="375" customWidth="1"/>
    <col min="4106" max="4106" width="2.5703125" style="375" customWidth="1"/>
    <col min="4107" max="4352" width="11.42578125" style="375"/>
    <col min="4353" max="4353" width="58.28515625" style="375" customWidth="1"/>
    <col min="4354" max="4360" width="22" style="375" customWidth="1"/>
    <col min="4361" max="4361" width="14.5703125" style="375" customWidth="1"/>
    <col min="4362" max="4362" width="2.5703125" style="375" customWidth="1"/>
    <col min="4363" max="4608" width="11.42578125" style="375"/>
    <col min="4609" max="4609" width="58.28515625" style="375" customWidth="1"/>
    <col min="4610" max="4616" width="22" style="375" customWidth="1"/>
    <col min="4617" max="4617" width="14.5703125" style="375" customWidth="1"/>
    <col min="4618" max="4618" width="2.5703125" style="375" customWidth="1"/>
    <col min="4619" max="4864" width="11.42578125" style="375"/>
    <col min="4865" max="4865" width="58.28515625" style="375" customWidth="1"/>
    <col min="4866" max="4872" width="22" style="375" customWidth="1"/>
    <col min="4873" max="4873" width="14.5703125" style="375" customWidth="1"/>
    <col min="4874" max="4874" width="2.5703125" style="375" customWidth="1"/>
    <col min="4875" max="5120" width="11.42578125" style="375"/>
    <col min="5121" max="5121" width="58.28515625" style="375" customWidth="1"/>
    <col min="5122" max="5128" width="22" style="375" customWidth="1"/>
    <col min="5129" max="5129" width="14.5703125" style="375" customWidth="1"/>
    <col min="5130" max="5130" width="2.5703125" style="375" customWidth="1"/>
    <col min="5131" max="5376" width="11.42578125" style="375"/>
    <col min="5377" max="5377" width="58.28515625" style="375" customWidth="1"/>
    <col min="5378" max="5384" width="22" style="375" customWidth="1"/>
    <col min="5385" max="5385" width="14.5703125" style="375" customWidth="1"/>
    <col min="5386" max="5386" width="2.5703125" style="375" customWidth="1"/>
    <col min="5387" max="5632" width="11.42578125" style="375"/>
    <col min="5633" max="5633" width="58.28515625" style="375" customWidth="1"/>
    <col min="5634" max="5640" width="22" style="375" customWidth="1"/>
    <col min="5641" max="5641" width="14.5703125" style="375" customWidth="1"/>
    <col min="5642" max="5642" width="2.5703125" style="375" customWidth="1"/>
    <col min="5643" max="5888" width="11.42578125" style="375"/>
    <col min="5889" max="5889" width="58.28515625" style="375" customWidth="1"/>
    <col min="5890" max="5896" width="22" style="375" customWidth="1"/>
    <col min="5897" max="5897" width="14.5703125" style="375" customWidth="1"/>
    <col min="5898" max="5898" width="2.5703125" style="375" customWidth="1"/>
    <col min="5899" max="6144" width="11.42578125" style="375"/>
    <col min="6145" max="6145" width="58.28515625" style="375" customWidth="1"/>
    <col min="6146" max="6152" width="22" style="375" customWidth="1"/>
    <col min="6153" max="6153" width="14.5703125" style="375" customWidth="1"/>
    <col min="6154" max="6154" width="2.5703125" style="375" customWidth="1"/>
    <col min="6155" max="6400" width="11.42578125" style="375"/>
    <col min="6401" max="6401" width="58.28515625" style="375" customWidth="1"/>
    <col min="6402" max="6408" width="22" style="375" customWidth="1"/>
    <col min="6409" max="6409" width="14.5703125" style="375" customWidth="1"/>
    <col min="6410" max="6410" width="2.5703125" style="375" customWidth="1"/>
    <col min="6411" max="6656" width="11.42578125" style="375"/>
    <col min="6657" max="6657" width="58.28515625" style="375" customWidth="1"/>
    <col min="6658" max="6664" width="22" style="375" customWidth="1"/>
    <col min="6665" max="6665" width="14.5703125" style="375" customWidth="1"/>
    <col min="6666" max="6666" width="2.5703125" style="375" customWidth="1"/>
    <col min="6667" max="6912" width="11.42578125" style="375"/>
    <col min="6913" max="6913" width="58.28515625" style="375" customWidth="1"/>
    <col min="6914" max="6920" width="22" style="375" customWidth="1"/>
    <col min="6921" max="6921" width="14.5703125" style="375" customWidth="1"/>
    <col min="6922" max="6922" width="2.5703125" style="375" customWidth="1"/>
    <col min="6923" max="7168" width="11.42578125" style="375"/>
    <col min="7169" max="7169" width="58.28515625" style="375" customWidth="1"/>
    <col min="7170" max="7176" width="22" style="375" customWidth="1"/>
    <col min="7177" max="7177" width="14.5703125" style="375" customWidth="1"/>
    <col min="7178" max="7178" width="2.5703125" style="375" customWidth="1"/>
    <col min="7179" max="7424" width="11.42578125" style="375"/>
    <col min="7425" max="7425" width="58.28515625" style="375" customWidth="1"/>
    <col min="7426" max="7432" width="22" style="375" customWidth="1"/>
    <col min="7433" max="7433" width="14.5703125" style="375" customWidth="1"/>
    <col min="7434" max="7434" width="2.5703125" style="375" customWidth="1"/>
    <col min="7435" max="7680" width="11.42578125" style="375"/>
    <col min="7681" max="7681" width="58.28515625" style="375" customWidth="1"/>
    <col min="7682" max="7688" width="22" style="375" customWidth="1"/>
    <col min="7689" max="7689" width="14.5703125" style="375" customWidth="1"/>
    <col min="7690" max="7690" width="2.5703125" style="375" customWidth="1"/>
    <col min="7691" max="7936" width="11.42578125" style="375"/>
    <col min="7937" max="7937" width="58.28515625" style="375" customWidth="1"/>
    <col min="7938" max="7944" width="22" style="375" customWidth="1"/>
    <col min="7945" max="7945" width="14.5703125" style="375" customWidth="1"/>
    <col min="7946" max="7946" width="2.5703125" style="375" customWidth="1"/>
    <col min="7947" max="8192" width="11.42578125" style="375"/>
    <col min="8193" max="8193" width="58.28515625" style="375" customWidth="1"/>
    <col min="8194" max="8200" width="22" style="375" customWidth="1"/>
    <col min="8201" max="8201" width="14.5703125" style="375" customWidth="1"/>
    <col min="8202" max="8202" width="2.5703125" style="375" customWidth="1"/>
    <col min="8203" max="8448" width="11.42578125" style="375"/>
    <col min="8449" max="8449" width="58.28515625" style="375" customWidth="1"/>
    <col min="8450" max="8456" width="22" style="375" customWidth="1"/>
    <col min="8457" max="8457" width="14.5703125" style="375" customWidth="1"/>
    <col min="8458" max="8458" width="2.5703125" style="375" customWidth="1"/>
    <col min="8459" max="8704" width="11.42578125" style="375"/>
    <col min="8705" max="8705" width="58.28515625" style="375" customWidth="1"/>
    <col min="8706" max="8712" width="22" style="375" customWidth="1"/>
    <col min="8713" max="8713" width="14.5703125" style="375" customWidth="1"/>
    <col min="8714" max="8714" width="2.5703125" style="375" customWidth="1"/>
    <col min="8715" max="8960" width="11.42578125" style="375"/>
    <col min="8961" max="8961" width="58.28515625" style="375" customWidth="1"/>
    <col min="8962" max="8968" width="22" style="375" customWidth="1"/>
    <col min="8969" max="8969" width="14.5703125" style="375" customWidth="1"/>
    <col min="8970" max="8970" width="2.5703125" style="375" customWidth="1"/>
    <col min="8971" max="9216" width="11.42578125" style="375"/>
    <col min="9217" max="9217" width="58.28515625" style="375" customWidth="1"/>
    <col min="9218" max="9224" width="22" style="375" customWidth="1"/>
    <col min="9225" max="9225" width="14.5703125" style="375" customWidth="1"/>
    <col min="9226" max="9226" width="2.5703125" style="375" customWidth="1"/>
    <col min="9227" max="9472" width="11.42578125" style="375"/>
    <col min="9473" max="9473" width="58.28515625" style="375" customWidth="1"/>
    <col min="9474" max="9480" width="22" style="375" customWidth="1"/>
    <col min="9481" max="9481" width="14.5703125" style="375" customWidth="1"/>
    <col min="9482" max="9482" width="2.5703125" style="375" customWidth="1"/>
    <col min="9483" max="9728" width="11.42578125" style="375"/>
    <col min="9729" max="9729" width="58.28515625" style="375" customWidth="1"/>
    <col min="9730" max="9736" width="22" style="375" customWidth="1"/>
    <col min="9737" max="9737" width="14.5703125" style="375" customWidth="1"/>
    <col min="9738" max="9738" width="2.5703125" style="375" customWidth="1"/>
    <col min="9739" max="9984" width="11.42578125" style="375"/>
    <col min="9985" max="9985" width="58.28515625" style="375" customWidth="1"/>
    <col min="9986" max="9992" width="22" style="375" customWidth="1"/>
    <col min="9993" max="9993" width="14.5703125" style="375" customWidth="1"/>
    <col min="9994" max="9994" width="2.5703125" style="375" customWidth="1"/>
    <col min="9995" max="10240" width="11.42578125" style="375"/>
    <col min="10241" max="10241" width="58.28515625" style="375" customWidth="1"/>
    <col min="10242" max="10248" width="22" style="375" customWidth="1"/>
    <col min="10249" max="10249" width="14.5703125" style="375" customWidth="1"/>
    <col min="10250" max="10250" width="2.5703125" style="375" customWidth="1"/>
    <col min="10251" max="10496" width="11.42578125" style="375"/>
    <col min="10497" max="10497" width="58.28515625" style="375" customWidth="1"/>
    <col min="10498" max="10504" width="22" style="375" customWidth="1"/>
    <col min="10505" max="10505" width="14.5703125" style="375" customWidth="1"/>
    <col min="10506" max="10506" width="2.5703125" style="375" customWidth="1"/>
    <col min="10507" max="10752" width="11.42578125" style="375"/>
    <col min="10753" max="10753" width="58.28515625" style="375" customWidth="1"/>
    <col min="10754" max="10760" width="22" style="375" customWidth="1"/>
    <col min="10761" max="10761" width="14.5703125" style="375" customWidth="1"/>
    <col min="10762" max="10762" width="2.5703125" style="375" customWidth="1"/>
    <col min="10763" max="11008" width="11.42578125" style="375"/>
    <col min="11009" max="11009" width="58.28515625" style="375" customWidth="1"/>
    <col min="11010" max="11016" width="22" style="375" customWidth="1"/>
    <col min="11017" max="11017" width="14.5703125" style="375" customWidth="1"/>
    <col min="11018" max="11018" width="2.5703125" style="375" customWidth="1"/>
    <col min="11019" max="11264" width="11.42578125" style="375"/>
    <col min="11265" max="11265" width="58.28515625" style="375" customWidth="1"/>
    <col min="11266" max="11272" width="22" style="375" customWidth="1"/>
    <col min="11273" max="11273" width="14.5703125" style="375" customWidth="1"/>
    <col min="11274" max="11274" width="2.5703125" style="375" customWidth="1"/>
    <col min="11275" max="11520" width="11.42578125" style="375"/>
    <col min="11521" max="11521" width="58.28515625" style="375" customWidth="1"/>
    <col min="11522" max="11528" width="22" style="375" customWidth="1"/>
    <col min="11529" max="11529" width="14.5703125" style="375" customWidth="1"/>
    <col min="11530" max="11530" width="2.5703125" style="375" customWidth="1"/>
    <col min="11531" max="11776" width="11.42578125" style="375"/>
    <col min="11777" max="11777" width="58.28515625" style="375" customWidth="1"/>
    <col min="11778" max="11784" width="22" style="375" customWidth="1"/>
    <col min="11785" max="11785" width="14.5703125" style="375" customWidth="1"/>
    <col min="11786" max="11786" width="2.5703125" style="375" customWidth="1"/>
    <col min="11787" max="12032" width="11.42578125" style="375"/>
    <col min="12033" max="12033" width="58.28515625" style="375" customWidth="1"/>
    <col min="12034" max="12040" width="22" style="375" customWidth="1"/>
    <col min="12041" max="12041" width="14.5703125" style="375" customWidth="1"/>
    <col min="12042" max="12042" width="2.5703125" style="375" customWidth="1"/>
    <col min="12043" max="12288" width="11.42578125" style="375"/>
    <col min="12289" max="12289" width="58.28515625" style="375" customWidth="1"/>
    <col min="12290" max="12296" width="22" style="375" customWidth="1"/>
    <col min="12297" max="12297" width="14.5703125" style="375" customWidth="1"/>
    <col min="12298" max="12298" width="2.5703125" style="375" customWidth="1"/>
    <col min="12299" max="12544" width="11.42578125" style="375"/>
    <col min="12545" max="12545" width="58.28515625" style="375" customWidth="1"/>
    <col min="12546" max="12552" width="22" style="375" customWidth="1"/>
    <col min="12553" max="12553" width="14.5703125" style="375" customWidth="1"/>
    <col min="12554" max="12554" width="2.5703125" style="375" customWidth="1"/>
    <col min="12555" max="12800" width="11.42578125" style="375"/>
    <col min="12801" max="12801" width="58.28515625" style="375" customWidth="1"/>
    <col min="12802" max="12808" width="22" style="375" customWidth="1"/>
    <col min="12809" max="12809" width="14.5703125" style="375" customWidth="1"/>
    <col min="12810" max="12810" width="2.5703125" style="375" customWidth="1"/>
    <col min="12811" max="13056" width="11.42578125" style="375"/>
    <col min="13057" max="13057" width="58.28515625" style="375" customWidth="1"/>
    <col min="13058" max="13064" width="22" style="375" customWidth="1"/>
    <col min="13065" max="13065" width="14.5703125" style="375" customWidth="1"/>
    <col min="13066" max="13066" width="2.5703125" style="375" customWidth="1"/>
    <col min="13067" max="13312" width="11.42578125" style="375"/>
    <col min="13313" max="13313" width="58.28515625" style="375" customWidth="1"/>
    <col min="13314" max="13320" width="22" style="375" customWidth="1"/>
    <col min="13321" max="13321" width="14.5703125" style="375" customWidth="1"/>
    <col min="13322" max="13322" width="2.5703125" style="375" customWidth="1"/>
    <col min="13323" max="13568" width="11.42578125" style="375"/>
    <col min="13569" max="13569" width="58.28515625" style="375" customWidth="1"/>
    <col min="13570" max="13576" width="22" style="375" customWidth="1"/>
    <col min="13577" max="13577" width="14.5703125" style="375" customWidth="1"/>
    <col min="13578" max="13578" width="2.5703125" style="375" customWidth="1"/>
    <col min="13579" max="13824" width="11.42578125" style="375"/>
    <col min="13825" max="13825" width="58.28515625" style="375" customWidth="1"/>
    <col min="13826" max="13832" width="22" style="375" customWidth="1"/>
    <col min="13833" max="13833" width="14.5703125" style="375" customWidth="1"/>
    <col min="13834" max="13834" width="2.5703125" style="375" customWidth="1"/>
    <col min="13835" max="14080" width="11.42578125" style="375"/>
    <col min="14081" max="14081" width="58.28515625" style="375" customWidth="1"/>
    <col min="14082" max="14088" width="22" style="375" customWidth="1"/>
    <col min="14089" max="14089" width="14.5703125" style="375" customWidth="1"/>
    <col min="14090" max="14090" width="2.5703125" style="375" customWidth="1"/>
    <col min="14091" max="14336" width="11.42578125" style="375"/>
    <col min="14337" max="14337" width="58.28515625" style="375" customWidth="1"/>
    <col min="14338" max="14344" width="22" style="375" customWidth="1"/>
    <col min="14345" max="14345" width="14.5703125" style="375" customWidth="1"/>
    <col min="14346" max="14346" width="2.5703125" style="375" customWidth="1"/>
    <col min="14347" max="14592" width="11.42578125" style="375"/>
    <col min="14593" max="14593" width="58.28515625" style="375" customWidth="1"/>
    <col min="14594" max="14600" width="22" style="375" customWidth="1"/>
    <col min="14601" max="14601" width="14.5703125" style="375" customWidth="1"/>
    <col min="14602" max="14602" width="2.5703125" style="375" customWidth="1"/>
    <col min="14603" max="14848" width="11.42578125" style="375"/>
    <col min="14849" max="14849" width="58.28515625" style="375" customWidth="1"/>
    <col min="14850" max="14856" width="22" style="375" customWidth="1"/>
    <col min="14857" max="14857" width="14.5703125" style="375" customWidth="1"/>
    <col min="14858" max="14858" width="2.5703125" style="375" customWidth="1"/>
    <col min="14859" max="15104" width="11.42578125" style="375"/>
    <col min="15105" max="15105" width="58.28515625" style="375" customWidth="1"/>
    <col min="15106" max="15112" width="22" style="375" customWidth="1"/>
    <col min="15113" max="15113" width="14.5703125" style="375" customWidth="1"/>
    <col min="15114" max="15114" width="2.5703125" style="375" customWidth="1"/>
    <col min="15115" max="15360" width="11.42578125" style="375"/>
    <col min="15361" max="15361" width="58.28515625" style="375" customWidth="1"/>
    <col min="15362" max="15368" width="22" style="375" customWidth="1"/>
    <col min="15369" max="15369" width="14.5703125" style="375" customWidth="1"/>
    <col min="15370" max="15370" width="2.5703125" style="375" customWidth="1"/>
    <col min="15371" max="15616" width="11.42578125" style="375"/>
    <col min="15617" max="15617" width="58.28515625" style="375" customWidth="1"/>
    <col min="15618" max="15624" width="22" style="375" customWidth="1"/>
    <col min="15625" max="15625" width="14.5703125" style="375" customWidth="1"/>
    <col min="15626" max="15626" width="2.5703125" style="375" customWidth="1"/>
    <col min="15627" max="15872" width="11.42578125" style="375"/>
    <col min="15873" max="15873" width="58.28515625" style="375" customWidth="1"/>
    <col min="15874" max="15880" width="22" style="375" customWidth="1"/>
    <col min="15881" max="15881" width="14.5703125" style="375" customWidth="1"/>
    <col min="15882" max="15882" width="2.5703125" style="375" customWidth="1"/>
    <col min="15883" max="16128" width="11.42578125" style="375"/>
    <col min="16129" max="16129" width="58.28515625" style="375" customWidth="1"/>
    <col min="16130" max="16136" width="22" style="375" customWidth="1"/>
    <col min="16137" max="16137" width="14.5703125" style="375" customWidth="1"/>
    <col min="16138" max="16138" width="2.5703125" style="375" customWidth="1"/>
    <col min="16139" max="16384" width="11.42578125" style="375"/>
  </cols>
  <sheetData>
    <row r="1" spans="1:15" s="1" customFormat="1" ht="3.75" customHeight="1">
      <c r="A1" s="493"/>
      <c r="B1" s="134"/>
      <c r="C1" s="134"/>
      <c r="D1" s="134"/>
      <c r="E1" s="134"/>
      <c r="F1" s="134"/>
      <c r="G1" s="134"/>
      <c r="H1" s="134"/>
      <c r="I1" s="134"/>
      <c r="J1" s="152"/>
    </row>
    <row r="2" spans="1:15" s="1" customFormat="1" ht="51" customHeight="1">
      <c r="A2" s="863" t="s">
        <v>702</v>
      </c>
      <c r="B2" s="863"/>
      <c r="C2" s="863"/>
      <c r="D2" s="863"/>
      <c r="E2" s="863"/>
      <c r="F2" s="863"/>
      <c r="G2" s="863"/>
      <c r="H2" s="863"/>
      <c r="I2" s="863"/>
      <c r="J2" s="152"/>
    </row>
    <row r="3" spans="1:15" s="1" customFormat="1" ht="33.75" customHeight="1">
      <c r="A3" s="863" t="s">
        <v>221</v>
      </c>
      <c r="B3" s="863"/>
      <c r="C3" s="863"/>
      <c r="D3" s="863"/>
      <c r="E3" s="863"/>
      <c r="F3" s="863"/>
      <c r="G3" s="863"/>
      <c r="H3" s="863"/>
      <c r="I3" s="863"/>
      <c r="J3" s="152"/>
    </row>
    <row r="4" spans="1:15" s="1" customFormat="1" ht="26.25" customHeight="1">
      <c r="A4" s="863" t="s">
        <v>923</v>
      </c>
      <c r="B4" s="863"/>
      <c r="C4" s="863"/>
      <c r="D4" s="863"/>
      <c r="E4" s="863"/>
      <c r="F4" s="863"/>
      <c r="G4" s="863"/>
      <c r="H4" s="863"/>
      <c r="I4" s="863"/>
      <c r="J4" s="152"/>
    </row>
    <row r="5" spans="1:15" s="33" customFormat="1" ht="39" customHeight="1">
      <c r="A5" s="864" t="s">
        <v>736</v>
      </c>
      <c r="B5" s="864"/>
      <c r="C5" s="864"/>
      <c r="D5" s="864"/>
      <c r="E5" s="864"/>
      <c r="F5" s="864"/>
      <c r="G5" s="864"/>
      <c r="H5" s="864"/>
      <c r="I5" s="864"/>
      <c r="J5" s="94"/>
    </row>
    <row r="6" spans="1:15" ht="7.5" customHeight="1">
      <c r="A6" s="473"/>
    </row>
    <row r="7" spans="1:15" ht="18" customHeight="1">
      <c r="A7" s="494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15" ht="37.5" customHeight="1">
      <c r="A8" s="681" t="s">
        <v>248</v>
      </c>
      <c r="B8" s="310" t="s">
        <v>703</v>
      </c>
      <c r="C8" s="310" t="s">
        <v>705</v>
      </c>
      <c r="D8" s="310" t="s">
        <v>706</v>
      </c>
      <c r="E8" s="310" t="s">
        <v>708</v>
      </c>
      <c r="F8" s="310" t="s">
        <v>709</v>
      </c>
      <c r="G8" s="310" t="s">
        <v>710</v>
      </c>
      <c r="H8" s="509" t="s">
        <v>249</v>
      </c>
      <c r="I8" s="510" t="s">
        <v>11</v>
      </c>
      <c r="J8" s="150"/>
    </row>
    <row r="9" spans="1:15" s="140" customFormat="1" ht="25.5" customHeight="1">
      <c r="A9" s="682" t="s">
        <v>222</v>
      </c>
      <c r="B9" s="511">
        <v>0</v>
      </c>
      <c r="C9" s="311">
        <v>0</v>
      </c>
      <c r="D9" s="311">
        <v>0</v>
      </c>
      <c r="E9" s="311">
        <v>0</v>
      </c>
      <c r="F9" s="311">
        <v>0</v>
      </c>
      <c r="G9" s="511">
        <v>0</v>
      </c>
      <c r="H9" s="511">
        <v>0</v>
      </c>
      <c r="I9" s="512">
        <v>0</v>
      </c>
      <c r="J9" s="247"/>
      <c r="K9" s="248"/>
      <c r="L9" s="248"/>
      <c r="M9" s="248"/>
      <c r="N9" s="248"/>
      <c r="O9" s="248"/>
    </row>
    <row r="10" spans="1:15" s="140" customFormat="1" ht="25.5" customHeight="1">
      <c r="A10" s="682" t="s">
        <v>223</v>
      </c>
      <c r="B10" s="511">
        <v>27316.304390000001</v>
      </c>
      <c r="C10" s="311">
        <v>0</v>
      </c>
      <c r="D10" s="311">
        <v>0</v>
      </c>
      <c r="E10" s="311">
        <v>0</v>
      </c>
      <c r="F10" s="311">
        <v>0</v>
      </c>
      <c r="G10" s="511">
        <v>0</v>
      </c>
      <c r="H10" s="511">
        <v>27316.304390000001</v>
      </c>
      <c r="I10" s="512">
        <v>9.9247813030222762E-3</v>
      </c>
      <c r="J10" s="247"/>
      <c r="K10" s="248"/>
      <c r="L10" s="248"/>
      <c r="M10" s="248"/>
      <c r="N10" s="248"/>
      <c r="O10" s="248"/>
    </row>
    <row r="11" spans="1:15" s="140" customFormat="1" ht="25.5" customHeight="1">
      <c r="A11" s="682" t="s">
        <v>224</v>
      </c>
      <c r="B11" s="511">
        <v>43267.693220000001</v>
      </c>
      <c r="C11" s="311">
        <v>0</v>
      </c>
      <c r="D11" s="311">
        <v>0</v>
      </c>
      <c r="E11" s="311">
        <v>0</v>
      </c>
      <c r="F11" s="311">
        <v>0</v>
      </c>
      <c r="G11" s="511">
        <v>0</v>
      </c>
      <c r="H11" s="511">
        <v>43267.693220000001</v>
      </c>
      <c r="I11" s="512">
        <v>1.5720369291680737E-2</v>
      </c>
      <c r="J11" s="247"/>
      <c r="K11" s="248"/>
      <c r="L11" s="248"/>
      <c r="M11" s="248"/>
      <c r="N11" s="248"/>
      <c r="O11" s="248"/>
    </row>
    <row r="12" spans="1:15" s="140" customFormat="1" ht="25.5" customHeight="1">
      <c r="A12" s="682" t="s">
        <v>225</v>
      </c>
      <c r="B12" s="511">
        <v>161678.38071</v>
      </c>
      <c r="C12" s="311">
        <v>40576.180319999999</v>
      </c>
      <c r="D12" s="311">
        <v>3803.8213300000002</v>
      </c>
      <c r="E12" s="311">
        <v>0</v>
      </c>
      <c r="F12" s="311">
        <v>0</v>
      </c>
      <c r="G12" s="511">
        <v>0</v>
      </c>
      <c r="H12" s="511">
        <v>206058.38235999999</v>
      </c>
      <c r="I12" s="512">
        <v>7.4866803041124808E-2</v>
      </c>
      <c r="J12" s="247"/>
      <c r="K12" s="248"/>
      <c r="L12" s="248"/>
      <c r="M12" s="248"/>
      <c r="N12" s="248"/>
      <c r="O12" s="248"/>
    </row>
    <row r="13" spans="1:15" s="140" customFormat="1" ht="25.5" customHeight="1">
      <c r="A13" s="682" t="s">
        <v>226</v>
      </c>
      <c r="B13" s="511">
        <v>265766.39783999999</v>
      </c>
      <c r="C13" s="311">
        <v>88845.04965999999</v>
      </c>
      <c r="D13" s="311">
        <v>16464.209269999999</v>
      </c>
      <c r="E13" s="311">
        <v>2575.9917</v>
      </c>
      <c r="F13" s="311">
        <v>4242.2208600000004</v>
      </c>
      <c r="G13" s="511">
        <v>897.07391000000007</v>
      </c>
      <c r="H13" s="511">
        <v>378790.94323999999</v>
      </c>
      <c r="I13" s="512">
        <v>0.13762539828040496</v>
      </c>
      <c r="J13" s="247"/>
      <c r="K13" s="248"/>
      <c r="L13" s="248"/>
      <c r="M13" s="248"/>
      <c r="N13" s="248"/>
      <c r="O13" s="248"/>
    </row>
    <row r="14" spans="1:15" s="140" customFormat="1" ht="25.5" customHeight="1">
      <c r="A14" s="682" t="s">
        <v>227</v>
      </c>
      <c r="B14" s="511">
        <v>556199.45255999989</v>
      </c>
      <c r="C14" s="311">
        <v>271517.09322000004</v>
      </c>
      <c r="D14" s="311">
        <v>46730.219380000002</v>
      </c>
      <c r="E14" s="311">
        <v>10310.45327</v>
      </c>
      <c r="F14" s="311">
        <v>11934.9848</v>
      </c>
      <c r="G14" s="511">
        <v>7144.8786700000001</v>
      </c>
      <c r="H14" s="511">
        <v>903837.08189999999</v>
      </c>
      <c r="I14" s="512">
        <v>0.32838942059465509</v>
      </c>
      <c r="J14" s="247"/>
      <c r="K14" s="248"/>
      <c r="L14" s="248"/>
      <c r="M14" s="248"/>
      <c r="N14" s="248"/>
      <c r="O14" s="248"/>
    </row>
    <row r="15" spans="1:15" s="140" customFormat="1" ht="25.5" customHeight="1">
      <c r="A15" s="682" t="s">
        <v>228</v>
      </c>
      <c r="B15" s="511">
        <v>361835.18864000001</v>
      </c>
      <c r="C15" s="311">
        <v>133067.09812000001</v>
      </c>
      <c r="D15" s="311">
        <v>46657.308789999995</v>
      </c>
      <c r="E15" s="311">
        <v>19452.508600000001</v>
      </c>
      <c r="F15" s="311">
        <v>8784.05717</v>
      </c>
      <c r="G15" s="511">
        <v>11265.879929999999</v>
      </c>
      <c r="H15" s="511">
        <v>581062.04125000013</v>
      </c>
      <c r="I15" s="512">
        <v>0.21111617444873407</v>
      </c>
      <c r="J15" s="247"/>
      <c r="K15" s="248"/>
      <c r="L15" s="248"/>
      <c r="M15" s="248"/>
      <c r="N15" s="248"/>
      <c r="O15" s="248"/>
    </row>
    <row r="16" spans="1:15" s="140" customFormat="1" ht="25.5" customHeight="1">
      <c r="A16" s="682" t="s">
        <v>229</v>
      </c>
      <c r="B16" s="511">
        <v>167728.50255</v>
      </c>
      <c r="C16" s="311">
        <v>49503.712079999998</v>
      </c>
      <c r="D16" s="311">
        <v>31983.453699999998</v>
      </c>
      <c r="E16" s="311">
        <v>12294.82473</v>
      </c>
      <c r="F16" s="311">
        <v>6550.3615</v>
      </c>
      <c r="G16" s="511">
        <v>9300.8273800000006</v>
      </c>
      <c r="H16" s="511">
        <v>277361.68193999998</v>
      </c>
      <c r="I16" s="512">
        <v>0.10077329626260337</v>
      </c>
      <c r="J16" s="247"/>
      <c r="K16" s="248"/>
      <c r="L16" s="248"/>
      <c r="M16" s="248"/>
      <c r="N16" s="248"/>
      <c r="O16" s="248"/>
    </row>
    <row r="17" spans="1:15" s="140" customFormat="1" ht="25.5" customHeight="1">
      <c r="A17" s="682" t="s">
        <v>230</v>
      </c>
      <c r="B17" s="511">
        <v>69489.690620000008</v>
      </c>
      <c r="C17" s="311">
        <v>16828.615859999998</v>
      </c>
      <c r="D17" s="311">
        <v>21236.051739999999</v>
      </c>
      <c r="E17" s="311">
        <v>7224.5751100000007</v>
      </c>
      <c r="F17" s="311">
        <v>3151.4064399999997</v>
      </c>
      <c r="G17" s="511">
        <v>4236.91399</v>
      </c>
      <c r="H17" s="511">
        <v>122167.25376000001</v>
      </c>
      <c r="I17" s="512">
        <v>4.438679766662338E-2</v>
      </c>
      <c r="J17" s="247"/>
      <c r="K17" s="248"/>
      <c r="L17" s="248"/>
      <c r="M17" s="248"/>
      <c r="N17" s="248"/>
      <c r="O17" s="248"/>
    </row>
    <row r="18" spans="1:15" s="140" customFormat="1" ht="25.5" customHeight="1">
      <c r="A18" s="682" t="s">
        <v>231</v>
      </c>
      <c r="B18" s="511">
        <v>55090.41747</v>
      </c>
      <c r="C18" s="311">
        <v>12381.251039999999</v>
      </c>
      <c r="D18" s="311">
        <v>18974.924859999999</v>
      </c>
      <c r="E18" s="311">
        <v>7420.5110500000001</v>
      </c>
      <c r="F18" s="311">
        <v>3696.5188700000003</v>
      </c>
      <c r="G18" s="511">
        <v>5152.2804400000005</v>
      </c>
      <c r="H18" s="511">
        <v>102715.90373000001</v>
      </c>
      <c r="I18" s="512">
        <v>3.7319575382815544E-2</v>
      </c>
      <c r="J18" s="247"/>
      <c r="K18" s="248"/>
      <c r="L18" s="248"/>
      <c r="M18" s="248"/>
      <c r="N18" s="248"/>
      <c r="O18" s="248"/>
    </row>
    <row r="19" spans="1:15" s="140" customFormat="1" ht="25.5" customHeight="1">
      <c r="A19" s="682" t="s">
        <v>232</v>
      </c>
      <c r="B19" s="511">
        <v>35190.117920000004</v>
      </c>
      <c r="C19" s="311">
        <v>9132.5732499999995</v>
      </c>
      <c r="D19" s="311">
        <v>17986.834219999997</v>
      </c>
      <c r="E19" s="311">
        <v>5561.7597699999997</v>
      </c>
      <c r="F19" s="311">
        <v>4998.0860199999997</v>
      </c>
      <c r="G19" s="511">
        <v>6948.4356900000002</v>
      </c>
      <c r="H19" s="511">
        <v>79817.80687</v>
      </c>
      <c r="I19" s="512">
        <v>2.900005308044596E-2</v>
      </c>
      <c r="J19" s="247"/>
      <c r="K19" s="248"/>
      <c r="L19" s="248"/>
      <c r="M19" s="248"/>
      <c r="N19" s="248"/>
      <c r="O19" s="248"/>
    </row>
    <row r="20" spans="1:15" s="140" customFormat="1" ht="25.5" customHeight="1">
      <c r="A20" s="682" t="s">
        <v>233</v>
      </c>
      <c r="B20" s="511">
        <v>11983.43965</v>
      </c>
      <c r="C20" s="311">
        <v>3509.8830600000001</v>
      </c>
      <c r="D20" s="311">
        <v>5645.3406100000002</v>
      </c>
      <c r="E20" s="311">
        <v>1864.8662199999999</v>
      </c>
      <c r="F20" s="311">
        <v>3014.72228</v>
      </c>
      <c r="G20" s="511">
        <v>2452.5888999999997</v>
      </c>
      <c r="H20" s="511">
        <v>28470.840719999997</v>
      </c>
      <c r="I20" s="512">
        <v>1.0344256808128987E-2</v>
      </c>
      <c r="J20" s="247"/>
      <c r="K20" s="248"/>
      <c r="L20" s="248"/>
      <c r="M20" s="248"/>
      <c r="N20" s="248"/>
      <c r="O20" s="248"/>
    </row>
    <row r="21" spans="1:15" s="140" customFormat="1" ht="25.5" customHeight="1">
      <c r="A21" s="682" t="s">
        <v>234</v>
      </c>
      <c r="B21" s="511">
        <v>493.94490999999999</v>
      </c>
      <c r="C21" s="311">
        <v>136.15063000000001</v>
      </c>
      <c r="D21" s="311">
        <v>142.22300000000001</v>
      </c>
      <c r="E21" s="311">
        <v>78.305729999999997</v>
      </c>
      <c r="F21" s="311">
        <v>131.70319000000001</v>
      </c>
      <c r="G21" s="511">
        <v>92.771259999999998</v>
      </c>
      <c r="H21" s="511">
        <v>1075.09872</v>
      </c>
      <c r="I21" s="512">
        <v>3.9061358823726234E-4</v>
      </c>
      <c r="J21" s="247"/>
      <c r="K21" s="248"/>
      <c r="L21" s="248"/>
      <c r="M21" s="248"/>
      <c r="N21" s="248"/>
      <c r="O21" s="248"/>
    </row>
    <row r="22" spans="1:15" s="140" customFormat="1" ht="25.5" customHeight="1">
      <c r="A22" s="682" t="s">
        <v>235</v>
      </c>
      <c r="B22" s="511">
        <v>174.38373999999999</v>
      </c>
      <c r="C22" s="311">
        <v>44.13944</v>
      </c>
      <c r="D22" s="311">
        <v>50.316969999999998</v>
      </c>
      <c r="E22" s="311">
        <v>34.896000000000001</v>
      </c>
      <c r="F22" s="311">
        <v>42.039250000000003</v>
      </c>
      <c r="G22" s="511">
        <v>46.322669999999995</v>
      </c>
      <c r="H22" s="511">
        <v>392.09807000000001</v>
      </c>
      <c r="I22" s="512">
        <v>1.4246025152332548E-4</v>
      </c>
      <c r="J22" s="247"/>
      <c r="K22" s="248"/>
      <c r="L22" s="248"/>
      <c r="M22" s="248"/>
      <c r="N22" s="248"/>
      <c r="O22" s="248"/>
    </row>
    <row r="23" spans="1:15" s="314" customFormat="1" ht="25.5" customHeight="1" thickBot="1">
      <c r="A23" s="683" t="s">
        <v>39</v>
      </c>
      <c r="B23" s="513">
        <v>1756213.9142200004</v>
      </c>
      <c r="C23" s="513">
        <v>625541.74668000021</v>
      </c>
      <c r="D23" s="513">
        <v>209674.70387</v>
      </c>
      <c r="E23" s="513">
        <v>66818.692179999984</v>
      </c>
      <c r="F23" s="513">
        <v>46546.100380000003</v>
      </c>
      <c r="G23" s="513">
        <v>47537.972840000009</v>
      </c>
      <c r="H23" s="513">
        <v>2752333.1301700007</v>
      </c>
      <c r="I23" s="514">
        <v>1</v>
      </c>
      <c r="J23" s="312"/>
      <c r="K23" s="313"/>
      <c r="L23" s="313"/>
      <c r="M23" s="313"/>
      <c r="N23" s="313"/>
      <c r="O23" s="313"/>
    </row>
    <row r="24" spans="1:15" s="317" customFormat="1" ht="45" customHeight="1" thickTop="1">
      <c r="A24" s="684" t="s">
        <v>202</v>
      </c>
      <c r="B24" s="515">
        <v>0.63808188586224157</v>
      </c>
      <c r="C24" s="515">
        <v>0.22727690184849209</v>
      </c>
      <c r="D24" s="515">
        <v>7.6180714308027545E-2</v>
      </c>
      <c r="E24" s="515">
        <v>2.4277109281416402E-2</v>
      </c>
      <c r="F24" s="515">
        <v>1.6911506775753208E-2</v>
      </c>
      <c r="G24" s="515">
        <v>1.7271881924069192E-2</v>
      </c>
      <c r="H24" s="515">
        <v>1</v>
      </c>
      <c r="I24" s="515"/>
      <c r="J24" s="315"/>
      <c r="K24" s="316"/>
      <c r="L24" s="316"/>
      <c r="M24" s="316"/>
      <c r="N24" s="316"/>
      <c r="O24" s="316"/>
    </row>
    <row r="25" spans="1:15" ht="37.5" customHeight="1">
      <c r="A25" s="685" t="s">
        <v>236</v>
      </c>
      <c r="B25" s="318" t="s">
        <v>703</v>
      </c>
      <c r="C25" s="318" t="s">
        <v>705</v>
      </c>
      <c r="D25" s="318" t="s">
        <v>706</v>
      </c>
      <c r="E25" s="318" t="s">
        <v>708</v>
      </c>
      <c r="F25" s="318" t="s">
        <v>709</v>
      </c>
      <c r="G25" s="318" t="s">
        <v>710</v>
      </c>
      <c r="H25" s="509" t="s">
        <v>10</v>
      </c>
      <c r="I25" s="510" t="s">
        <v>11</v>
      </c>
      <c r="J25" s="150"/>
      <c r="K25" s="17"/>
      <c r="L25" s="17"/>
      <c r="M25" s="17"/>
      <c r="N25" s="17"/>
      <c r="O25" s="17"/>
    </row>
    <row r="26" spans="1:15" s="140" customFormat="1" ht="25.5" customHeight="1">
      <c r="A26" s="682" t="s">
        <v>222</v>
      </c>
      <c r="B26" s="511">
        <v>0</v>
      </c>
      <c r="C26" s="311">
        <v>0</v>
      </c>
      <c r="D26" s="311">
        <v>0</v>
      </c>
      <c r="E26" s="311">
        <v>0</v>
      </c>
      <c r="F26" s="311">
        <v>0</v>
      </c>
      <c r="G26" s="511">
        <v>0</v>
      </c>
      <c r="H26" s="511">
        <v>0</v>
      </c>
      <c r="I26" s="512">
        <v>0</v>
      </c>
      <c r="J26" s="247"/>
      <c r="K26" s="248"/>
      <c r="L26" s="248"/>
      <c r="M26" s="248"/>
      <c r="N26" s="248"/>
      <c r="O26" s="248"/>
    </row>
    <row r="27" spans="1:15" s="140" customFormat="1" ht="25.5" customHeight="1">
      <c r="A27" s="682" t="s">
        <v>223</v>
      </c>
      <c r="B27" s="511">
        <v>3</v>
      </c>
      <c r="C27" s="311">
        <v>0</v>
      </c>
      <c r="D27" s="311">
        <v>0</v>
      </c>
      <c r="E27" s="311">
        <v>0</v>
      </c>
      <c r="F27" s="311">
        <v>0</v>
      </c>
      <c r="G27" s="511">
        <v>0</v>
      </c>
      <c r="H27" s="511">
        <v>3</v>
      </c>
      <c r="I27" s="512">
        <v>2.5193147463889822E-4</v>
      </c>
      <c r="J27" s="247"/>
      <c r="K27" s="248"/>
      <c r="L27" s="248"/>
      <c r="M27" s="248"/>
      <c r="N27" s="248"/>
      <c r="O27" s="248"/>
    </row>
    <row r="28" spans="1:15" s="140" customFormat="1" ht="25.5" customHeight="1">
      <c r="A28" s="682" t="s">
        <v>224</v>
      </c>
      <c r="B28" s="511">
        <v>10</v>
      </c>
      <c r="C28" s="311">
        <v>0</v>
      </c>
      <c r="D28" s="311">
        <v>0</v>
      </c>
      <c r="E28" s="311">
        <v>0</v>
      </c>
      <c r="F28" s="311">
        <v>0</v>
      </c>
      <c r="G28" s="511">
        <v>0</v>
      </c>
      <c r="H28" s="511">
        <v>10</v>
      </c>
      <c r="I28" s="512">
        <v>8.3977158212966078E-4</v>
      </c>
      <c r="J28" s="247"/>
      <c r="K28" s="248"/>
      <c r="L28" s="248"/>
      <c r="M28" s="248"/>
      <c r="N28" s="248"/>
      <c r="O28" s="248"/>
    </row>
    <row r="29" spans="1:15" s="140" customFormat="1" ht="25.5" customHeight="1">
      <c r="A29" s="682" t="s">
        <v>225</v>
      </c>
      <c r="B29" s="511">
        <v>83</v>
      </c>
      <c r="C29" s="311">
        <v>23</v>
      </c>
      <c r="D29" s="311">
        <v>2</v>
      </c>
      <c r="E29" s="311">
        <v>0</v>
      </c>
      <c r="F29" s="311">
        <v>0</v>
      </c>
      <c r="G29" s="511">
        <v>0</v>
      </c>
      <c r="H29" s="511">
        <v>108</v>
      </c>
      <c r="I29" s="512">
        <v>9.0695330870003352E-3</v>
      </c>
      <c r="J29" s="247"/>
      <c r="K29" s="248"/>
      <c r="L29" s="248"/>
      <c r="M29" s="248"/>
      <c r="N29" s="248"/>
      <c r="O29" s="248"/>
    </row>
    <row r="30" spans="1:15" s="140" customFormat="1" ht="25.5" customHeight="1">
      <c r="A30" s="682" t="s">
        <v>226</v>
      </c>
      <c r="B30" s="511">
        <v>298</v>
      </c>
      <c r="C30" s="311">
        <v>101</v>
      </c>
      <c r="D30" s="311">
        <v>18</v>
      </c>
      <c r="E30" s="311">
        <v>3</v>
      </c>
      <c r="F30" s="311">
        <v>5</v>
      </c>
      <c r="G30" s="511">
        <v>1</v>
      </c>
      <c r="H30" s="511">
        <v>426</v>
      </c>
      <c r="I30" s="512">
        <v>3.5774269398723545E-2</v>
      </c>
      <c r="J30" s="247"/>
      <c r="K30" s="248"/>
      <c r="L30" s="248"/>
      <c r="M30" s="248"/>
      <c r="N30" s="248"/>
      <c r="O30" s="248"/>
    </row>
    <row r="31" spans="1:15" s="140" customFormat="1" ht="25.5" customHeight="1">
      <c r="A31" s="682" t="s">
        <v>227</v>
      </c>
      <c r="B31" s="511">
        <v>1191</v>
      </c>
      <c r="C31" s="311">
        <v>573</v>
      </c>
      <c r="D31" s="311">
        <v>99</v>
      </c>
      <c r="E31" s="311">
        <v>22</v>
      </c>
      <c r="F31" s="311">
        <v>25</v>
      </c>
      <c r="G31" s="511">
        <v>15</v>
      </c>
      <c r="H31" s="511">
        <v>1925</v>
      </c>
      <c r="I31" s="512">
        <v>0.1616560295599597</v>
      </c>
      <c r="J31" s="247"/>
      <c r="K31" s="248"/>
      <c r="L31" s="248"/>
      <c r="M31" s="248"/>
      <c r="N31" s="248"/>
      <c r="O31" s="248"/>
    </row>
    <row r="32" spans="1:15" s="140" customFormat="1" ht="25.5" customHeight="1">
      <c r="A32" s="682" t="s">
        <v>228</v>
      </c>
      <c r="B32" s="511">
        <v>1347</v>
      </c>
      <c r="C32" s="311">
        <v>485</v>
      </c>
      <c r="D32" s="311">
        <v>177</v>
      </c>
      <c r="E32" s="311">
        <v>75</v>
      </c>
      <c r="F32" s="311">
        <v>32</v>
      </c>
      <c r="G32" s="511">
        <v>42</v>
      </c>
      <c r="H32" s="511">
        <v>2158</v>
      </c>
      <c r="I32" s="512">
        <v>0.18122270742358079</v>
      </c>
      <c r="J32" s="247"/>
      <c r="K32" s="248"/>
      <c r="L32" s="248"/>
      <c r="M32" s="248"/>
      <c r="N32" s="248"/>
      <c r="O32" s="248"/>
    </row>
    <row r="33" spans="1:15" s="140" customFormat="1" ht="25.5" customHeight="1">
      <c r="A33" s="682" t="s">
        <v>229</v>
      </c>
      <c r="B33" s="511">
        <v>982</v>
      </c>
      <c r="C33" s="311">
        <v>286</v>
      </c>
      <c r="D33" s="311">
        <v>189</v>
      </c>
      <c r="E33" s="311">
        <v>72</v>
      </c>
      <c r="F33" s="311">
        <v>39</v>
      </c>
      <c r="G33" s="511">
        <v>58</v>
      </c>
      <c r="H33" s="511">
        <v>1626</v>
      </c>
      <c r="I33" s="512">
        <v>0.13654685925428284</v>
      </c>
      <c r="J33" s="247"/>
      <c r="K33" s="248"/>
      <c r="L33" s="248"/>
      <c r="M33" s="248"/>
      <c r="N33" s="248"/>
      <c r="O33" s="248"/>
    </row>
    <row r="34" spans="1:15" s="140" customFormat="1" ht="25.5" customHeight="1">
      <c r="A34" s="682" t="s">
        <v>230</v>
      </c>
      <c r="B34" s="511">
        <v>579</v>
      </c>
      <c r="C34" s="311">
        <v>138</v>
      </c>
      <c r="D34" s="311">
        <v>177</v>
      </c>
      <c r="E34" s="311">
        <v>61</v>
      </c>
      <c r="F34" s="311">
        <v>27</v>
      </c>
      <c r="G34" s="511">
        <v>36</v>
      </c>
      <c r="H34" s="511">
        <v>1018</v>
      </c>
      <c r="I34" s="512">
        <v>8.5488747060799467E-2</v>
      </c>
      <c r="J34" s="247"/>
      <c r="K34" s="248"/>
      <c r="L34" s="248"/>
      <c r="M34" s="248"/>
      <c r="N34" s="248"/>
      <c r="O34" s="248"/>
    </row>
    <row r="35" spans="1:15" s="140" customFormat="1" ht="25.5" customHeight="1">
      <c r="A35" s="682" t="s">
        <v>231</v>
      </c>
      <c r="B35" s="511">
        <v>644</v>
      </c>
      <c r="C35" s="311">
        <v>145</v>
      </c>
      <c r="D35" s="311">
        <v>223</v>
      </c>
      <c r="E35" s="311">
        <v>86</v>
      </c>
      <c r="F35" s="311">
        <v>43</v>
      </c>
      <c r="G35" s="511">
        <v>60</v>
      </c>
      <c r="H35" s="511">
        <v>1201</v>
      </c>
      <c r="I35" s="512">
        <v>0.10085656701377226</v>
      </c>
      <c r="J35" s="247"/>
      <c r="K35" s="248"/>
      <c r="L35" s="248"/>
      <c r="M35" s="248"/>
      <c r="N35" s="248"/>
      <c r="O35" s="248"/>
    </row>
    <row r="36" spans="1:15" s="140" customFormat="1" ht="25.5" customHeight="1">
      <c r="A36" s="682" t="s">
        <v>232</v>
      </c>
      <c r="B36" s="511">
        <v>679</v>
      </c>
      <c r="C36" s="311">
        <v>178</v>
      </c>
      <c r="D36" s="311">
        <v>364</v>
      </c>
      <c r="E36" s="311">
        <v>111</v>
      </c>
      <c r="F36" s="311">
        <v>105</v>
      </c>
      <c r="G36" s="511">
        <v>134</v>
      </c>
      <c r="H36" s="511">
        <v>1571</v>
      </c>
      <c r="I36" s="512">
        <v>0.1319281155525697</v>
      </c>
      <c r="J36" s="247"/>
      <c r="K36" s="248"/>
      <c r="L36" s="248"/>
      <c r="M36" s="248"/>
      <c r="N36" s="248"/>
      <c r="O36" s="248"/>
    </row>
    <row r="37" spans="1:15" s="140" customFormat="1" ht="25.5" customHeight="1">
      <c r="A37" s="682" t="s">
        <v>233</v>
      </c>
      <c r="B37" s="511">
        <v>614</v>
      </c>
      <c r="C37" s="311">
        <v>179</v>
      </c>
      <c r="D37" s="311">
        <v>264</v>
      </c>
      <c r="E37" s="311">
        <v>92</v>
      </c>
      <c r="F37" s="311">
        <v>163</v>
      </c>
      <c r="G37" s="511">
        <v>137</v>
      </c>
      <c r="H37" s="511">
        <v>1449</v>
      </c>
      <c r="I37" s="512">
        <v>0.12168290225058784</v>
      </c>
      <c r="J37" s="247"/>
      <c r="K37" s="248"/>
      <c r="L37" s="248"/>
      <c r="M37" s="248"/>
      <c r="N37" s="248"/>
      <c r="O37" s="248"/>
    </row>
    <row r="38" spans="1:15" s="140" customFormat="1" ht="25.5" customHeight="1">
      <c r="A38" s="682" t="s">
        <v>234</v>
      </c>
      <c r="B38" s="511">
        <v>96</v>
      </c>
      <c r="C38" s="311">
        <v>27</v>
      </c>
      <c r="D38" s="311">
        <v>27</v>
      </c>
      <c r="E38" s="311">
        <v>15</v>
      </c>
      <c r="F38" s="311">
        <v>24</v>
      </c>
      <c r="G38" s="511">
        <v>17</v>
      </c>
      <c r="H38" s="511">
        <v>206</v>
      </c>
      <c r="I38" s="512">
        <v>1.729929459187101E-2</v>
      </c>
      <c r="J38" s="247"/>
      <c r="K38" s="248"/>
      <c r="L38" s="248"/>
      <c r="M38" s="248"/>
      <c r="N38" s="248"/>
      <c r="O38" s="248"/>
    </row>
    <row r="39" spans="1:15" s="140" customFormat="1" ht="25.5" customHeight="1">
      <c r="A39" s="682" t="s">
        <v>235</v>
      </c>
      <c r="B39" s="511">
        <v>89</v>
      </c>
      <c r="C39" s="311">
        <v>25</v>
      </c>
      <c r="D39" s="311">
        <v>25</v>
      </c>
      <c r="E39" s="311">
        <v>21</v>
      </c>
      <c r="F39" s="311">
        <v>25</v>
      </c>
      <c r="G39" s="511">
        <v>22</v>
      </c>
      <c r="H39" s="511">
        <v>207</v>
      </c>
      <c r="I39" s="512">
        <v>1.7383271750083976E-2</v>
      </c>
      <c r="J39" s="247"/>
      <c r="K39" s="248"/>
      <c r="L39" s="248"/>
      <c r="M39" s="248"/>
      <c r="N39" s="248"/>
      <c r="O39" s="248"/>
    </row>
    <row r="40" spans="1:15" s="140" customFormat="1" ht="25.5" customHeight="1">
      <c r="A40" s="686" t="s">
        <v>250</v>
      </c>
      <c r="B40" s="516">
        <v>6615</v>
      </c>
      <c r="C40" s="516">
        <v>2160</v>
      </c>
      <c r="D40" s="516">
        <v>1565</v>
      </c>
      <c r="E40" s="516">
        <v>558</v>
      </c>
      <c r="F40" s="516">
        <v>488</v>
      </c>
      <c r="G40" s="516">
        <v>522</v>
      </c>
      <c r="H40" s="516">
        <v>11908</v>
      </c>
      <c r="I40" s="517">
        <v>1</v>
      </c>
      <c r="J40" s="247"/>
      <c r="K40" s="248"/>
      <c r="L40" s="248"/>
      <c r="M40" s="248"/>
      <c r="N40" s="248"/>
      <c r="O40" s="248"/>
    </row>
    <row r="41" spans="1:15" ht="25.5" customHeight="1">
      <c r="A41" s="442" t="s">
        <v>202</v>
      </c>
      <c r="B41" s="283">
        <v>0.55550890157877053</v>
      </c>
      <c r="C41" s="283">
        <v>0.18139066174000673</v>
      </c>
      <c r="D41" s="283">
        <v>0.13142425260329191</v>
      </c>
      <c r="E41" s="283">
        <v>4.6859254282835071E-2</v>
      </c>
      <c r="F41" s="283">
        <v>4.0980853207927444E-2</v>
      </c>
      <c r="G41" s="283">
        <v>4.3836076587168288E-2</v>
      </c>
      <c r="H41" s="283">
        <v>1</v>
      </c>
      <c r="I41" s="283"/>
      <c r="J41" s="150"/>
      <c r="K41" s="17"/>
      <c r="L41" s="17"/>
      <c r="M41" s="17"/>
      <c r="N41" s="17"/>
      <c r="O41" s="17"/>
    </row>
    <row r="42" spans="1:15" ht="14.25" customHeight="1" thickBot="1">
      <c r="A42" s="498"/>
      <c r="B42" s="518"/>
      <c r="C42" s="145"/>
      <c r="D42" s="145"/>
      <c r="E42" s="145"/>
      <c r="F42" s="145"/>
      <c r="G42" s="146"/>
      <c r="H42" s="146"/>
      <c r="I42" s="147"/>
      <c r="J42" s="150"/>
      <c r="K42" s="17"/>
      <c r="L42" s="17"/>
      <c r="M42" s="17"/>
      <c r="N42" s="17"/>
      <c r="O42" s="17"/>
    </row>
    <row r="43" spans="1:15" ht="15" customHeight="1" thickTop="1">
      <c r="A43" s="501" t="s">
        <v>737</v>
      </c>
      <c r="B43" s="123"/>
      <c r="C43" s="148"/>
      <c r="D43" s="148"/>
      <c r="E43" s="148"/>
      <c r="F43" s="148"/>
      <c r="G43" s="149"/>
      <c r="H43" s="149"/>
      <c r="I43" s="149"/>
      <c r="J43" s="150"/>
      <c r="K43" s="149"/>
      <c r="L43" s="17"/>
      <c r="M43" s="17"/>
      <c r="N43" s="17"/>
      <c r="O43" s="17"/>
    </row>
    <row r="44" spans="1:15" ht="9" customHeight="1">
      <c r="C44" s="18"/>
      <c r="D44" s="18"/>
      <c r="E44" s="18"/>
      <c r="F44" s="18"/>
      <c r="G44" s="17"/>
      <c r="H44" s="17"/>
      <c r="I44" s="149"/>
      <c r="J44" s="150"/>
      <c r="K44" s="17"/>
      <c r="L44" s="17"/>
      <c r="M44" s="17"/>
      <c r="N44" s="17"/>
      <c r="O44" s="17"/>
    </row>
    <row r="45" spans="1:15" ht="9" customHeight="1">
      <c r="A45" s="474"/>
      <c r="C45" s="18"/>
      <c r="D45" s="18"/>
      <c r="E45" s="18"/>
      <c r="F45" s="18"/>
      <c r="G45" s="17"/>
      <c r="H45" s="17"/>
      <c r="I45" s="149"/>
      <c r="J45" s="150"/>
      <c r="K45" s="17"/>
      <c r="L45" s="17"/>
      <c r="M45" s="17"/>
      <c r="N45" s="17"/>
      <c r="O45" s="17"/>
    </row>
    <row r="46" spans="1:15" ht="9" customHeight="1">
      <c r="A46" s="477"/>
      <c r="C46" s="18"/>
      <c r="D46" s="18"/>
      <c r="E46" s="18"/>
      <c r="F46" s="18"/>
      <c r="G46" s="17"/>
      <c r="H46" s="17"/>
      <c r="I46" s="149"/>
      <c r="J46" s="150"/>
      <c r="K46" s="17"/>
      <c r="L46" s="17"/>
      <c r="M46" s="17"/>
      <c r="N46" s="17"/>
      <c r="O46" s="17"/>
    </row>
    <row r="47" spans="1:15" ht="9" customHeight="1">
      <c r="A47" s="474"/>
      <c r="C47" s="18"/>
      <c r="D47" s="18"/>
      <c r="E47" s="18"/>
      <c r="F47" s="18"/>
      <c r="G47" s="17"/>
      <c r="H47" s="17"/>
      <c r="I47" s="149"/>
      <c r="J47" s="150"/>
      <c r="K47" s="17"/>
      <c r="L47" s="17"/>
      <c r="M47" s="17"/>
      <c r="N47" s="17"/>
      <c r="O47" s="17"/>
    </row>
    <row r="48" spans="1:15" ht="9" customHeight="1">
      <c r="A48" s="474"/>
      <c r="C48" s="18"/>
      <c r="D48" s="18"/>
      <c r="E48" s="18"/>
      <c r="F48" s="18"/>
      <c r="G48" s="17"/>
      <c r="H48" s="17"/>
      <c r="I48" s="149"/>
      <c r="J48" s="150"/>
      <c r="K48" s="17"/>
      <c r="L48" s="17"/>
      <c r="M48" s="17"/>
      <c r="N48" s="17"/>
      <c r="O48" s="17"/>
    </row>
    <row r="49" spans="1:15" ht="9" customHeight="1">
      <c r="A49" s="474"/>
      <c r="B49" s="151"/>
      <c r="C49" s="18"/>
      <c r="D49" s="18"/>
      <c r="E49" s="18"/>
      <c r="F49" s="18"/>
      <c r="G49" s="17"/>
      <c r="H49" s="17"/>
      <c r="I49" s="149"/>
      <c r="J49" s="150"/>
      <c r="K49" s="17"/>
      <c r="L49" s="17"/>
      <c r="M49" s="17"/>
      <c r="N49" s="17"/>
      <c r="O49" s="17"/>
    </row>
    <row r="50" spans="1:15" ht="9" customHeight="1">
      <c r="A50" s="474"/>
      <c r="B50" s="151"/>
      <c r="C50" s="18"/>
      <c r="D50" s="18"/>
      <c r="E50" s="18"/>
      <c r="F50" s="18"/>
      <c r="G50" s="17"/>
      <c r="H50" s="17"/>
      <c r="I50" s="149"/>
      <c r="J50" s="150"/>
      <c r="K50" s="17"/>
      <c r="L50" s="17"/>
      <c r="M50" s="17"/>
      <c r="N50" s="17"/>
      <c r="O50" s="17"/>
    </row>
    <row r="51" spans="1:15" ht="9" customHeight="1">
      <c r="A51" s="474"/>
      <c r="B51" s="151"/>
      <c r="C51" s="18"/>
      <c r="D51" s="18"/>
      <c r="E51" s="18"/>
      <c r="F51" s="18"/>
      <c r="G51" s="17"/>
      <c r="H51" s="17"/>
      <c r="I51" s="149"/>
      <c r="J51" s="150"/>
      <c r="K51" s="17"/>
      <c r="L51" s="17"/>
      <c r="M51" s="17"/>
      <c r="N51" s="17"/>
      <c r="O51" s="17"/>
    </row>
    <row r="52" spans="1:15" ht="9" customHeight="1">
      <c r="A52" s="126"/>
      <c r="B52" s="151"/>
      <c r="C52" s="18"/>
      <c r="D52" s="18"/>
      <c r="E52" s="18"/>
      <c r="F52" s="18"/>
      <c r="G52" s="17"/>
      <c r="H52" s="17"/>
      <c r="I52" s="149"/>
      <c r="J52" s="150"/>
      <c r="K52" s="17"/>
      <c r="L52" s="17"/>
      <c r="M52" s="17"/>
      <c r="N52" s="17"/>
      <c r="O52" s="17"/>
    </row>
    <row r="53" spans="1:15" ht="9" customHeight="1">
      <c r="A53" s="474"/>
      <c r="B53" s="151"/>
      <c r="C53" s="18"/>
      <c r="D53" s="18"/>
      <c r="E53" s="18"/>
      <c r="F53" s="18"/>
      <c r="G53" s="17"/>
      <c r="H53" s="17"/>
      <c r="I53" s="149"/>
      <c r="J53" s="150"/>
      <c r="K53" s="17"/>
      <c r="L53" s="17"/>
      <c r="M53" s="17"/>
      <c r="N53" s="17"/>
      <c r="O53" s="17"/>
    </row>
    <row r="54" spans="1:15" ht="9" customHeight="1">
      <c r="A54" s="474"/>
      <c r="B54" s="151"/>
      <c r="C54" s="18"/>
      <c r="D54" s="18"/>
      <c r="E54" s="18"/>
      <c r="F54" s="18"/>
      <c r="G54" s="17"/>
      <c r="H54" s="17"/>
      <c r="I54" s="149"/>
      <c r="J54" s="150"/>
      <c r="K54" s="17"/>
      <c r="L54" s="17"/>
      <c r="M54" s="17"/>
      <c r="N54" s="17"/>
      <c r="O54" s="17"/>
    </row>
    <row r="55" spans="1:15" ht="9" customHeight="1">
      <c r="A55" s="474"/>
      <c r="B55" s="151"/>
      <c r="C55" s="18"/>
      <c r="D55" s="18"/>
      <c r="E55" s="18"/>
      <c r="F55" s="18"/>
      <c r="G55" s="17"/>
      <c r="H55" s="17"/>
      <c r="I55" s="149"/>
      <c r="J55" s="150"/>
      <c r="K55" s="17"/>
      <c r="L55" s="17"/>
      <c r="M55" s="17"/>
      <c r="N55" s="17"/>
      <c r="O55" s="17"/>
    </row>
    <row r="56" spans="1:15" ht="9" customHeight="1">
      <c r="A56" s="474"/>
      <c r="C56" s="18"/>
      <c r="D56" s="18"/>
      <c r="E56" s="18"/>
      <c r="F56" s="18"/>
      <c r="G56" s="17"/>
      <c r="H56" s="17"/>
      <c r="I56" s="149"/>
      <c r="J56" s="150"/>
      <c r="K56" s="17"/>
      <c r="L56" s="17"/>
      <c r="M56" s="17"/>
      <c r="N56" s="17"/>
      <c r="O56" s="17"/>
    </row>
    <row r="57" spans="1:15" ht="9" customHeight="1">
      <c r="A57" s="474"/>
      <c r="C57" s="18"/>
      <c r="D57" s="18"/>
      <c r="E57" s="18"/>
      <c r="F57" s="18"/>
      <c r="G57" s="17"/>
      <c r="H57" s="17"/>
      <c r="I57" s="149"/>
      <c r="J57" s="150"/>
      <c r="K57" s="17"/>
      <c r="L57" s="17"/>
      <c r="M57" s="17"/>
      <c r="N57" s="17"/>
      <c r="O57" s="17"/>
    </row>
    <row r="58" spans="1:15" ht="9" customHeight="1">
      <c r="A58" s="126"/>
      <c r="C58" s="18"/>
      <c r="D58" s="18"/>
      <c r="E58" s="18"/>
      <c r="F58" s="18"/>
      <c r="G58" s="17"/>
      <c r="H58" s="17"/>
      <c r="I58" s="149"/>
      <c r="J58" s="150"/>
      <c r="K58" s="17"/>
      <c r="L58" s="17"/>
      <c r="M58" s="17"/>
      <c r="N58" s="17"/>
      <c r="O58" s="17"/>
    </row>
    <row r="59" spans="1:15" ht="9" customHeight="1">
      <c r="A59" s="474"/>
      <c r="C59" s="18"/>
      <c r="D59" s="18"/>
      <c r="E59" s="18"/>
      <c r="F59" s="18"/>
      <c r="G59" s="17"/>
      <c r="H59" s="17"/>
      <c r="I59" s="149"/>
      <c r="J59" s="150"/>
      <c r="K59" s="17"/>
      <c r="L59" s="17"/>
      <c r="M59" s="17"/>
      <c r="N59" s="17"/>
      <c r="O59" s="17"/>
    </row>
    <row r="60" spans="1:15" ht="9" customHeight="1">
      <c r="A60" s="474"/>
      <c r="C60" s="18"/>
      <c r="D60" s="18"/>
      <c r="E60" s="18"/>
      <c r="F60" s="18"/>
      <c r="G60" s="17"/>
      <c r="H60" s="17"/>
      <c r="I60" s="149"/>
      <c r="J60" s="150"/>
      <c r="K60" s="17"/>
      <c r="L60" s="17"/>
      <c r="M60" s="17"/>
      <c r="N60" s="17"/>
      <c r="O60" s="17"/>
    </row>
    <row r="61" spans="1:15" ht="9" customHeight="1">
      <c r="A61" s="474"/>
      <c r="C61" s="18"/>
      <c r="D61" s="18"/>
      <c r="E61" s="18"/>
      <c r="F61" s="18"/>
      <c r="G61" s="17"/>
      <c r="H61" s="17"/>
      <c r="I61" s="149"/>
      <c r="J61" s="150"/>
      <c r="K61" s="17"/>
      <c r="L61" s="17"/>
      <c r="M61" s="17"/>
      <c r="N61" s="17"/>
      <c r="O61" s="17"/>
    </row>
    <row r="62" spans="1:15" ht="9" customHeight="1">
      <c r="A62" s="474"/>
      <c r="C62" s="18"/>
      <c r="D62" s="18"/>
      <c r="E62" s="18"/>
      <c r="F62" s="18"/>
      <c r="G62" s="17"/>
      <c r="H62" s="17"/>
      <c r="I62" s="149"/>
      <c r="J62" s="150"/>
      <c r="K62" s="17"/>
      <c r="L62" s="17"/>
      <c r="M62" s="17"/>
      <c r="N62" s="17"/>
      <c r="O62" s="17"/>
    </row>
    <row r="63" spans="1:15" ht="9" customHeight="1">
      <c r="A63" s="474"/>
      <c r="C63" s="18"/>
      <c r="D63" s="18"/>
      <c r="E63" s="18"/>
      <c r="F63" s="18"/>
      <c r="G63" s="17"/>
      <c r="H63" s="17"/>
      <c r="I63" s="149"/>
      <c r="J63" s="150"/>
      <c r="K63" s="17"/>
      <c r="L63" s="17"/>
      <c r="M63" s="17"/>
      <c r="N63" s="17"/>
      <c r="O63" s="17"/>
    </row>
    <row r="64" spans="1:15" ht="9" customHeight="1">
      <c r="A64" s="126"/>
      <c r="C64" s="18"/>
      <c r="D64" s="18"/>
      <c r="E64" s="18"/>
      <c r="F64" s="18"/>
      <c r="G64" s="17"/>
      <c r="H64" s="17"/>
      <c r="I64" s="149"/>
      <c r="J64" s="150"/>
      <c r="K64" s="17"/>
      <c r="L64" s="17"/>
      <c r="M64" s="17"/>
      <c r="N64" s="17"/>
      <c r="O64" s="17"/>
    </row>
    <row r="65" spans="1:15" ht="9" customHeight="1">
      <c r="A65" s="474"/>
      <c r="C65" s="18"/>
      <c r="D65" s="18"/>
      <c r="E65" s="18"/>
      <c r="F65" s="18"/>
      <c r="G65" s="17"/>
      <c r="H65" s="17"/>
      <c r="I65" s="149"/>
      <c r="J65" s="150"/>
      <c r="K65" s="17"/>
      <c r="L65" s="17"/>
      <c r="M65" s="17"/>
      <c r="N65" s="17"/>
      <c r="O65" s="17"/>
    </row>
    <row r="66" spans="1:15" ht="9" customHeight="1">
      <c r="A66" s="474"/>
      <c r="C66" s="18"/>
      <c r="D66" s="18"/>
      <c r="E66" s="18"/>
      <c r="F66" s="18"/>
      <c r="G66" s="17"/>
      <c r="H66" s="17"/>
      <c r="I66" s="149"/>
      <c r="J66" s="150"/>
      <c r="K66" s="17"/>
      <c r="L66" s="17"/>
      <c r="M66" s="17"/>
      <c r="N66" s="17"/>
      <c r="O66" s="17"/>
    </row>
    <row r="67" spans="1:15" ht="9" customHeight="1">
      <c r="A67" s="474"/>
      <c r="C67" s="18"/>
      <c r="D67" s="18"/>
      <c r="E67" s="18"/>
      <c r="F67" s="18"/>
      <c r="G67" s="17"/>
      <c r="H67" s="17"/>
      <c r="I67" s="149"/>
      <c r="J67" s="150"/>
      <c r="K67" s="17"/>
      <c r="L67" s="17"/>
      <c r="M67" s="17"/>
      <c r="N67" s="17"/>
      <c r="O67" s="17"/>
    </row>
    <row r="68" spans="1:15" ht="9" customHeight="1">
      <c r="A68" s="474"/>
      <c r="C68" s="18"/>
      <c r="D68" s="18"/>
      <c r="E68" s="18"/>
      <c r="F68" s="18"/>
      <c r="G68" s="17"/>
      <c r="H68" s="17"/>
      <c r="I68" s="149"/>
      <c r="J68" s="150"/>
      <c r="K68" s="17"/>
      <c r="L68" s="17"/>
      <c r="M68" s="17"/>
      <c r="N68" s="17"/>
      <c r="O68" s="17"/>
    </row>
    <row r="69" spans="1:15" ht="9" customHeight="1">
      <c r="A69" s="126"/>
      <c r="C69" s="18"/>
      <c r="D69" s="18"/>
      <c r="E69" s="18"/>
      <c r="F69" s="18"/>
      <c r="G69" s="17"/>
      <c r="H69" s="17"/>
      <c r="I69" s="149"/>
      <c r="J69" s="150"/>
      <c r="K69" s="17"/>
      <c r="L69" s="17"/>
      <c r="M69" s="17"/>
      <c r="N69" s="17"/>
      <c r="O69" s="17"/>
    </row>
    <row r="70" spans="1:15" ht="9" customHeight="1">
      <c r="A70" s="475"/>
      <c r="C70" s="18"/>
      <c r="D70" s="18"/>
      <c r="E70" s="18"/>
      <c r="F70" s="18"/>
      <c r="G70" s="17"/>
      <c r="H70" s="17"/>
      <c r="I70" s="149"/>
      <c r="J70" s="150"/>
      <c r="K70" s="17"/>
      <c r="L70" s="17"/>
      <c r="M70" s="17"/>
      <c r="N70" s="17"/>
      <c r="O70" s="17"/>
    </row>
    <row r="71" spans="1:15" ht="9" customHeight="1">
      <c r="A71" s="475"/>
      <c r="C71" s="18"/>
      <c r="D71" s="18"/>
      <c r="E71" s="18"/>
      <c r="F71" s="18"/>
      <c r="G71" s="17"/>
      <c r="H71" s="17"/>
      <c r="I71" s="149"/>
      <c r="J71" s="150"/>
      <c r="K71" s="17"/>
      <c r="L71" s="17"/>
      <c r="M71" s="17"/>
      <c r="N71" s="17"/>
      <c r="O71" s="17"/>
    </row>
    <row r="72" spans="1:15" ht="9" customHeight="1">
      <c r="A72" s="475"/>
      <c r="C72" s="18"/>
      <c r="D72" s="18"/>
      <c r="E72" s="18"/>
      <c r="F72" s="18"/>
      <c r="G72" s="17"/>
      <c r="H72" s="17"/>
      <c r="I72" s="149"/>
      <c r="J72" s="150"/>
      <c r="K72" s="17"/>
      <c r="L72" s="17"/>
      <c r="M72" s="17"/>
      <c r="N72" s="17"/>
      <c r="O72" s="17"/>
    </row>
    <row r="73" spans="1:15" ht="9" customHeight="1">
      <c r="A73" s="475"/>
      <c r="C73" s="18"/>
      <c r="D73" s="18"/>
      <c r="E73" s="18"/>
      <c r="F73" s="18"/>
      <c r="G73" s="17"/>
      <c r="H73" s="17"/>
      <c r="I73" s="149"/>
      <c r="J73" s="150"/>
      <c r="K73" s="17"/>
      <c r="L73" s="17"/>
      <c r="M73" s="17"/>
      <c r="N73" s="17"/>
      <c r="O73" s="17"/>
    </row>
    <row r="74" spans="1:15" ht="9" customHeight="1">
      <c r="A74" s="476"/>
      <c r="C74" s="18"/>
      <c r="D74" s="18"/>
      <c r="E74" s="18"/>
      <c r="F74" s="18"/>
      <c r="G74" s="17"/>
      <c r="H74" s="17"/>
      <c r="I74" s="149"/>
      <c r="J74" s="150"/>
      <c r="K74" s="17"/>
      <c r="L74" s="17"/>
      <c r="M74" s="17"/>
      <c r="N74" s="17"/>
      <c r="O74" s="17"/>
    </row>
    <row r="75" spans="1:15" ht="9" customHeight="1">
      <c r="A75" s="476"/>
      <c r="C75" s="18"/>
      <c r="D75" s="18"/>
      <c r="E75" s="18"/>
      <c r="F75" s="18"/>
      <c r="G75" s="17"/>
      <c r="H75" s="17"/>
      <c r="I75" s="149"/>
      <c r="J75" s="150"/>
      <c r="K75" s="17"/>
      <c r="L75" s="17"/>
      <c r="M75" s="17"/>
      <c r="N75" s="17"/>
      <c r="O75" s="17"/>
    </row>
    <row r="76" spans="1:15" ht="9" customHeight="1">
      <c r="A76" s="477"/>
      <c r="C76" s="18"/>
      <c r="D76" s="18"/>
      <c r="E76" s="18"/>
      <c r="F76" s="18"/>
      <c r="G76" s="17"/>
      <c r="H76" s="17"/>
      <c r="I76" s="149"/>
      <c r="J76" s="150"/>
      <c r="K76" s="17"/>
      <c r="L76" s="17"/>
      <c r="M76" s="17"/>
      <c r="N76" s="17"/>
      <c r="O76" s="17"/>
    </row>
    <row r="77" spans="1:15" ht="9" customHeight="1">
      <c r="A77" s="474"/>
      <c r="C77" s="18"/>
      <c r="D77" s="18"/>
      <c r="E77" s="18"/>
      <c r="F77" s="18"/>
      <c r="G77" s="17"/>
      <c r="H77" s="17"/>
      <c r="I77" s="149"/>
      <c r="J77" s="150"/>
      <c r="K77" s="17"/>
      <c r="L77" s="17"/>
      <c r="M77" s="17"/>
      <c r="N77" s="17"/>
      <c r="O77" s="17"/>
    </row>
    <row r="78" spans="1:15" ht="9" customHeight="1">
      <c r="A78" s="474"/>
      <c r="C78" s="18"/>
      <c r="D78" s="18"/>
      <c r="E78" s="18"/>
      <c r="F78" s="18"/>
      <c r="G78" s="17"/>
      <c r="H78" s="17"/>
      <c r="I78" s="149"/>
      <c r="J78" s="150"/>
      <c r="K78" s="17"/>
      <c r="L78" s="17"/>
      <c r="M78" s="17"/>
      <c r="N78" s="17"/>
      <c r="O78" s="17"/>
    </row>
    <row r="79" spans="1:15" ht="9" customHeight="1">
      <c r="A79" s="474"/>
      <c r="C79" s="18"/>
      <c r="D79" s="18"/>
      <c r="E79" s="18"/>
      <c r="F79" s="18"/>
      <c r="G79" s="17"/>
      <c r="H79" s="17"/>
      <c r="I79" s="149"/>
      <c r="J79" s="150"/>
      <c r="K79" s="17"/>
      <c r="L79" s="17"/>
      <c r="M79" s="17"/>
      <c r="N79" s="17"/>
      <c r="O79" s="17"/>
    </row>
    <row r="80" spans="1:15" ht="9" customHeight="1">
      <c r="A80" s="474"/>
      <c r="C80" s="18"/>
      <c r="D80" s="18"/>
      <c r="E80" s="18"/>
      <c r="F80" s="18"/>
      <c r="G80" s="17"/>
      <c r="H80" s="17"/>
      <c r="I80" s="149"/>
      <c r="J80" s="150"/>
      <c r="K80" s="17"/>
      <c r="L80" s="17"/>
      <c r="M80" s="17"/>
      <c r="N80" s="17"/>
      <c r="O80" s="17"/>
    </row>
    <row r="81" spans="1:15" ht="9" customHeight="1">
      <c r="A81" s="475"/>
      <c r="C81" s="18"/>
      <c r="D81" s="18"/>
      <c r="E81" s="18"/>
      <c r="F81" s="18"/>
      <c r="G81" s="17"/>
      <c r="H81" s="17"/>
      <c r="I81" s="149"/>
      <c r="J81" s="150"/>
      <c r="K81" s="17"/>
      <c r="L81" s="17"/>
      <c r="M81" s="17"/>
      <c r="N81" s="17"/>
      <c r="O81" s="17"/>
    </row>
    <row r="82" spans="1:15" ht="9" customHeight="1">
      <c r="A82" s="477"/>
      <c r="C82" s="18"/>
      <c r="D82" s="18"/>
      <c r="E82" s="18"/>
      <c r="F82" s="18"/>
      <c r="G82" s="17"/>
      <c r="H82" s="17"/>
      <c r="I82" s="149"/>
      <c r="J82" s="150"/>
      <c r="K82" s="17"/>
      <c r="L82" s="17"/>
      <c r="M82" s="17"/>
      <c r="N82" s="17"/>
      <c r="O82" s="17"/>
    </row>
    <row r="83" spans="1:15" ht="9" customHeight="1">
      <c r="A83" s="474"/>
      <c r="C83" s="18"/>
      <c r="D83" s="18"/>
      <c r="E83" s="18"/>
      <c r="F83" s="18"/>
      <c r="G83" s="17"/>
      <c r="H83" s="17"/>
      <c r="I83" s="149"/>
      <c r="J83" s="150"/>
      <c r="K83" s="17"/>
      <c r="L83" s="17"/>
      <c r="M83" s="17"/>
      <c r="N83" s="17"/>
      <c r="O83" s="17"/>
    </row>
    <row r="84" spans="1:15" ht="9" customHeight="1">
      <c r="A84" s="474"/>
      <c r="C84" s="18"/>
      <c r="D84" s="18"/>
      <c r="E84" s="18"/>
      <c r="F84" s="18"/>
      <c r="G84" s="17"/>
      <c r="H84" s="17"/>
      <c r="I84" s="149"/>
      <c r="J84" s="150"/>
      <c r="K84" s="17"/>
      <c r="L84" s="17"/>
      <c r="M84" s="17"/>
      <c r="N84" s="17"/>
      <c r="O84" s="17"/>
    </row>
    <row r="85" spans="1:15" ht="9" customHeight="1">
      <c r="A85" s="474"/>
      <c r="C85" s="18"/>
      <c r="D85" s="18"/>
      <c r="E85" s="18"/>
      <c r="F85" s="18"/>
      <c r="G85" s="17"/>
      <c r="H85" s="17"/>
      <c r="I85" s="149"/>
      <c r="J85" s="150"/>
      <c r="K85" s="17"/>
      <c r="L85" s="17"/>
      <c r="M85" s="17"/>
      <c r="N85" s="17"/>
      <c r="O85" s="17"/>
    </row>
    <row r="86" spans="1:15" ht="9" customHeight="1">
      <c r="A86" s="474"/>
      <c r="C86" s="18"/>
      <c r="D86" s="18"/>
      <c r="E86" s="18"/>
      <c r="F86" s="18"/>
      <c r="G86" s="17"/>
      <c r="H86" s="17"/>
      <c r="I86" s="149"/>
      <c r="J86" s="150"/>
      <c r="K86" s="17"/>
      <c r="L86" s="17"/>
      <c r="M86" s="17"/>
      <c r="N86" s="17"/>
      <c r="O86" s="17"/>
    </row>
    <row r="87" spans="1:15" ht="9" customHeight="1">
      <c r="A87" s="475"/>
      <c r="C87" s="18"/>
      <c r="D87" s="18"/>
      <c r="E87" s="18"/>
      <c r="F87" s="18"/>
      <c r="G87" s="17"/>
      <c r="H87" s="17"/>
      <c r="I87" s="149"/>
      <c r="J87" s="150"/>
      <c r="K87" s="17"/>
      <c r="L87" s="17"/>
      <c r="M87" s="17"/>
      <c r="N87" s="17"/>
      <c r="O87" s="17"/>
    </row>
    <row r="88" spans="1:15" ht="9" customHeight="1">
      <c r="A88" s="477"/>
      <c r="C88" s="18"/>
      <c r="D88" s="18"/>
      <c r="E88" s="18"/>
      <c r="F88" s="18"/>
      <c r="G88" s="17"/>
      <c r="H88" s="17"/>
      <c r="I88" s="149"/>
      <c r="J88" s="150"/>
      <c r="K88" s="17"/>
      <c r="L88" s="17"/>
      <c r="M88" s="17"/>
      <c r="N88" s="17"/>
      <c r="O88" s="17"/>
    </row>
    <row r="89" spans="1:15" ht="9" customHeight="1">
      <c r="A89" s="474"/>
      <c r="C89" s="18"/>
      <c r="D89" s="18"/>
      <c r="E89" s="18"/>
      <c r="F89" s="18"/>
      <c r="G89" s="17"/>
      <c r="H89" s="17"/>
      <c r="I89" s="149"/>
      <c r="J89" s="150"/>
      <c r="K89" s="17"/>
      <c r="L89" s="17"/>
      <c r="M89" s="17"/>
      <c r="N89" s="17"/>
      <c r="O89" s="17"/>
    </row>
    <row r="90" spans="1:15" ht="9" customHeight="1">
      <c r="A90" s="474"/>
      <c r="C90" s="18"/>
      <c r="D90" s="18"/>
      <c r="E90" s="18"/>
      <c r="F90" s="18"/>
      <c r="G90" s="17"/>
      <c r="H90" s="17"/>
      <c r="I90" s="149"/>
      <c r="J90" s="150"/>
      <c r="K90" s="17"/>
      <c r="L90" s="17"/>
      <c r="M90" s="17"/>
      <c r="N90" s="17"/>
      <c r="O90" s="17"/>
    </row>
    <row r="91" spans="1:15" ht="9" customHeight="1">
      <c r="A91" s="474"/>
      <c r="C91" s="37"/>
      <c r="D91" s="37"/>
      <c r="E91" s="37"/>
      <c r="F91" s="37"/>
      <c r="I91" s="123"/>
      <c r="J91" s="150"/>
    </row>
    <row r="92" spans="1:15" ht="9" customHeight="1">
      <c r="A92" s="474"/>
      <c r="C92" s="37"/>
      <c r="D92" s="37"/>
      <c r="E92" s="37"/>
      <c r="F92" s="37"/>
      <c r="I92" s="123"/>
      <c r="J92" s="150"/>
    </row>
    <row r="93" spans="1:15" ht="9" customHeight="1">
      <c r="A93" s="474"/>
      <c r="C93" s="37"/>
      <c r="D93" s="37"/>
      <c r="E93" s="37"/>
      <c r="F93" s="37"/>
      <c r="I93" s="123"/>
      <c r="J93" s="150"/>
    </row>
    <row r="94" spans="1:15" ht="9" customHeight="1">
      <c r="A94" s="474"/>
      <c r="C94" s="37"/>
      <c r="D94" s="37"/>
      <c r="E94" s="37"/>
      <c r="F94" s="37"/>
      <c r="I94" s="123"/>
      <c r="J94" s="150"/>
    </row>
    <row r="95" spans="1:15" ht="9" customHeight="1">
      <c r="A95" s="474"/>
      <c r="C95" s="37"/>
      <c r="D95" s="37"/>
      <c r="E95" s="37"/>
      <c r="F95" s="37"/>
      <c r="I95" s="123"/>
      <c r="J95" s="150"/>
    </row>
    <row r="96" spans="1:15" ht="9" customHeight="1">
      <c r="A96" s="474"/>
      <c r="C96" s="37"/>
      <c r="D96" s="37"/>
      <c r="E96" s="37"/>
      <c r="F96" s="37"/>
      <c r="I96" s="123"/>
      <c r="J96" s="150"/>
    </row>
    <row r="97" spans="1:10" ht="9" customHeight="1">
      <c r="A97" s="475"/>
      <c r="C97" s="37"/>
      <c r="D97" s="37"/>
      <c r="E97" s="37"/>
      <c r="F97" s="37"/>
      <c r="I97" s="123"/>
      <c r="J97" s="150"/>
    </row>
    <row r="98" spans="1:10" ht="9" customHeight="1">
      <c r="A98" s="477"/>
      <c r="C98" s="37"/>
      <c r="D98" s="37"/>
      <c r="E98" s="37"/>
      <c r="F98" s="37"/>
      <c r="I98" s="123"/>
      <c r="J98" s="150"/>
    </row>
    <row r="99" spans="1:10" ht="9" customHeight="1">
      <c r="A99" s="474"/>
      <c r="C99" s="37"/>
      <c r="D99" s="37"/>
      <c r="E99" s="37"/>
      <c r="F99" s="37"/>
      <c r="I99" s="123"/>
      <c r="J99" s="150"/>
    </row>
    <row r="100" spans="1:10" ht="9" customHeight="1">
      <c r="A100" s="474"/>
      <c r="C100" s="37"/>
      <c r="D100" s="37"/>
      <c r="E100" s="37"/>
      <c r="F100" s="37"/>
      <c r="I100" s="123"/>
      <c r="J100" s="150"/>
    </row>
    <row r="101" spans="1:10" ht="9" customHeight="1">
      <c r="A101" s="474"/>
      <c r="C101" s="37"/>
      <c r="D101" s="37"/>
      <c r="E101" s="37"/>
      <c r="F101" s="37"/>
      <c r="I101" s="123"/>
      <c r="J101" s="150"/>
    </row>
    <row r="102" spans="1:10" ht="9" customHeight="1">
      <c r="A102" s="474"/>
      <c r="C102" s="37"/>
      <c r="D102" s="37"/>
      <c r="E102" s="37"/>
      <c r="F102" s="37"/>
      <c r="I102" s="123"/>
      <c r="J102" s="150"/>
    </row>
    <row r="103" spans="1:10" ht="9" customHeight="1">
      <c r="A103" s="474"/>
      <c r="C103" s="37"/>
      <c r="D103" s="37"/>
      <c r="E103" s="37"/>
      <c r="F103" s="37"/>
      <c r="I103" s="123"/>
      <c r="J103" s="150"/>
    </row>
    <row r="104" spans="1:10" ht="9" customHeight="1">
      <c r="A104" s="474"/>
      <c r="C104" s="37"/>
      <c r="D104" s="37"/>
      <c r="E104" s="37"/>
      <c r="F104" s="37"/>
      <c r="I104" s="123"/>
      <c r="J104" s="150"/>
    </row>
    <row r="105" spans="1:10" ht="9" customHeight="1">
      <c r="A105" s="474"/>
      <c r="C105" s="37"/>
      <c r="D105" s="37"/>
      <c r="E105" s="37"/>
      <c r="F105" s="37"/>
      <c r="I105" s="123"/>
      <c r="J105" s="150"/>
    </row>
    <row r="106" spans="1:10" ht="9" customHeight="1">
      <c r="A106" s="474"/>
      <c r="C106" s="37"/>
      <c r="D106" s="37"/>
      <c r="E106" s="37"/>
      <c r="F106" s="37"/>
      <c r="I106" s="123"/>
      <c r="J106" s="150"/>
    </row>
    <row r="107" spans="1:10" ht="9" customHeight="1">
      <c r="A107" s="474"/>
      <c r="C107" s="37"/>
      <c r="D107" s="37"/>
      <c r="E107" s="37"/>
      <c r="F107" s="37"/>
      <c r="I107" s="123"/>
      <c r="J107" s="150"/>
    </row>
    <row r="108" spans="1:10" ht="9" customHeight="1">
      <c r="A108" s="477"/>
      <c r="C108" s="37"/>
      <c r="D108" s="37"/>
      <c r="E108" s="37"/>
      <c r="F108" s="37"/>
      <c r="I108" s="123"/>
      <c r="J108" s="150"/>
    </row>
    <row r="109" spans="1:10" ht="9" customHeight="1">
      <c r="A109" s="474"/>
      <c r="C109" s="37"/>
      <c r="D109" s="37"/>
      <c r="E109" s="37"/>
      <c r="F109" s="37"/>
      <c r="I109" s="123"/>
      <c r="J109" s="150"/>
    </row>
    <row r="110" spans="1:10" ht="9" customHeight="1">
      <c r="A110" s="474"/>
      <c r="C110" s="37"/>
      <c r="D110" s="37"/>
      <c r="E110" s="37"/>
      <c r="F110" s="37"/>
      <c r="I110" s="123"/>
      <c r="J110" s="150"/>
    </row>
    <row r="111" spans="1:10" ht="9" customHeight="1">
      <c r="A111" s="474"/>
      <c r="C111" s="37"/>
      <c r="D111" s="37"/>
      <c r="E111" s="37"/>
      <c r="F111" s="37"/>
      <c r="I111" s="123"/>
      <c r="J111" s="150"/>
    </row>
    <row r="112" spans="1:10">
      <c r="A112" s="478"/>
      <c r="C112" s="37"/>
      <c r="D112" s="37"/>
      <c r="E112" s="37"/>
      <c r="F112" s="37"/>
      <c r="I112" s="123"/>
      <c r="J112" s="150"/>
    </row>
    <row r="113" spans="1:10">
      <c r="A113" s="478"/>
      <c r="C113" s="37"/>
      <c r="D113" s="37"/>
      <c r="E113" s="37"/>
      <c r="F113" s="37"/>
      <c r="I113" s="123"/>
      <c r="J113" s="150"/>
    </row>
    <row r="114" spans="1:10">
      <c r="A114" s="478"/>
      <c r="C114" s="37"/>
      <c r="D114" s="37"/>
      <c r="E114" s="37"/>
      <c r="F114" s="37"/>
      <c r="I114" s="123"/>
      <c r="J114" s="150"/>
    </row>
    <row r="115" spans="1:10">
      <c r="A115" s="478"/>
      <c r="C115" s="37"/>
      <c r="D115" s="37"/>
      <c r="E115" s="37"/>
      <c r="F115" s="37"/>
      <c r="I115" s="123"/>
    </row>
    <row r="116" spans="1:10">
      <c r="A116" s="478"/>
      <c r="C116" s="37"/>
      <c r="D116" s="37"/>
      <c r="E116" s="37"/>
      <c r="F116" s="37"/>
      <c r="I116" s="123"/>
    </row>
    <row r="117" spans="1:10">
      <c r="A117" s="478"/>
      <c r="C117" s="37"/>
      <c r="D117" s="37"/>
      <c r="E117" s="37"/>
      <c r="F117" s="37"/>
      <c r="I117" s="123"/>
    </row>
    <row r="118" spans="1:10">
      <c r="A118" s="478"/>
      <c r="C118" s="37"/>
      <c r="D118" s="37"/>
      <c r="E118" s="37"/>
      <c r="F118" s="37"/>
      <c r="I118" s="123"/>
    </row>
    <row r="119" spans="1:10" ht="15.75">
      <c r="A119" s="131"/>
      <c r="C119" s="37"/>
      <c r="D119" s="37"/>
      <c r="E119" s="37"/>
      <c r="F119" s="37"/>
      <c r="I119" s="123"/>
    </row>
    <row r="120" spans="1:10" ht="15.75">
      <c r="A120" s="131"/>
      <c r="C120" s="37"/>
      <c r="D120" s="37"/>
      <c r="E120" s="37"/>
      <c r="F120" s="37"/>
      <c r="I120" s="123"/>
    </row>
    <row r="121" spans="1:10" ht="15.75">
      <c r="A121" s="131"/>
      <c r="C121" s="37"/>
      <c r="D121" s="37"/>
      <c r="E121" s="37"/>
      <c r="F121" s="37"/>
      <c r="I121" s="123"/>
    </row>
    <row r="122" spans="1:10" ht="15.75">
      <c r="A122" s="131"/>
      <c r="C122" s="37"/>
      <c r="D122" s="37"/>
      <c r="E122" s="37"/>
      <c r="F122" s="37"/>
      <c r="I122" s="123"/>
    </row>
    <row r="123" spans="1:10" ht="15.75">
      <c r="A123" s="131"/>
      <c r="C123" s="37"/>
      <c r="D123" s="37"/>
      <c r="E123" s="37"/>
      <c r="F123" s="37"/>
      <c r="I123" s="123"/>
    </row>
    <row r="124" spans="1:10" ht="15.75">
      <c r="A124" s="131"/>
      <c r="C124" s="37"/>
      <c r="D124" s="37"/>
      <c r="E124" s="37"/>
      <c r="F124" s="37"/>
      <c r="I124" s="123"/>
    </row>
    <row r="125" spans="1:10" ht="15.75">
      <c r="A125" s="131"/>
      <c r="C125" s="37"/>
      <c r="D125" s="37"/>
      <c r="E125" s="37"/>
      <c r="F125" s="37"/>
      <c r="I125" s="123"/>
    </row>
    <row r="126" spans="1:10" ht="15.75">
      <c r="A126" s="131"/>
      <c r="C126" s="37"/>
      <c r="D126" s="37"/>
      <c r="E126" s="37"/>
      <c r="F126" s="37"/>
      <c r="I126" s="123"/>
    </row>
    <row r="127" spans="1:10" ht="15.75">
      <c r="A127" s="131"/>
      <c r="C127" s="37"/>
      <c r="D127" s="37"/>
      <c r="E127" s="37"/>
      <c r="F127" s="37"/>
      <c r="I127" s="123"/>
    </row>
    <row r="128" spans="1:10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31"/>
      <c r="C197" s="37"/>
      <c r="D197" s="37"/>
      <c r="E197" s="37"/>
      <c r="F197" s="37"/>
      <c r="I197" s="123"/>
    </row>
    <row r="198" spans="1:9" ht="15.75">
      <c r="A198" s="131"/>
      <c r="C198" s="37"/>
      <c r="D198" s="37"/>
      <c r="E198" s="37"/>
      <c r="F198" s="37"/>
      <c r="I198" s="123"/>
    </row>
    <row r="199" spans="1:9" ht="15.75">
      <c r="A199" s="131"/>
      <c r="C199" s="37"/>
      <c r="D199" s="37"/>
      <c r="E199" s="37"/>
      <c r="F199" s="37"/>
      <c r="I199" s="123"/>
    </row>
    <row r="200" spans="1:9" ht="15.75">
      <c r="A200" s="131"/>
      <c r="C200" s="37"/>
      <c r="D200" s="37"/>
      <c r="E200" s="37"/>
      <c r="F200" s="37"/>
      <c r="I200" s="123"/>
    </row>
    <row r="201" spans="1:9" ht="15.75">
      <c r="A201" s="131"/>
      <c r="C201" s="37"/>
      <c r="D201" s="37"/>
      <c r="E201" s="37"/>
      <c r="F201" s="37"/>
      <c r="I201" s="123"/>
    </row>
    <row r="202" spans="1:9" ht="15.75">
      <c r="A202" s="131"/>
      <c r="C202" s="37"/>
      <c r="D202" s="37"/>
      <c r="E202" s="37"/>
      <c r="F202" s="37"/>
      <c r="I202" s="123"/>
    </row>
    <row r="203" spans="1:9" ht="15.75">
      <c r="A203" s="131"/>
      <c r="C203" s="37"/>
      <c r="D203" s="37"/>
      <c r="E203" s="37"/>
      <c r="F203" s="37"/>
      <c r="I203" s="123"/>
    </row>
    <row r="204" spans="1:9" ht="15.75">
      <c r="A204" s="131"/>
      <c r="C204" s="37"/>
      <c r="D204" s="37"/>
      <c r="E204" s="37"/>
      <c r="F204" s="37"/>
      <c r="I204" s="123"/>
    </row>
    <row r="205" spans="1:9" ht="15.75">
      <c r="A205" s="131"/>
      <c r="C205" s="37"/>
      <c r="D205" s="37"/>
      <c r="E205" s="37"/>
      <c r="F205" s="37"/>
      <c r="I205" s="123"/>
    </row>
    <row r="206" spans="1:9" ht="15.75">
      <c r="A206" s="131"/>
      <c r="C206" s="37"/>
      <c r="D206" s="37"/>
      <c r="E206" s="37"/>
      <c r="F206" s="37"/>
      <c r="I206" s="123"/>
    </row>
    <row r="207" spans="1:9" ht="15.75">
      <c r="A207" s="131"/>
      <c r="C207" s="37"/>
      <c r="D207" s="37"/>
      <c r="E207" s="37"/>
      <c r="F207" s="37"/>
      <c r="I207" s="123"/>
    </row>
    <row r="208" spans="1:9" ht="15.75">
      <c r="A208" s="131"/>
      <c r="C208" s="37"/>
      <c r="D208" s="37"/>
      <c r="E208" s="37"/>
      <c r="F208" s="37"/>
      <c r="I208" s="123"/>
    </row>
    <row r="209" spans="1:9" ht="15.75">
      <c r="A209" s="131"/>
      <c r="C209" s="37"/>
      <c r="D209" s="37"/>
      <c r="E209" s="37"/>
      <c r="F209" s="37"/>
      <c r="I209" s="123"/>
    </row>
    <row r="210" spans="1:9" ht="15.75">
      <c r="A210" s="19"/>
      <c r="C210" s="37"/>
      <c r="D210" s="37"/>
      <c r="E210" s="37"/>
      <c r="F210" s="37"/>
      <c r="I210" s="123"/>
    </row>
    <row r="211" spans="1:9" ht="15.75">
      <c r="A211" s="19"/>
      <c r="C211" s="37"/>
      <c r="D211" s="37"/>
      <c r="E211" s="37"/>
      <c r="F211" s="37"/>
      <c r="I211" s="123"/>
    </row>
    <row r="212" spans="1:9" ht="15.75">
      <c r="A212" s="19"/>
      <c r="C212" s="37"/>
      <c r="D212" s="37"/>
      <c r="E212" s="37"/>
      <c r="F212" s="37"/>
      <c r="I212" s="123"/>
    </row>
    <row r="213" spans="1:9" ht="15.75">
      <c r="A213" s="19"/>
      <c r="C213" s="37"/>
      <c r="D213" s="37"/>
      <c r="E213" s="37"/>
      <c r="F213" s="37"/>
    </row>
    <row r="214" spans="1:9" ht="15.75">
      <c r="A214" s="19"/>
      <c r="C214" s="37"/>
      <c r="D214" s="37"/>
      <c r="E214" s="37"/>
      <c r="F214" s="37"/>
    </row>
    <row r="215" spans="1:9" ht="15.75">
      <c r="A215" s="19"/>
      <c r="C215" s="37"/>
      <c r="D215" s="37"/>
      <c r="E215" s="37"/>
      <c r="F215" s="37"/>
    </row>
    <row r="216" spans="1:9" ht="15.75">
      <c r="A216" s="19"/>
      <c r="C216" s="37"/>
      <c r="D216" s="37"/>
      <c r="E216" s="37"/>
      <c r="F216" s="37"/>
    </row>
    <row r="217" spans="1:9" ht="15.75">
      <c r="A217" s="19"/>
      <c r="C217" s="37"/>
      <c r="D217" s="37"/>
      <c r="E217" s="37"/>
      <c r="F217" s="37"/>
    </row>
    <row r="218" spans="1:9" ht="15.75">
      <c r="A218" s="19"/>
      <c r="C218" s="37"/>
      <c r="D218" s="37"/>
      <c r="E218" s="37"/>
      <c r="F218" s="37"/>
    </row>
    <row r="219" spans="1:9" ht="15.75">
      <c r="A219" s="19"/>
      <c r="C219" s="37"/>
      <c r="D219" s="37"/>
      <c r="E219" s="37"/>
      <c r="F219" s="37"/>
    </row>
    <row r="220" spans="1:9" ht="15.75">
      <c r="A220" s="19"/>
      <c r="C220" s="37"/>
      <c r="D220" s="37"/>
      <c r="E220" s="37"/>
      <c r="F220" s="37"/>
    </row>
    <row r="221" spans="1:9" ht="15.75">
      <c r="A221" s="19"/>
      <c r="C221" s="37"/>
      <c r="D221" s="37"/>
      <c r="E221" s="37"/>
      <c r="F221" s="37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T647"/>
  <sheetViews>
    <sheetView showGridLines="0" topLeftCell="A2" zoomScale="85" zoomScaleNormal="85" workbookViewId="0">
      <selection activeCell="T15" sqref="T15"/>
    </sheetView>
  </sheetViews>
  <sheetFormatPr baseColWidth="10" defaultRowHeight="15"/>
  <cols>
    <col min="1" max="1" width="37.7109375" style="20" customWidth="1"/>
    <col min="2" max="2" width="12.85546875" style="375" customWidth="1"/>
    <col min="3" max="15" width="13" style="375" customWidth="1"/>
    <col min="16" max="16" width="13" style="34" customWidth="1"/>
    <col min="17" max="17" width="13.85546875" style="132" hidden="1" customWidth="1"/>
    <col min="18" max="18" width="2.5703125" style="132" customWidth="1"/>
    <col min="19" max="256" width="11.42578125" style="375"/>
    <col min="257" max="257" width="37.7109375" style="375" customWidth="1"/>
    <col min="258" max="258" width="12.85546875" style="375" customWidth="1"/>
    <col min="259" max="272" width="13" style="375" customWidth="1"/>
    <col min="273" max="273" width="0" style="375" hidden="1" customWidth="1"/>
    <col min="274" max="274" width="2.5703125" style="375" customWidth="1"/>
    <col min="275" max="512" width="11.42578125" style="375"/>
    <col min="513" max="513" width="37.7109375" style="375" customWidth="1"/>
    <col min="514" max="514" width="12.85546875" style="375" customWidth="1"/>
    <col min="515" max="528" width="13" style="375" customWidth="1"/>
    <col min="529" max="529" width="0" style="375" hidden="1" customWidth="1"/>
    <col min="530" max="530" width="2.5703125" style="375" customWidth="1"/>
    <col min="531" max="768" width="11.42578125" style="375"/>
    <col min="769" max="769" width="37.7109375" style="375" customWidth="1"/>
    <col min="770" max="770" width="12.85546875" style="375" customWidth="1"/>
    <col min="771" max="784" width="13" style="375" customWidth="1"/>
    <col min="785" max="785" width="0" style="375" hidden="1" customWidth="1"/>
    <col min="786" max="786" width="2.5703125" style="375" customWidth="1"/>
    <col min="787" max="1024" width="11.42578125" style="375"/>
    <col min="1025" max="1025" width="37.7109375" style="375" customWidth="1"/>
    <col min="1026" max="1026" width="12.85546875" style="375" customWidth="1"/>
    <col min="1027" max="1040" width="13" style="375" customWidth="1"/>
    <col min="1041" max="1041" width="0" style="375" hidden="1" customWidth="1"/>
    <col min="1042" max="1042" width="2.5703125" style="375" customWidth="1"/>
    <col min="1043" max="1280" width="11.42578125" style="375"/>
    <col min="1281" max="1281" width="37.7109375" style="375" customWidth="1"/>
    <col min="1282" max="1282" width="12.85546875" style="375" customWidth="1"/>
    <col min="1283" max="1296" width="13" style="375" customWidth="1"/>
    <col min="1297" max="1297" width="0" style="375" hidden="1" customWidth="1"/>
    <col min="1298" max="1298" width="2.5703125" style="375" customWidth="1"/>
    <col min="1299" max="1536" width="11.42578125" style="375"/>
    <col min="1537" max="1537" width="37.7109375" style="375" customWidth="1"/>
    <col min="1538" max="1538" width="12.85546875" style="375" customWidth="1"/>
    <col min="1539" max="1552" width="13" style="375" customWidth="1"/>
    <col min="1553" max="1553" width="0" style="375" hidden="1" customWidth="1"/>
    <col min="1554" max="1554" width="2.5703125" style="375" customWidth="1"/>
    <col min="1555" max="1792" width="11.42578125" style="375"/>
    <col min="1793" max="1793" width="37.7109375" style="375" customWidth="1"/>
    <col min="1794" max="1794" width="12.85546875" style="375" customWidth="1"/>
    <col min="1795" max="1808" width="13" style="375" customWidth="1"/>
    <col min="1809" max="1809" width="0" style="375" hidden="1" customWidth="1"/>
    <col min="1810" max="1810" width="2.5703125" style="375" customWidth="1"/>
    <col min="1811" max="2048" width="11.42578125" style="375"/>
    <col min="2049" max="2049" width="37.7109375" style="375" customWidth="1"/>
    <col min="2050" max="2050" width="12.85546875" style="375" customWidth="1"/>
    <col min="2051" max="2064" width="13" style="375" customWidth="1"/>
    <col min="2065" max="2065" width="0" style="375" hidden="1" customWidth="1"/>
    <col min="2066" max="2066" width="2.5703125" style="375" customWidth="1"/>
    <col min="2067" max="2304" width="11.42578125" style="375"/>
    <col min="2305" max="2305" width="37.7109375" style="375" customWidth="1"/>
    <col min="2306" max="2306" width="12.85546875" style="375" customWidth="1"/>
    <col min="2307" max="2320" width="13" style="375" customWidth="1"/>
    <col min="2321" max="2321" width="0" style="375" hidden="1" customWidth="1"/>
    <col min="2322" max="2322" width="2.5703125" style="375" customWidth="1"/>
    <col min="2323" max="2560" width="11.42578125" style="375"/>
    <col min="2561" max="2561" width="37.7109375" style="375" customWidth="1"/>
    <col min="2562" max="2562" width="12.85546875" style="375" customWidth="1"/>
    <col min="2563" max="2576" width="13" style="375" customWidth="1"/>
    <col min="2577" max="2577" width="0" style="375" hidden="1" customWidth="1"/>
    <col min="2578" max="2578" width="2.5703125" style="375" customWidth="1"/>
    <col min="2579" max="2816" width="11.42578125" style="375"/>
    <col min="2817" max="2817" width="37.7109375" style="375" customWidth="1"/>
    <col min="2818" max="2818" width="12.85546875" style="375" customWidth="1"/>
    <col min="2819" max="2832" width="13" style="375" customWidth="1"/>
    <col min="2833" max="2833" width="0" style="375" hidden="1" customWidth="1"/>
    <col min="2834" max="2834" width="2.5703125" style="375" customWidth="1"/>
    <col min="2835" max="3072" width="11.42578125" style="375"/>
    <col min="3073" max="3073" width="37.7109375" style="375" customWidth="1"/>
    <col min="3074" max="3074" width="12.85546875" style="375" customWidth="1"/>
    <col min="3075" max="3088" width="13" style="375" customWidth="1"/>
    <col min="3089" max="3089" width="0" style="375" hidden="1" customWidth="1"/>
    <col min="3090" max="3090" width="2.5703125" style="375" customWidth="1"/>
    <col min="3091" max="3328" width="11.42578125" style="375"/>
    <col min="3329" max="3329" width="37.7109375" style="375" customWidth="1"/>
    <col min="3330" max="3330" width="12.85546875" style="375" customWidth="1"/>
    <col min="3331" max="3344" width="13" style="375" customWidth="1"/>
    <col min="3345" max="3345" width="0" style="375" hidden="1" customWidth="1"/>
    <col min="3346" max="3346" width="2.5703125" style="375" customWidth="1"/>
    <col min="3347" max="3584" width="11.42578125" style="375"/>
    <col min="3585" max="3585" width="37.7109375" style="375" customWidth="1"/>
    <col min="3586" max="3586" width="12.85546875" style="375" customWidth="1"/>
    <col min="3587" max="3600" width="13" style="375" customWidth="1"/>
    <col min="3601" max="3601" width="0" style="375" hidden="1" customWidth="1"/>
    <col min="3602" max="3602" width="2.5703125" style="375" customWidth="1"/>
    <col min="3603" max="3840" width="11.42578125" style="375"/>
    <col min="3841" max="3841" width="37.7109375" style="375" customWidth="1"/>
    <col min="3842" max="3842" width="12.85546875" style="375" customWidth="1"/>
    <col min="3843" max="3856" width="13" style="375" customWidth="1"/>
    <col min="3857" max="3857" width="0" style="375" hidden="1" customWidth="1"/>
    <col min="3858" max="3858" width="2.5703125" style="375" customWidth="1"/>
    <col min="3859" max="4096" width="11.42578125" style="375"/>
    <col min="4097" max="4097" width="37.7109375" style="375" customWidth="1"/>
    <col min="4098" max="4098" width="12.85546875" style="375" customWidth="1"/>
    <col min="4099" max="4112" width="13" style="375" customWidth="1"/>
    <col min="4113" max="4113" width="0" style="375" hidden="1" customWidth="1"/>
    <col min="4114" max="4114" width="2.5703125" style="375" customWidth="1"/>
    <col min="4115" max="4352" width="11.42578125" style="375"/>
    <col min="4353" max="4353" width="37.7109375" style="375" customWidth="1"/>
    <col min="4354" max="4354" width="12.85546875" style="375" customWidth="1"/>
    <col min="4355" max="4368" width="13" style="375" customWidth="1"/>
    <col min="4369" max="4369" width="0" style="375" hidden="1" customWidth="1"/>
    <col min="4370" max="4370" width="2.5703125" style="375" customWidth="1"/>
    <col min="4371" max="4608" width="11.42578125" style="375"/>
    <col min="4609" max="4609" width="37.7109375" style="375" customWidth="1"/>
    <col min="4610" max="4610" width="12.85546875" style="375" customWidth="1"/>
    <col min="4611" max="4624" width="13" style="375" customWidth="1"/>
    <col min="4625" max="4625" width="0" style="375" hidden="1" customWidth="1"/>
    <col min="4626" max="4626" width="2.5703125" style="375" customWidth="1"/>
    <col min="4627" max="4864" width="11.42578125" style="375"/>
    <col min="4865" max="4865" width="37.7109375" style="375" customWidth="1"/>
    <col min="4866" max="4866" width="12.85546875" style="375" customWidth="1"/>
    <col min="4867" max="4880" width="13" style="375" customWidth="1"/>
    <col min="4881" max="4881" width="0" style="375" hidden="1" customWidth="1"/>
    <col min="4882" max="4882" width="2.5703125" style="375" customWidth="1"/>
    <col min="4883" max="5120" width="11.42578125" style="375"/>
    <col min="5121" max="5121" width="37.7109375" style="375" customWidth="1"/>
    <col min="5122" max="5122" width="12.85546875" style="375" customWidth="1"/>
    <col min="5123" max="5136" width="13" style="375" customWidth="1"/>
    <col min="5137" max="5137" width="0" style="375" hidden="1" customWidth="1"/>
    <col min="5138" max="5138" width="2.5703125" style="375" customWidth="1"/>
    <col min="5139" max="5376" width="11.42578125" style="375"/>
    <col min="5377" max="5377" width="37.7109375" style="375" customWidth="1"/>
    <col min="5378" max="5378" width="12.85546875" style="375" customWidth="1"/>
    <col min="5379" max="5392" width="13" style="375" customWidth="1"/>
    <col min="5393" max="5393" width="0" style="375" hidden="1" customWidth="1"/>
    <col min="5394" max="5394" width="2.5703125" style="375" customWidth="1"/>
    <col min="5395" max="5632" width="11.42578125" style="375"/>
    <col min="5633" max="5633" width="37.7109375" style="375" customWidth="1"/>
    <col min="5634" max="5634" width="12.85546875" style="375" customWidth="1"/>
    <col min="5635" max="5648" width="13" style="375" customWidth="1"/>
    <col min="5649" max="5649" width="0" style="375" hidden="1" customWidth="1"/>
    <col min="5650" max="5650" width="2.5703125" style="375" customWidth="1"/>
    <col min="5651" max="5888" width="11.42578125" style="375"/>
    <col min="5889" max="5889" width="37.7109375" style="375" customWidth="1"/>
    <col min="5890" max="5890" width="12.85546875" style="375" customWidth="1"/>
    <col min="5891" max="5904" width="13" style="375" customWidth="1"/>
    <col min="5905" max="5905" width="0" style="375" hidden="1" customWidth="1"/>
    <col min="5906" max="5906" width="2.5703125" style="375" customWidth="1"/>
    <col min="5907" max="6144" width="11.42578125" style="375"/>
    <col min="6145" max="6145" width="37.7109375" style="375" customWidth="1"/>
    <col min="6146" max="6146" width="12.85546875" style="375" customWidth="1"/>
    <col min="6147" max="6160" width="13" style="375" customWidth="1"/>
    <col min="6161" max="6161" width="0" style="375" hidden="1" customWidth="1"/>
    <col min="6162" max="6162" width="2.5703125" style="375" customWidth="1"/>
    <col min="6163" max="6400" width="11.42578125" style="375"/>
    <col min="6401" max="6401" width="37.7109375" style="375" customWidth="1"/>
    <col min="6402" max="6402" width="12.85546875" style="375" customWidth="1"/>
    <col min="6403" max="6416" width="13" style="375" customWidth="1"/>
    <col min="6417" max="6417" width="0" style="375" hidden="1" customWidth="1"/>
    <col min="6418" max="6418" width="2.5703125" style="375" customWidth="1"/>
    <col min="6419" max="6656" width="11.42578125" style="375"/>
    <col min="6657" max="6657" width="37.7109375" style="375" customWidth="1"/>
    <col min="6658" max="6658" width="12.85546875" style="375" customWidth="1"/>
    <col min="6659" max="6672" width="13" style="375" customWidth="1"/>
    <col min="6673" max="6673" width="0" style="375" hidden="1" customWidth="1"/>
    <col min="6674" max="6674" width="2.5703125" style="375" customWidth="1"/>
    <col min="6675" max="6912" width="11.42578125" style="375"/>
    <col min="6913" max="6913" width="37.7109375" style="375" customWidth="1"/>
    <col min="6914" max="6914" width="12.85546875" style="375" customWidth="1"/>
    <col min="6915" max="6928" width="13" style="375" customWidth="1"/>
    <col min="6929" max="6929" width="0" style="375" hidden="1" customWidth="1"/>
    <col min="6930" max="6930" width="2.5703125" style="375" customWidth="1"/>
    <col min="6931" max="7168" width="11.42578125" style="375"/>
    <col min="7169" max="7169" width="37.7109375" style="375" customWidth="1"/>
    <col min="7170" max="7170" width="12.85546875" style="375" customWidth="1"/>
    <col min="7171" max="7184" width="13" style="375" customWidth="1"/>
    <col min="7185" max="7185" width="0" style="375" hidden="1" customWidth="1"/>
    <col min="7186" max="7186" width="2.5703125" style="375" customWidth="1"/>
    <col min="7187" max="7424" width="11.42578125" style="375"/>
    <col min="7425" max="7425" width="37.7109375" style="375" customWidth="1"/>
    <col min="7426" max="7426" width="12.85546875" style="375" customWidth="1"/>
    <col min="7427" max="7440" width="13" style="375" customWidth="1"/>
    <col min="7441" max="7441" width="0" style="375" hidden="1" customWidth="1"/>
    <col min="7442" max="7442" width="2.5703125" style="375" customWidth="1"/>
    <col min="7443" max="7680" width="11.42578125" style="375"/>
    <col min="7681" max="7681" width="37.7109375" style="375" customWidth="1"/>
    <col min="7682" max="7682" width="12.85546875" style="375" customWidth="1"/>
    <col min="7683" max="7696" width="13" style="375" customWidth="1"/>
    <col min="7697" max="7697" width="0" style="375" hidden="1" customWidth="1"/>
    <col min="7698" max="7698" width="2.5703125" style="375" customWidth="1"/>
    <col min="7699" max="7936" width="11.42578125" style="375"/>
    <col min="7937" max="7937" width="37.7109375" style="375" customWidth="1"/>
    <col min="7938" max="7938" width="12.85546875" style="375" customWidth="1"/>
    <col min="7939" max="7952" width="13" style="375" customWidth="1"/>
    <col min="7953" max="7953" width="0" style="375" hidden="1" customWidth="1"/>
    <col min="7954" max="7954" width="2.5703125" style="375" customWidth="1"/>
    <col min="7955" max="8192" width="11.42578125" style="375"/>
    <col min="8193" max="8193" width="37.7109375" style="375" customWidth="1"/>
    <col min="8194" max="8194" width="12.85546875" style="375" customWidth="1"/>
    <col min="8195" max="8208" width="13" style="375" customWidth="1"/>
    <col min="8209" max="8209" width="0" style="375" hidden="1" customWidth="1"/>
    <col min="8210" max="8210" width="2.5703125" style="375" customWidth="1"/>
    <col min="8211" max="8448" width="11.42578125" style="375"/>
    <col min="8449" max="8449" width="37.7109375" style="375" customWidth="1"/>
    <col min="8450" max="8450" width="12.85546875" style="375" customWidth="1"/>
    <col min="8451" max="8464" width="13" style="375" customWidth="1"/>
    <col min="8465" max="8465" width="0" style="375" hidden="1" customWidth="1"/>
    <col min="8466" max="8466" width="2.5703125" style="375" customWidth="1"/>
    <col min="8467" max="8704" width="11.42578125" style="375"/>
    <col min="8705" max="8705" width="37.7109375" style="375" customWidth="1"/>
    <col min="8706" max="8706" width="12.85546875" style="375" customWidth="1"/>
    <col min="8707" max="8720" width="13" style="375" customWidth="1"/>
    <col min="8721" max="8721" width="0" style="375" hidden="1" customWidth="1"/>
    <col min="8722" max="8722" width="2.5703125" style="375" customWidth="1"/>
    <col min="8723" max="8960" width="11.42578125" style="375"/>
    <col min="8961" max="8961" width="37.7109375" style="375" customWidth="1"/>
    <col min="8962" max="8962" width="12.85546875" style="375" customWidth="1"/>
    <col min="8963" max="8976" width="13" style="375" customWidth="1"/>
    <col min="8977" max="8977" width="0" style="375" hidden="1" customWidth="1"/>
    <col min="8978" max="8978" width="2.5703125" style="375" customWidth="1"/>
    <col min="8979" max="9216" width="11.42578125" style="375"/>
    <col min="9217" max="9217" width="37.7109375" style="375" customWidth="1"/>
    <col min="9218" max="9218" width="12.85546875" style="375" customWidth="1"/>
    <col min="9219" max="9232" width="13" style="375" customWidth="1"/>
    <col min="9233" max="9233" width="0" style="375" hidden="1" customWidth="1"/>
    <col min="9234" max="9234" width="2.5703125" style="375" customWidth="1"/>
    <col min="9235" max="9472" width="11.42578125" style="375"/>
    <col min="9473" max="9473" width="37.7109375" style="375" customWidth="1"/>
    <col min="9474" max="9474" width="12.85546875" style="375" customWidth="1"/>
    <col min="9475" max="9488" width="13" style="375" customWidth="1"/>
    <col min="9489" max="9489" width="0" style="375" hidden="1" customWidth="1"/>
    <col min="9490" max="9490" width="2.5703125" style="375" customWidth="1"/>
    <col min="9491" max="9728" width="11.42578125" style="375"/>
    <col min="9729" max="9729" width="37.7109375" style="375" customWidth="1"/>
    <col min="9730" max="9730" width="12.85546875" style="375" customWidth="1"/>
    <col min="9731" max="9744" width="13" style="375" customWidth="1"/>
    <col min="9745" max="9745" width="0" style="375" hidden="1" customWidth="1"/>
    <col min="9746" max="9746" width="2.5703125" style="375" customWidth="1"/>
    <col min="9747" max="9984" width="11.42578125" style="375"/>
    <col min="9985" max="9985" width="37.7109375" style="375" customWidth="1"/>
    <col min="9986" max="9986" width="12.85546875" style="375" customWidth="1"/>
    <col min="9987" max="10000" width="13" style="375" customWidth="1"/>
    <col min="10001" max="10001" width="0" style="375" hidden="1" customWidth="1"/>
    <col min="10002" max="10002" width="2.5703125" style="375" customWidth="1"/>
    <col min="10003" max="10240" width="11.42578125" style="375"/>
    <col min="10241" max="10241" width="37.7109375" style="375" customWidth="1"/>
    <col min="10242" max="10242" width="12.85546875" style="375" customWidth="1"/>
    <col min="10243" max="10256" width="13" style="375" customWidth="1"/>
    <col min="10257" max="10257" width="0" style="375" hidden="1" customWidth="1"/>
    <col min="10258" max="10258" width="2.5703125" style="375" customWidth="1"/>
    <col min="10259" max="10496" width="11.42578125" style="375"/>
    <col min="10497" max="10497" width="37.7109375" style="375" customWidth="1"/>
    <col min="10498" max="10498" width="12.85546875" style="375" customWidth="1"/>
    <col min="10499" max="10512" width="13" style="375" customWidth="1"/>
    <col min="10513" max="10513" width="0" style="375" hidden="1" customWidth="1"/>
    <col min="10514" max="10514" width="2.5703125" style="375" customWidth="1"/>
    <col min="10515" max="10752" width="11.42578125" style="375"/>
    <col min="10753" max="10753" width="37.7109375" style="375" customWidth="1"/>
    <col min="10754" max="10754" width="12.85546875" style="375" customWidth="1"/>
    <col min="10755" max="10768" width="13" style="375" customWidth="1"/>
    <col min="10769" max="10769" width="0" style="375" hidden="1" customWidth="1"/>
    <col min="10770" max="10770" width="2.5703125" style="375" customWidth="1"/>
    <col min="10771" max="11008" width="11.42578125" style="375"/>
    <col min="11009" max="11009" width="37.7109375" style="375" customWidth="1"/>
    <col min="11010" max="11010" width="12.85546875" style="375" customWidth="1"/>
    <col min="11011" max="11024" width="13" style="375" customWidth="1"/>
    <col min="11025" max="11025" width="0" style="375" hidden="1" customWidth="1"/>
    <col min="11026" max="11026" width="2.5703125" style="375" customWidth="1"/>
    <col min="11027" max="11264" width="11.42578125" style="375"/>
    <col min="11265" max="11265" width="37.7109375" style="375" customWidth="1"/>
    <col min="11266" max="11266" width="12.85546875" style="375" customWidth="1"/>
    <col min="11267" max="11280" width="13" style="375" customWidth="1"/>
    <col min="11281" max="11281" width="0" style="375" hidden="1" customWidth="1"/>
    <col min="11282" max="11282" width="2.5703125" style="375" customWidth="1"/>
    <col min="11283" max="11520" width="11.42578125" style="375"/>
    <col min="11521" max="11521" width="37.7109375" style="375" customWidth="1"/>
    <col min="11522" max="11522" width="12.85546875" style="375" customWidth="1"/>
    <col min="11523" max="11536" width="13" style="375" customWidth="1"/>
    <col min="11537" max="11537" width="0" style="375" hidden="1" customWidth="1"/>
    <col min="11538" max="11538" width="2.5703125" style="375" customWidth="1"/>
    <col min="11539" max="11776" width="11.42578125" style="375"/>
    <col min="11777" max="11777" width="37.7109375" style="375" customWidth="1"/>
    <col min="11778" max="11778" width="12.85546875" style="375" customWidth="1"/>
    <col min="11779" max="11792" width="13" style="375" customWidth="1"/>
    <col min="11793" max="11793" width="0" style="375" hidden="1" customWidth="1"/>
    <col min="11794" max="11794" width="2.5703125" style="375" customWidth="1"/>
    <col min="11795" max="12032" width="11.42578125" style="375"/>
    <col min="12033" max="12033" width="37.7109375" style="375" customWidth="1"/>
    <col min="12034" max="12034" width="12.85546875" style="375" customWidth="1"/>
    <col min="12035" max="12048" width="13" style="375" customWidth="1"/>
    <col min="12049" max="12049" width="0" style="375" hidden="1" customWidth="1"/>
    <col min="12050" max="12050" width="2.5703125" style="375" customWidth="1"/>
    <col min="12051" max="12288" width="11.42578125" style="375"/>
    <col min="12289" max="12289" width="37.7109375" style="375" customWidth="1"/>
    <col min="12290" max="12290" width="12.85546875" style="375" customWidth="1"/>
    <col min="12291" max="12304" width="13" style="375" customWidth="1"/>
    <col min="12305" max="12305" width="0" style="375" hidden="1" customWidth="1"/>
    <col min="12306" max="12306" width="2.5703125" style="375" customWidth="1"/>
    <col min="12307" max="12544" width="11.42578125" style="375"/>
    <col min="12545" max="12545" width="37.7109375" style="375" customWidth="1"/>
    <col min="12546" max="12546" width="12.85546875" style="375" customWidth="1"/>
    <col min="12547" max="12560" width="13" style="375" customWidth="1"/>
    <col min="12561" max="12561" width="0" style="375" hidden="1" customWidth="1"/>
    <col min="12562" max="12562" width="2.5703125" style="375" customWidth="1"/>
    <col min="12563" max="12800" width="11.42578125" style="375"/>
    <col min="12801" max="12801" width="37.7109375" style="375" customWidth="1"/>
    <col min="12802" max="12802" width="12.85546875" style="375" customWidth="1"/>
    <col min="12803" max="12816" width="13" style="375" customWidth="1"/>
    <col min="12817" max="12817" width="0" style="375" hidden="1" customWidth="1"/>
    <col min="12818" max="12818" width="2.5703125" style="375" customWidth="1"/>
    <col min="12819" max="13056" width="11.42578125" style="375"/>
    <col min="13057" max="13057" width="37.7109375" style="375" customWidth="1"/>
    <col min="13058" max="13058" width="12.85546875" style="375" customWidth="1"/>
    <col min="13059" max="13072" width="13" style="375" customWidth="1"/>
    <col min="13073" max="13073" width="0" style="375" hidden="1" customWidth="1"/>
    <col min="13074" max="13074" width="2.5703125" style="375" customWidth="1"/>
    <col min="13075" max="13312" width="11.42578125" style="375"/>
    <col min="13313" max="13313" width="37.7109375" style="375" customWidth="1"/>
    <col min="13314" max="13314" width="12.85546875" style="375" customWidth="1"/>
    <col min="13315" max="13328" width="13" style="375" customWidth="1"/>
    <col min="13329" max="13329" width="0" style="375" hidden="1" customWidth="1"/>
    <col min="13330" max="13330" width="2.5703125" style="375" customWidth="1"/>
    <col min="13331" max="13568" width="11.42578125" style="375"/>
    <col min="13569" max="13569" width="37.7109375" style="375" customWidth="1"/>
    <col min="13570" max="13570" width="12.85546875" style="375" customWidth="1"/>
    <col min="13571" max="13584" width="13" style="375" customWidth="1"/>
    <col min="13585" max="13585" width="0" style="375" hidden="1" customWidth="1"/>
    <col min="13586" max="13586" width="2.5703125" style="375" customWidth="1"/>
    <col min="13587" max="13824" width="11.42578125" style="375"/>
    <col min="13825" max="13825" width="37.7109375" style="375" customWidth="1"/>
    <col min="13826" max="13826" width="12.85546875" style="375" customWidth="1"/>
    <col min="13827" max="13840" width="13" style="375" customWidth="1"/>
    <col min="13841" max="13841" width="0" style="375" hidden="1" customWidth="1"/>
    <col min="13842" max="13842" width="2.5703125" style="375" customWidth="1"/>
    <col min="13843" max="14080" width="11.42578125" style="375"/>
    <col min="14081" max="14081" width="37.7109375" style="375" customWidth="1"/>
    <col min="14082" max="14082" width="12.85546875" style="375" customWidth="1"/>
    <col min="14083" max="14096" width="13" style="375" customWidth="1"/>
    <col min="14097" max="14097" width="0" style="375" hidden="1" customWidth="1"/>
    <col min="14098" max="14098" width="2.5703125" style="375" customWidth="1"/>
    <col min="14099" max="14336" width="11.42578125" style="375"/>
    <col min="14337" max="14337" width="37.7109375" style="375" customWidth="1"/>
    <col min="14338" max="14338" width="12.85546875" style="375" customWidth="1"/>
    <col min="14339" max="14352" width="13" style="375" customWidth="1"/>
    <col min="14353" max="14353" width="0" style="375" hidden="1" customWidth="1"/>
    <col min="14354" max="14354" width="2.5703125" style="375" customWidth="1"/>
    <col min="14355" max="14592" width="11.42578125" style="375"/>
    <col min="14593" max="14593" width="37.7109375" style="375" customWidth="1"/>
    <col min="14594" max="14594" width="12.85546875" style="375" customWidth="1"/>
    <col min="14595" max="14608" width="13" style="375" customWidth="1"/>
    <col min="14609" max="14609" width="0" style="375" hidden="1" customWidth="1"/>
    <col min="14610" max="14610" width="2.5703125" style="375" customWidth="1"/>
    <col min="14611" max="14848" width="11.42578125" style="375"/>
    <col min="14849" max="14849" width="37.7109375" style="375" customWidth="1"/>
    <col min="14850" max="14850" width="12.85546875" style="375" customWidth="1"/>
    <col min="14851" max="14864" width="13" style="375" customWidth="1"/>
    <col min="14865" max="14865" width="0" style="375" hidden="1" customWidth="1"/>
    <col min="14866" max="14866" width="2.5703125" style="375" customWidth="1"/>
    <col min="14867" max="15104" width="11.42578125" style="375"/>
    <col min="15105" max="15105" width="37.7109375" style="375" customWidth="1"/>
    <col min="15106" max="15106" width="12.85546875" style="375" customWidth="1"/>
    <col min="15107" max="15120" width="13" style="375" customWidth="1"/>
    <col min="15121" max="15121" width="0" style="375" hidden="1" customWidth="1"/>
    <col min="15122" max="15122" width="2.5703125" style="375" customWidth="1"/>
    <col min="15123" max="15360" width="11.42578125" style="375"/>
    <col min="15361" max="15361" width="37.7109375" style="375" customWidth="1"/>
    <col min="15362" max="15362" width="12.85546875" style="375" customWidth="1"/>
    <col min="15363" max="15376" width="13" style="375" customWidth="1"/>
    <col min="15377" max="15377" width="0" style="375" hidden="1" customWidth="1"/>
    <col min="15378" max="15378" width="2.5703125" style="375" customWidth="1"/>
    <col min="15379" max="15616" width="11.42578125" style="375"/>
    <col min="15617" max="15617" width="37.7109375" style="375" customWidth="1"/>
    <col min="15618" max="15618" width="12.85546875" style="375" customWidth="1"/>
    <col min="15619" max="15632" width="13" style="375" customWidth="1"/>
    <col min="15633" max="15633" width="0" style="375" hidden="1" customWidth="1"/>
    <col min="15634" max="15634" width="2.5703125" style="375" customWidth="1"/>
    <col min="15635" max="15872" width="11.42578125" style="375"/>
    <col min="15873" max="15873" width="37.7109375" style="375" customWidth="1"/>
    <col min="15874" max="15874" width="12.85546875" style="375" customWidth="1"/>
    <col min="15875" max="15888" width="13" style="375" customWidth="1"/>
    <col min="15889" max="15889" width="0" style="375" hidden="1" customWidth="1"/>
    <col min="15890" max="15890" width="2.5703125" style="375" customWidth="1"/>
    <col min="15891" max="16128" width="11.42578125" style="375"/>
    <col min="16129" max="16129" width="37.7109375" style="375" customWidth="1"/>
    <col min="16130" max="16130" width="12.85546875" style="375" customWidth="1"/>
    <col min="16131" max="16144" width="13" style="375" customWidth="1"/>
    <col min="16145" max="16145" width="0" style="375" hidden="1" customWidth="1"/>
    <col min="16146" max="16146" width="2.5703125" style="375" customWidth="1"/>
    <col min="16147" max="16384" width="11.42578125" style="375"/>
  </cols>
  <sheetData>
    <row r="1" spans="1:18" s="1" customFormat="1" ht="3.75" hidden="1" customHeight="1">
      <c r="A1" s="278"/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152"/>
    </row>
    <row r="2" spans="1:18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152"/>
    </row>
    <row r="3" spans="1:18" s="1" customFormat="1" ht="30" customHeight="1">
      <c r="A3" s="814" t="s">
        <v>115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152"/>
    </row>
    <row r="4" spans="1:18" s="1" customFormat="1" ht="30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152"/>
    </row>
    <row r="5" spans="1:18" s="33" customFormat="1" ht="39" customHeight="1">
      <c r="A5" s="872" t="s">
        <v>837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872"/>
      <c r="O5" s="872"/>
      <c r="P5" s="872"/>
      <c r="Q5" s="94"/>
    </row>
    <row r="6" spans="1:18" ht="7.5" customHeight="1">
      <c r="A6" s="107"/>
      <c r="R6" s="375"/>
    </row>
    <row r="7" spans="1:18" ht="10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0"/>
      <c r="N7" s="110"/>
      <c r="O7" s="110"/>
      <c r="P7" s="110"/>
      <c r="Q7" s="153"/>
      <c r="R7" s="375"/>
    </row>
    <row r="8" spans="1:18" ht="31.5" customHeight="1">
      <c r="A8" s="136"/>
      <c r="B8" s="136" t="s">
        <v>58</v>
      </c>
      <c r="C8" s="136" t="s">
        <v>59</v>
      </c>
      <c r="D8" s="136" t="s">
        <v>60</v>
      </c>
      <c r="E8" s="136" t="s">
        <v>62</v>
      </c>
      <c r="F8" s="136" t="s">
        <v>63</v>
      </c>
      <c r="G8" s="136" t="s">
        <v>65</v>
      </c>
      <c r="H8" s="136" t="s">
        <v>66</v>
      </c>
      <c r="I8" s="136" t="s">
        <v>67</v>
      </c>
      <c r="J8" s="136" t="s">
        <v>68</v>
      </c>
      <c r="K8" s="136" t="s">
        <v>69</v>
      </c>
      <c r="L8" s="136" t="s">
        <v>75</v>
      </c>
      <c r="M8" s="136" t="s">
        <v>77</v>
      </c>
      <c r="N8" s="136" t="s">
        <v>74</v>
      </c>
      <c r="O8" s="136" t="s">
        <v>71</v>
      </c>
      <c r="P8" s="136" t="s">
        <v>73</v>
      </c>
      <c r="Q8" s="153" t="s">
        <v>728</v>
      </c>
      <c r="R8" s="375"/>
    </row>
    <row r="9" spans="1:18" ht="31.5" customHeight="1">
      <c r="A9" s="113" t="s">
        <v>117</v>
      </c>
      <c r="B9" s="113">
        <v>1230956.04841</v>
      </c>
      <c r="C9" s="114">
        <v>684881.50029999996</v>
      </c>
      <c r="D9" s="114">
        <v>311806.44851999998</v>
      </c>
      <c r="E9" s="114">
        <v>73423.789090000006</v>
      </c>
      <c r="F9" s="114">
        <v>180005.68640000001</v>
      </c>
      <c r="G9" s="114">
        <v>303633.01355000003</v>
      </c>
      <c r="H9" s="113">
        <v>183691.03715000002</v>
      </c>
      <c r="I9" s="113">
        <v>167788.21474</v>
      </c>
      <c r="J9" s="113">
        <v>144604.37776</v>
      </c>
      <c r="K9" s="113">
        <v>111168.60737</v>
      </c>
      <c r="L9" s="113">
        <v>91386.542690000002</v>
      </c>
      <c r="M9" s="113">
        <v>50377.310450000004</v>
      </c>
      <c r="N9" s="113">
        <v>182715.97074000002</v>
      </c>
      <c r="O9" s="113">
        <v>106704.41518000001</v>
      </c>
      <c r="P9" s="113">
        <v>74506.76834000001</v>
      </c>
      <c r="Q9" s="290"/>
      <c r="R9" s="375"/>
    </row>
    <row r="10" spans="1:18" ht="31.5" customHeight="1">
      <c r="A10" s="113" t="s">
        <v>118</v>
      </c>
      <c r="B10" s="113">
        <v>23602.73731</v>
      </c>
      <c r="C10" s="114">
        <v>6548.6729299999997</v>
      </c>
      <c r="D10" s="114">
        <v>2917.71848</v>
      </c>
      <c r="E10" s="114">
        <v>1957.9819499999999</v>
      </c>
      <c r="F10" s="114">
        <v>885.41488000000004</v>
      </c>
      <c r="G10" s="114">
        <v>3254.6559500000003</v>
      </c>
      <c r="H10" s="113">
        <v>2002.05315</v>
      </c>
      <c r="I10" s="113">
        <v>1324.6772900000001</v>
      </c>
      <c r="J10" s="113">
        <v>503.01519999999999</v>
      </c>
      <c r="K10" s="113">
        <v>1297.0716399999999</v>
      </c>
      <c r="L10" s="113">
        <v>1530.2908300000001</v>
      </c>
      <c r="M10" s="113">
        <v>610.58629000000008</v>
      </c>
      <c r="N10" s="113">
        <v>2491.6502999999998</v>
      </c>
      <c r="O10" s="113">
        <v>1144.2675099999999</v>
      </c>
      <c r="P10" s="113">
        <v>513.55232000000001</v>
      </c>
      <c r="Q10" s="290"/>
      <c r="R10" s="375"/>
    </row>
    <row r="11" spans="1:18" ht="31.5" customHeight="1">
      <c r="A11" s="113" t="s">
        <v>119</v>
      </c>
      <c r="B11" s="113">
        <v>15974.073490000001</v>
      </c>
      <c r="C11" s="114">
        <v>21825.230100000001</v>
      </c>
      <c r="D11" s="114">
        <v>17171.564469999998</v>
      </c>
      <c r="E11" s="114">
        <v>3533.7902400000003</v>
      </c>
      <c r="F11" s="114">
        <v>1860.7045700000001</v>
      </c>
      <c r="G11" s="114">
        <v>4274.6649100000004</v>
      </c>
      <c r="H11" s="113">
        <v>4096.56945</v>
      </c>
      <c r="I11" s="113">
        <v>2105.6696200000001</v>
      </c>
      <c r="J11" s="113">
        <v>731.93411000000003</v>
      </c>
      <c r="K11" s="113">
        <v>800.44836999999995</v>
      </c>
      <c r="L11" s="113">
        <v>1987.2915600000001</v>
      </c>
      <c r="M11" s="113">
        <v>1360.24091</v>
      </c>
      <c r="N11" s="113">
        <v>2719.6615699999998</v>
      </c>
      <c r="O11" s="113">
        <v>1455.30351</v>
      </c>
      <c r="P11" s="113">
        <v>2970.09998</v>
      </c>
      <c r="Q11" s="290"/>
      <c r="R11" s="375"/>
    </row>
    <row r="12" spans="1:18" ht="31.5" customHeight="1">
      <c r="A12" s="113" t="s">
        <v>120</v>
      </c>
      <c r="B12" s="113">
        <v>620.44246999999996</v>
      </c>
      <c r="C12" s="114">
        <v>770.13106000000005</v>
      </c>
      <c r="D12" s="114">
        <v>519.50067999999999</v>
      </c>
      <c r="E12" s="114">
        <v>190.99307000000002</v>
      </c>
      <c r="F12" s="114">
        <v>66.948119999999989</v>
      </c>
      <c r="G12" s="114">
        <v>178.53414000000001</v>
      </c>
      <c r="H12" s="113">
        <v>170.02992</v>
      </c>
      <c r="I12" s="113">
        <v>80.197690000000009</v>
      </c>
      <c r="J12" s="113">
        <v>32.299289999999999</v>
      </c>
      <c r="K12" s="113">
        <v>27.43629</v>
      </c>
      <c r="L12" s="113">
        <v>91.131919999999994</v>
      </c>
      <c r="M12" s="113">
        <v>63.564039999999999</v>
      </c>
      <c r="N12" s="113">
        <v>112.96971000000001</v>
      </c>
      <c r="O12" s="113">
        <v>60.671109999999999</v>
      </c>
      <c r="P12" s="113">
        <v>128.61982</v>
      </c>
      <c r="Q12" s="290"/>
      <c r="R12" s="375"/>
    </row>
    <row r="13" spans="1:18" ht="31.5" customHeight="1">
      <c r="A13" s="113" t="s">
        <v>121</v>
      </c>
      <c r="B13" s="113">
        <v>3969.0656200000003</v>
      </c>
      <c r="C13" s="114">
        <v>6180.1840300000003</v>
      </c>
      <c r="D13" s="114">
        <v>3007.4035299999996</v>
      </c>
      <c r="E13" s="114">
        <v>1207.9774299999999</v>
      </c>
      <c r="F13" s="114">
        <v>1887.0197700000001</v>
      </c>
      <c r="G13" s="114">
        <v>883.37758999999994</v>
      </c>
      <c r="H13" s="113">
        <v>522.92651999999998</v>
      </c>
      <c r="I13" s="113">
        <v>983.94570999999996</v>
      </c>
      <c r="J13" s="113">
        <v>113.85386</v>
      </c>
      <c r="K13" s="113">
        <v>402.16277000000002</v>
      </c>
      <c r="L13" s="113">
        <v>319.46530000000001</v>
      </c>
      <c r="M13" s="113">
        <v>214.30351000000002</v>
      </c>
      <c r="N13" s="113">
        <v>394.37789000000004</v>
      </c>
      <c r="O13" s="113">
        <v>227.48898</v>
      </c>
      <c r="P13" s="113">
        <v>474.58690999999999</v>
      </c>
      <c r="Q13" s="290"/>
      <c r="R13" s="375"/>
    </row>
    <row r="14" spans="1:18" ht="31.5" customHeight="1">
      <c r="A14" s="113" t="s">
        <v>122</v>
      </c>
      <c r="B14" s="113">
        <v>581.49952000000008</v>
      </c>
      <c r="C14" s="114">
        <v>846.10957999999994</v>
      </c>
      <c r="D14" s="114">
        <v>361.17696999999998</v>
      </c>
      <c r="E14" s="114">
        <v>141.01433</v>
      </c>
      <c r="F14" s="114">
        <v>242.75398999999999</v>
      </c>
      <c r="G14" s="114">
        <v>145.42174</v>
      </c>
      <c r="H14" s="113">
        <v>86.008309999999994</v>
      </c>
      <c r="I14" s="113">
        <v>141.96268000000001</v>
      </c>
      <c r="J14" s="113">
        <v>22.770759999999999</v>
      </c>
      <c r="K14" s="113">
        <v>80.43253</v>
      </c>
      <c r="L14" s="113">
        <v>58.230789999999999</v>
      </c>
      <c r="M14" s="113">
        <v>42.860699999999994</v>
      </c>
      <c r="N14" s="113">
        <v>78.875600000000006</v>
      </c>
      <c r="O14" s="113">
        <v>35.072150000000001</v>
      </c>
      <c r="P14" s="113">
        <v>73.604420000000005</v>
      </c>
      <c r="Q14" s="290"/>
      <c r="R14" s="375"/>
    </row>
    <row r="15" spans="1:18" ht="31.5" customHeight="1">
      <c r="A15" s="113" t="s">
        <v>123</v>
      </c>
      <c r="B15" s="113">
        <v>3219.64887</v>
      </c>
      <c r="C15" s="114">
        <v>1510.9810600000001</v>
      </c>
      <c r="D15" s="114">
        <v>350.8399</v>
      </c>
      <c r="E15" s="114">
        <v>39.366289999999999</v>
      </c>
      <c r="F15" s="114">
        <v>0</v>
      </c>
      <c r="G15" s="114">
        <v>1997.8569600000001</v>
      </c>
      <c r="H15" s="113">
        <v>180.95482000000001</v>
      </c>
      <c r="I15" s="113">
        <v>81.265869999999993</v>
      </c>
      <c r="J15" s="113">
        <v>36.074529999999996</v>
      </c>
      <c r="K15" s="113">
        <v>357.59528</v>
      </c>
      <c r="L15" s="113">
        <v>99.655690000000007</v>
      </c>
      <c r="M15" s="113">
        <v>80.281929999999988</v>
      </c>
      <c r="N15" s="113">
        <v>677.02834999999993</v>
      </c>
      <c r="O15" s="113">
        <v>74.999200000000002</v>
      </c>
      <c r="P15" s="113">
        <v>75.044939999999997</v>
      </c>
      <c r="Q15" s="290"/>
      <c r="R15" s="375"/>
    </row>
    <row r="16" spans="1:18" ht="31.5" customHeight="1">
      <c r="A16" s="113" t="s">
        <v>124</v>
      </c>
      <c r="B16" s="113">
        <v>1036.74441</v>
      </c>
      <c r="C16" s="114">
        <v>563.65710000000001</v>
      </c>
      <c r="D16" s="114">
        <v>94.994990000000001</v>
      </c>
      <c r="E16" s="114">
        <v>19.683150000000001</v>
      </c>
      <c r="F16" s="114">
        <v>0</v>
      </c>
      <c r="G16" s="114">
        <v>553.17039999999997</v>
      </c>
      <c r="H16" s="113">
        <v>85.745949999999993</v>
      </c>
      <c r="I16" s="113">
        <v>40.632940000000005</v>
      </c>
      <c r="J16" s="113">
        <v>18.037279999999999</v>
      </c>
      <c r="K16" s="113">
        <v>145.62169</v>
      </c>
      <c r="L16" s="113">
        <v>49.827860000000001</v>
      </c>
      <c r="M16" s="113">
        <v>40.140970000000003</v>
      </c>
      <c r="N16" s="113">
        <v>218.02920999999998</v>
      </c>
      <c r="O16" s="113">
        <v>37.499600000000001</v>
      </c>
      <c r="P16" s="113">
        <v>37.522489999999998</v>
      </c>
      <c r="Q16" s="290"/>
      <c r="R16" s="375"/>
    </row>
    <row r="17" spans="1:20" ht="31.5" customHeight="1">
      <c r="A17" s="113" t="s">
        <v>125</v>
      </c>
      <c r="B17" s="113">
        <v>1687.03268</v>
      </c>
      <c r="C17" s="114">
        <v>296.38884999999999</v>
      </c>
      <c r="D17" s="114">
        <v>3088.3086899999998</v>
      </c>
      <c r="E17" s="114">
        <v>28.599679999999999</v>
      </c>
      <c r="F17" s="114">
        <v>77.613590000000002</v>
      </c>
      <c r="G17" s="114">
        <v>1454.4057700000001</v>
      </c>
      <c r="H17" s="113">
        <v>1762.2449899999999</v>
      </c>
      <c r="I17" s="113">
        <v>158.40210999999999</v>
      </c>
      <c r="J17" s="113">
        <v>132.21268000000001</v>
      </c>
      <c r="K17" s="113">
        <v>157.72704999999999</v>
      </c>
      <c r="L17" s="113">
        <v>70.008289999999988</v>
      </c>
      <c r="M17" s="113">
        <v>84.351039999999998</v>
      </c>
      <c r="N17" s="113">
        <v>214.26698999999999</v>
      </c>
      <c r="O17" s="113">
        <v>165.45652999999999</v>
      </c>
      <c r="P17" s="113">
        <v>191.51122000000001</v>
      </c>
      <c r="Q17" s="290"/>
      <c r="R17" s="375"/>
    </row>
    <row r="18" spans="1:20" ht="31.5" customHeight="1">
      <c r="A18" s="113" t="s">
        <v>126</v>
      </c>
      <c r="B18" s="113">
        <v>1159.2152900000001</v>
      </c>
      <c r="C18" s="114">
        <v>212.35172</v>
      </c>
      <c r="D18" s="114">
        <v>1340.95081</v>
      </c>
      <c r="E18" s="114">
        <v>22.879740000000002</v>
      </c>
      <c r="F18" s="114">
        <v>62.090870000000002</v>
      </c>
      <c r="G18" s="114">
        <v>623.39728000000002</v>
      </c>
      <c r="H18" s="113">
        <v>845.52463</v>
      </c>
      <c r="I18" s="113">
        <v>119.86252</v>
      </c>
      <c r="J18" s="113">
        <v>105.77014</v>
      </c>
      <c r="K18" s="113">
        <v>64.14049</v>
      </c>
      <c r="L18" s="113">
        <v>56.006629999999994</v>
      </c>
      <c r="M18" s="113">
        <v>67.480829999999997</v>
      </c>
      <c r="N18" s="113">
        <v>171.41359</v>
      </c>
      <c r="O18" s="113">
        <v>132.36521999999999</v>
      </c>
      <c r="P18" s="113">
        <v>153.20898</v>
      </c>
      <c r="Q18" s="290"/>
      <c r="R18" s="375"/>
    </row>
    <row r="19" spans="1:20" ht="31.5" customHeight="1">
      <c r="A19" s="113" t="s">
        <v>127</v>
      </c>
      <c r="B19" s="113">
        <v>29427.957829999999</v>
      </c>
      <c r="C19" s="114">
        <v>21055.12184</v>
      </c>
      <c r="D19" s="114">
        <v>12008.81213</v>
      </c>
      <c r="E19" s="114">
        <v>6680.70849</v>
      </c>
      <c r="F19" s="114">
        <v>5816.9376400000001</v>
      </c>
      <c r="G19" s="114">
        <v>8918.8275299999987</v>
      </c>
      <c r="H19" s="113">
        <v>3753.9486099999999</v>
      </c>
      <c r="I19" s="113">
        <v>2251.3441600000001</v>
      </c>
      <c r="J19" s="113">
        <v>6423.4894000000004</v>
      </c>
      <c r="K19" s="113">
        <v>684.74356</v>
      </c>
      <c r="L19" s="113">
        <v>281.94380000000001</v>
      </c>
      <c r="M19" s="113">
        <v>1894.08933</v>
      </c>
      <c r="N19" s="113">
        <v>2278.9517400000004</v>
      </c>
      <c r="O19" s="113">
        <v>492.11270000000002</v>
      </c>
      <c r="P19" s="113">
        <v>2503.3265999999999</v>
      </c>
      <c r="Q19" s="290"/>
      <c r="R19" s="375"/>
    </row>
    <row r="20" spans="1:20" ht="31.5" customHeight="1">
      <c r="A20" s="113" t="s">
        <v>128</v>
      </c>
      <c r="B20" s="113">
        <v>21642.150679999999</v>
      </c>
      <c r="C20" s="114">
        <v>16739.798220000001</v>
      </c>
      <c r="D20" s="114">
        <v>7736.0201299999999</v>
      </c>
      <c r="E20" s="114">
        <v>6510.0608200000006</v>
      </c>
      <c r="F20" s="114">
        <v>3802.1471000000001</v>
      </c>
      <c r="G20" s="114">
        <v>6876.5324199999995</v>
      </c>
      <c r="H20" s="113">
        <v>2567.5953500000001</v>
      </c>
      <c r="I20" s="113">
        <v>1799.7033100000001</v>
      </c>
      <c r="J20" s="113">
        <v>6184.8959699999996</v>
      </c>
      <c r="K20" s="113">
        <v>684.74356</v>
      </c>
      <c r="L20" s="113">
        <v>197.67657</v>
      </c>
      <c r="M20" s="113">
        <v>1735.72344</v>
      </c>
      <c r="N20" s="113">
        <v>1997.4144799999999</v>
      </c>
      <c r="O20" s="113">
        <v>392.49672999999996</v>
      </c>
      <c r="P20" s="113">
        <v>1647.1616899999999</v>
      </c>
      <c r="Q20" s="290"/>
      <c r="R20" s="375"/>
    </row>
    <row r="21" spans="1:20" ht="31.5" customHeight="1">
      <c r="A21" s="292" t="s">
        <v>129</v>
      </c>
      <c r="B21" s="606">
        <v>1285233.8269</v>
      </c>
      <c r="C21" s="606">
        <v>735749.40618000005</v>
      </c>
      <c r="D21" s="606">
        <v>347433.37723999994</v>
      </c>
      <c r="E21" s="606">
        <v>84914.231220000016</v>
      </c>
      <c r="F21" s="606">
        <v>189647.96197</v>
      </c>
      <c r="G21" s="606">
        <v>321162.14631000004</v>
      </c>
      <c r="H21" s="606">
        <v>194007.68154000005</v>
      </c>
      <c r="I21" s="606">
        <v>173368.84221</v>
      </c>
      <c r="J21" s="606">
        <v>152041.94234000001</v>
      </c>
      <c r="K21" s="606">
        <v>113571.28439999999</v>
      </c>
      <c r="L21" s="606">
        <v>94144.907329999987</v>
      </c>
      <c r="M21" s="606">
        <v>54010.577170000004</v>
      </c>
      <c r="N21" s="606">
        <v>189000.25728000002</v>
      </c>
      <c r="O21" s="606">
        <v>109119.7761</v>
      </c>
      <c r="P21" s="606">
        <v>80721.337990000015</v>
      </c>
      <c r="Q21" s="119">
        <v>0</v>
      </c>
      <c r="R21" s="375"/>
      <c r="T21" s="37"/>
    </row>
    <row r="22" spans="1:20" ht="31.5" customHeight="1">
      <c r="A22" s="118" t="s">
        <v>238</v>
      </c>
      <c r="B22" s="119">
        <v>48642.789680000002</v>
      </c>
      <c r="C22" s="119">
        <v>25680.72061</v>
      </c>
      <c r="D22" s="119">
        <v>12970.362059999999</v>
      </c>
      <c r="E22" s="119">
        <v>8842.6130599999997</v>
      </c>
      <c r="F22" s="119">
        <v>5059.3549600000006</v>
      </c>
      <c r="G22" s="119">
        <v>11631.711930000001</v>
      </c>
      <c r="H22" s="119">
        <v>5756.9573099999998</v>
      </c>
      <c r="I22" s="119">
        <v>3507.0364300000001</v>
      </c>
      <c r="J22" s="119">
        <v>6866.7886399999998</v>
      </c>
      <c r="K22" s="119">
        <v>2299.4461999999999</v>
      </c>
      <c r="L22" s="119">
        <v>1983.1646000000005</v>
      </c>
      <c r="M22" s="119">
        <v>2560.3562700000002</v>
      </c>
      <c r="N22" s="119">
        <v>5070.3528900000001</v>
      </c>
      <c r="O22" s="119">
        <v>1802.3723199999999</v>
      </c>
      <c r="P22" s="119">
        <v>2553.6697199999999</v>
      </c>
      <c r="Q22" s="119">
        <v>0</v>
      </c>
      <c r="R22" s="375"/>
    </row>
    <row r="23" spans="1:20" s="123" customFormat="1" ht="31.5" customHeight="1" thickBot="1">
      <c r="A23" s="319" t="s">
        <v>239</v>
      </c>
      <c r="B23" s="320">
        <v>0.20313350165986993</v>
      </c>
      <c r="C23" s="320">
        <v>0.11628650763262396</v>
      </c>
      <c r="D23" s="320">
        <v>5.4912465759249733E-2</v>
      </c>
      <c r="E23" s="320">
        <v>1.3420845893917278E-2</v>
      </c>
      <c r="F23" s="320">
        <v>2.9974199084491858E-2</v>
      </c>
      <c r="G23" s="320">
        <v>5.076025079257878E-2</v>
      </c>
      <c r="H23" s="320">
        <v>3.0663260548618787E-2</v>
      </c>
      <c r="I23" s="320">
        <v>2.7401255133300263E-2</v>
      </c>
      <c r="J23" s="320">
        <v>2.4030500520817129E-2</v>
      </c>
      <c r="K23" s="320">
        <v>1.7950144328076401E-2</v>
      </c>
      <c r="L23" s="320">
        <v>1.4879770738305374E-2</v>
      </c>
      <c r="M23" s="320">
        <v>8.5364681800165348E-3</v>
      </c>
      <c r="N23" s="320">
        <v>2.9871828201491861E-2</v>
      </c>
      <c r="O23" s="320">
        <v>1.724657549124611E-2</v>
      </c>
      <c r="P23" s="320">
        <v>1.275815163076501E-2</v>
      </c>
      <c r="Q23" s="321"/>
    </row>
    <row r="24" spans="1:20" ht="15" customHeight="1">
      <c r="A24" s="433" t="s">
        <v>252</v>
      </c>
      <c r="B24" s="123"/>
      <c r="C24" s="148"/>
      <c r="D24" s="148"/>
      <c r="E24" s="148"/>
      <c r="F24" s="148"/>
      <c r="G24" s="148"/>
      <c r="H24" s="149"/>
      <c r="I24" s="149"/>
      <c r="J24" s="149"/>
      <c r="K24" s="149"/>
      <c r="L24" s="149"/>
      <c r="M24" s="149"/>
      <c r="N24" s="149"/>
      <c r="O24" s="149"/>
      <c r="P24" s="760"/>
      <c r="Q24" s="293"/>
      <c r="R24" s="375"/>
    </row>
    <row r="25" spans="1:20" ht="39" customHeight="1">
      <c r="A25" s="870" t="s">
        <v>132</v>
      </c>
      <c r="B25" s="871"/>
      <c r="C25" s="871"/>
      <c r="D25" s="871"/>
      <c r="E25" s="871"/>
      <c r="F25" s="871"/>
      <c r="G25" s="871"/>
      <c r="H25" s="871"/>
      <c r="I25" s="871"/>
      <c r="J25" s="871"/>
      <c r="K25" s="871"/>
      <c r="L25" s="873"/>
      <c r="M25" s="873"/>
      <c r="N25" s="873"/>
      <c r="O25" s="873"/>
      <c r="P25" s="873"/>
      <c r="Q25" s="293"/>
      <c r="R25" s="375"/>
    </row>
    <row r="26" spans="1:20" ht="39" customHeight="1">
      <c r="A26" s="870" t="s">
        <v>133</v>
      </c>
      <c r="B26" s="871"/>
      <c r="C26" s="871"/>
      <c r="D26" s="871"/>
      <c r="E26" s="871"/>
      <c r="F26" s="871"/>
      <c r="G26" s="871"/>
      <c r="H26" s="871"/>
      <c r="I26" s="871"/>
      <c r="J26" s="871"/>
      <c r="K26" s="871"/>
      <c r="L26" s="871"/>
      <c r="M26" s="871"/>
      <c r="N26" s="871"/>
      <c r="O26" s="871"/>
      <c r="P26" s="871"/>
      <c r="Q26" s="274"/>
      <c r="R26" s="375"/>
    </row>
    <row r="27" spans="1:20" ht="13.5" customHeight="1">
      <c r="A27" s="688" t="s">
        <v>253</v>
      </c>
      <c r="C27" s="18"/>
      <c r="D27" s="18"/>
      <c r="E27" s="18"/>
      <c r="F27" s="18"/>
      <c r="G27" s="18"/>
      <c r="H27" s="17"/>
      <c r="I27" s="17"/>
      <c r="J27" s="17"/>
      <c r="K27" s="17"/>
      <c r="L27" s="17"/>
      <c r="M27" s="17"/>
      <c r="N27" s="17"/>
      <c r="O27" s="17"/>
      <c r="P27" s="760"/>
      <c r="Q27" s="274"/>
      <c r="R27" s="375"/>
    </row>
    <row r="28" spans="1:20" ht="9" customHeight="1">
      <c r="A28" s="129"/>
      <c r="C28" s="18"/>
      <c r="D28" s="18"/>
      <c r="E28" s="18"/>
      <c r="F28" s="18"/>
      <c r="G28" s="18"/>
      <c r="H28" s="17"/>
      <c r="I28" s="17"/>
      <c r="J28" s="17"/>
      <c r="K28" s="17"/>
      <c r="L28" s="17"/>
      <c r="M28" s="17"/>
      <c r="N28" s="17"/>
      <c r="O28" s="17"/>
      <c r="P28" s="760"/>
      <c r="Q28" s="274"/>
      <c r="R28" s="375"/>
    </row>
    <row r="29" spans="1:20" ht="9" customHeight="1">
      <c r="A29" s="16"/>
      <c r="C29" s="18"/>
      <c r="D29" s="18"/>
      <c r="E29" s="18"/>
      <c r="F29" s="18"/>
      <c r="G29" s="18"/>
      <c r="H29" s="17"/>
      <c r="I29" s="17"/>
      <c r="J29" s="17"/>
      <c r="K29" s="17"/>
      <c r="L29" s="17"/>
      <c r="M29" s="17"/>
      <c r="N29" s="17"/>
      <c r="O29" s="17"/>
      <c r="P29" s="760"/>
      <c r="Q29" s="274"/>
      <c r="R29" s="375"/>
    </row>
    <row r="30" spans="1:20" ht="9" customHeight="1">
      <c r="A30" s="16"/>
      <c r="C30" s="18"/>
      <c r="D30" s="18"/>
      <c r="E30" s="18"/>
      <c r="F30" s="18"/>
      <c r="G30" s="18"/>
      <c r="H30" s="17"/>
      <c r="I30" s="17"/>
      <c r="J30" s="17"/>
      <c r="K30" s="17"/>
      <c r="L30" s="17"/>
      <c r="M30" s="17"/>
      <c r="N30" s="17"/>
      <c r="O30" s="17"/>
      <c r="P30" s="760"/>
      <c r="Q30" s="274"/>
      <c r="R30" s="375"/>
    </row>
    <row r="31" spans="1:20" ht="9" customHeight="1">
      <c r="A31" s="16"/>
      <c r="B31" s="151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274"/>
      <c r="R31" s="375"/>
    </row>
    <row r="32" spans="1:20" ht="9" customHeight="1">
      <c r="A32" s="16"/>
      <c r="B32" s="15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274"/>
      <c r="R32" s="375"/>
    </row>
    <row r="33" spans="1:18" ht="9" customHeight="1">
      <c r="A33" s="16"/>
      <c r="B33" s="151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274"/>
      <c r="R33" s="375"/>
    </row>
    <row r="34" spans="1:18" ht="9" customHeight="1">
      <c r="A34" s="126"/>
      <c r="B34" s="151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274"/>
      <c r="R34" s="375"/>
    </row>
    <row r="35" spans="1:18" ht="9" customHeight="1">
      <c r="A35" s="16"/>
      <c r="B35" s="151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274"/>
      <c r="R35" s="375"/>
    </row>
    <row r="36" spans="1:18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274"/>
      <c r="R36" s="375"/>
    </row>
    <row r="37" spans="1:18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274"/>
      <c r="R37" s="375"/>
    </row>
    <row r="38" spans="1:18" ht="9" customHeight="1">
      <c r="A38" s="16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274"/>
      <c r="R38" s="375"/>
    </row>
    <row r="39" spans="1:18" ht="9" customHeight="1">
      <c r="A39" s="16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274"/>
      <c r="R39" s="375"/>
    </row>
    <row r="40" spans="1:18" ht="9" customHeight="1">
      <c r="A40" s="126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274"/>
      <c r="R40" s="375"/>
    </row>
    <row r="41" spans="1:18" ht="9" customHeight="1">
      <c r="A41" s="16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274"/>
      <c r="R41" s="375"/>
    </row>
    <row r="42" spans="1:18" ht="9" customHeight="1">
      <c r="A42" s="16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274"/>
      <c r="R42" s="375"/>
    </row>
    <row r="43" spans="1:18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274"/>
      <c r="R43" s="375"/>
    </row>
    <row r="44" spans="1:18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274"/>
      <c r="R44" s="375"/>
    </row>
    <row r="45" spans="1:18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274"/>
      <c r="R45" s="375"/>
    </row>
    <row r="46" spans="1:18" ht="9" customHeight="1">
      <c r="A46" s="12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274"/>
      <c r="R46" s="375"/>
    </row>
    <row r="47" spans="1:18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274"/>
      <c r="R47" s="375"/>
    </row>
    <row r="48" spans="1:18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274"/>
      <c r="R48" s="375"/>
    </row>
    <row r="49" spans="1:18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274"/>
      <c r="R49" s="375"/>
    </row>
    <row r="50" spans="1:18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274"/>
      <c r="R50" s="375"/>
    </row>
    <row r="51" spans="1:18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274"/>
      <c r="R51" s="375"/>
    </row>
    <row r="52" spans="1:18" ht="9" customHeight="1">
      <c r="A52" s="12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274"/>
      <c r="R52" s="375"/>
    </row>
    <row r="53" spans="1:18" ht="9" customHeight="1">
      <c r="A53" s="12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274"/>
      <c r="R53" s="375"/>
    </row>
    <row r="54" spans="1:18" ht="9" customHeight="1">
      <c r="A54" s="12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274"/>
      <c r="R54" s="375"/>
    </row>
    <row r="55" spans="1:18" ht="9" customHeight="1">
      <c r="A55" s="12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274"/>
      <c r="R55" s="375"/>
    </row>
    <row r="56" spans="1:18" ht="9" customHeight="1">
      <c r="A56" s="128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274"/>
      <c r="R56" s="375"/>
    </row>
    <row r="57" spans="1:18" ht="9" customHeight="1">
      <c r="A57" s="128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274"/>
      <c r="R57" s="375"/>
    </row>
    <row r="58" spans="1:18" ht="9" customHeight="1">
      <c r="A58" s="12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274"/>
      <c r="R58" s="375"/>
    </row>
    <row r="59" spans="1:18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274"/>
      <c r="R59" s="375"/>
    </row>
    <row r="60" spans="1:18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274"/>
      <c r="R60" s="375"/>
    </row>
    <row r="61" spans="1:18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274"/>
      <c r="R61" s="375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274"/>
      <c r="R62" s="375"/>
    </row>
    <row r="63" spans="1:18" ht="9" customHeight="1">
      <c r="A63" s="127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274"/>
      <c r="R63" s="375"/>
    </row>
    <row r="64" spans="1:18" ht="9" customHeight="1">
      <c r="A64" s="12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274"/>
      <c r="R64" s="375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274"/>
      <c r="R65" s="375"/>
    </row>
    <row r="66" spans="1:18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274"/>
      <c r="R66" s="375"/>
    </row>
    <row r="67" spans="1:18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274"/>
      <c r="R67" s="375"/>
    </row>
    <row r="68" spans="1:18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274"/>
      <c r="R68" s="375"/>
    </row>
    <row r="69" spans="1:18" ht="9" customHeight="1">
      <c r="A69" s="1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274"/>
      <c r="R69" s="375"/>
    </row>
    <row r="70" spans="1:18" ht="9" customHeight="1">
      <c r="A70" s="129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274"/>
      <c r="R70" s="375"/>
    </row>
    <row r="71" spans="1:18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274"/>
      <c r="R71" s="375"/>
    </row>
    <row r="72" spans="1:18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274"/>
      <c r="R72" s="375"/>
    </row>
    <row r="73" spans="1:18" ht="9" customHeight="1">
      <c r="A73" s="16"/>
      <c r="C73" s="37"/>
      <c r="D73" s="37"/>
      <c r="E73" s="37"/>
      <c r="F73" s="37"/>
      <c r="G73" s="37"/>
      <c r="R73" s="375"/>
    </row>
    <row r="74" spans="1:18" ht="9" customHeight="1">
      <c r="A74" s="16"/>
      <c r="C74" s="37"/>
      <c r="D74" s="37"/>
      <c r="E74" s="37"/>
      <c r="F74" s="37"/>
      <c r="G74" s="37"/>
      <c r="R74" s="375"/>
    </row>
    <row r="75" spans="1:18" ht="9" customHeight="1">
      <c r="A75" s="16"/>
      <c r="C75" s="37"/>
      <c r="D75" s="37"/>
      <c r="E75" s="37"/>
      <c r="F75" s="37"/>
      <c r="G75" s="37"/>
      <c r="R75" s="375"/>
    </row>
    <row r="76" spans="1:18" ht="9" customHeight="1">
      <c r="A76" s="16"/>
      <c r="C76" s="37"/>
      <c r="D76" s="37"/>
      <c r="E76" s="37"/>
      <c r="F76" s="37"/>
      <c r="G76" s="37"/>
      <c r="R76" s="375"/>
    </row>
    <row r="77" spans="1:18" ht="9" customHeight="1">
      <c r="A77" s="16"/>
      <c r="C77" s="37"/>
      <c r="D77" s="37"/>
      <c r="E77" s="37"/>
      <c r="F77" s="37"/>
      <c r="G77" s="37"/>
      <c r="R77" s="375"/>
    </row>
    <row r="78" spans="1:18" ht="9" customHeight="1">
      <c r="A78" s="16"/>
      <c r="C78" s="37"/>
      <c r="D78" s="37"/>
      <c r="E78" s="37"/>
      <c r="F78" s="37"/>
      <c r="G78" s="37"/>
      <c r="R78" s="375"/>
    </row>
    <row r="79" spans="1:18" ht="9" customHeight="1">
      <c r="A79" s="127"/>
      <c r="C79" s="37"/>
      <c r="D79" s="37"/>
      <c r="E79" s="37"/>
      <c r="F79" s="37"/>
      <c r="G79" s="37"/>
      <c r="R79" s="375"/>
    </row>
    <row r="80" spans="1:18" ht="9" customHeight="1">
      <c r="A80" s="129"/>
      <c r="C80" s="37"/>
      <c r="D80" s="37"/>
      <c r="E80" s="37"/>
      <c r="F80" s="37"/>
      <c r="G80" s="37"/>
      <c r="R80" s="375"/>
    </row>
    <row r="81" spans="1:18" ht="9" customHeight="1">
      <c r="A81" s="16"/>
      <c r="C81" s="37"/>
      <c r="D81" s="37"/>
      <c r="E81" s="37"/>
      <c r="F81" s="37"/>
      <c r="G81" s="37"/>
      <c r="R81" s="375"/>
    </row>
    <row r="82" spans="1:18" ht="9" customHeight="1">
      <c r="A82" s="16"/>
      <c r="C82" s="37"/>
      <c r="D82" s="37"/>
      <c r="E82" s="37"/>
      <c r="F82" s="37"/>
      <c r="G82" s="37"/>
      <c r="R82" s="375"/>
    </row>
    <row r="83" spans="1:18" ht="9" customHeight="1">
      <c r="A83" s="16"/>
      <c r="C83" s="37"/>
      <c r="D83" s="37"/>
      <c r="E83" s="37"/>
      <c r="F83" s="37"/>
      <c r="G83" s="37"/>
      <c r="R83" s="375"/>
    </row>
    <row r="84" spans="1:18" ht="9" customHeight="1">
      <c r="A84" s="16"/>
      <c r="C84" s="37"/>
      <c r="D84" s="37"/>
      <c r="E84" s="37"/>
      <c r="F84" s="37"/>
      <c r="G84" s="37"/>
      <c r="R84" s="375"/>
    </row>
    <row r="85" spans="1:18" ht="9" customHeight="1">
      <c r="A85" s="16"/>
      <c r="C85" s="37"/>
      <c r="D85" s="37"/>
      <c r="E85" s="37"/>
      <c r="F85" s="37"/>
      <c r="G85" s="37"/>
      <c r="R85" s="375"/>
    </row>
    <row r="86" spans="1:18" ht="9" customHeight="1">
      <c r="A86" s="16"/>
      <c r="C86" s="37"/>
      <c r="D86" s="37"/>
      <c r="E86" s="37"/>
      <c r="F86" s="37"/>
      <c r="G86" s="37"/>
      <c r="R86" s="375"/>
    </row>
    <row r="87" spans="1:18" ht="9" customHeight="1">
      <c r="A87" s="16"/>
      <c r="C87" s="37"/>
      <c r="D87" s="37"/>
      <c r="E87" s="37"/>
      <c r="F87" s="37"/>
      <c r="G87" s="37"/>
      <c r="R87" s="375"/>
    </row>
    <row r="88" spans="1:18" ht="9" customHeight="1">
      <c r="A88" s="16"/>
      <c r="C88" s="37"/>
      <c r="D88" s="37"/>
      <c r="E88" s="37"/>
      <c r="F88" s="37"/>
      <c r="G88" s="37"/>
      <c r="R88" s="375"/>
    </row>
    <row r="89" spans="1:18" ht="9" customHeight="1">
      <c r="A89" s="16"/>
      <c r="C89" s="37"/>
      <c r="D89" s="37"/>
      <c r="E89" s="37"/>
      <c r="F89" s="37"/>
      <c r="G89" s="37"/>
      <c r="R89" s="375"/>
    </row>
    <row r="90" spans="1:18" ht="9" customHeight="1">
      <c r="A90" s="129"/>
      <c r="C90" s="37"/>
      <c r="D90" s="37"/>
      <c r="E90" s="37"/>
      <c r="F90" s="37"/>
      <c r="G90" s="37"/>
      <c r="R90" s="375"/>
    </row>
    <row r="91" spans="1:18" ht="9" customHeight="1">
      <c r="A91" s="16"/>
      <c r="C91" s="37"/>
      <c r="D91" s="37"/>
      <c r="E91" s="37"/>
      <c r="F91" s="37"/>
      <c r="G91" s="37"/>
      <c r="R91" s="375"/>
    </row>
    <row r="92" spans="1:18" ht="9" customHeight="1">
      <c r="A92" s="16"/>
      <c r="C92" s="37"/>
      <c r="D92" s="37"/>
      <c r="E92" s="37"/>
      <c r="F92" s="37"/>
      <c r="G92" s="37"/>
      <c r="R92" s="375"/>
    </row>
    <row r="93" spans="1:18" ht="9" customHeight="1">
      <c r="A93" s="16"/>
      <c r="C93" s="37"/>
      <c r="D93" s="37"/>
      <c r="E93" s="37"/>
      <c r="F93" s="37"/>
      <c r="G93" s="37"/>
      <c r="R93" s="375"/>
    </row>
    <row r="94" spans="1:18">
      <c r="A94" s="130"/>
      <c r="C94" s="37"/>
      <c r="D94" s="37"/>
      <c r="E94" s="37"/>
      <c r="F94" s="37"/>
      <c r="G94" s="37"/>
      <c r="R94" s="375"/>
    </row>
    <row r="95" spans="1:18">
      <c r="A95" s="130"/>
      <c r="C95" s="37"/>
      <c r="D95" s="37"/>
      <c r="E95" s="37"/>
      <c r="F95" s="37"/>
      <c r="G95" s="37"/>
      <c r="R95" s="375"/>
    </row>
    <row r="96" spans="1:18">
      <c r="A96" s="130"/>
      <c r="C96" s="37"/>
      <c r="D96" s="37"/>
      <c r="E96" s="37"/>
      <c r="F96" s="37"/>
      <c r="G96" s="37"/>
      <c r="R96" s="375"/>
    </row>
    <row r="97" spans="1:18">
      <c r="A97" s="130"/>
      <c r="C97" s="37"/>
      <c r="D97" s="37"/>
      <c r="E97" s="37"/>
      <c r="F97" s="37"/>
      <c r="G97" s="37"/>
      <c r="R97" s="375"/>
    </row>
    <row r="98" spans="1:18">
      <c r="A98" s="130"/>
      <c r="C98" s="37"/>
      <c r="D98" s="37"/>
      <c r="E98" s="37"/>
      <c r="F98" s="37"/>
      <c r="G98" s="37"/>
      <c r="R98" s="375"/>
    </row>
    <row r="99" spans="1:18">
      <c r="A99" s="130"/>
      <c r="C99" s="37"/>
      <c r="D99" s="37"/>
      <c r="E99" s="37"/>
      <c r="F99" s="37"/>
      <c r="G99" s="37"/>
      <c r="R99" s="375"/>
    </row>
    <row r="100" spans="1:18">
      <c r="A100" s="130"/>
      <c r="C100" s="37"/>
      <c r="D100" s="37"/>
      <c r="E100" s="37"/>
      <c r="F100" s="37"/>
      <c r="G100" s="37"/>
      <c r="R100" s="375"/>
    </row>
    <row r="101" spans="1:18" ht="15.75">
      <c r="A101" s="131"/>
      <c r="C101" s="37"/>
      <c r="D101" s="37"/>
      <c r="E101" s="37"/>
      <c r="F101" s="37"/>
      <c r="G101" s="37"/>
      <c r="R101" s="375"/>
    </row>
    <row r="102" spans="1:18" ht="15.75">
      <c r="A102" s="131"/>
      <c r="C102" s="37"/>
      <c r="D102" s="37"/>
      <c r="E102" s="37"/>
      <c r="F102" s="37"/>
      <c r="G102" s="37"/>
      <c r="R102" s="375"/>
    </row>
    <row r="103" spans="1:18" ht="15.75">
      <c r="A103" s="131"/>
      <c r="C103" s="37"/>
      <c r="D103" s="37"/>
      <c r="E103" s="37"/>
      <c r="F103" s="37"/>
      <c r="G103" s="37"/>
      <c r="R103" s="375"/>
    </row>
    <row r="104" spans="1:18" ht="15.75">
      <c r="A104" s="131"/>
      <c r="C104" s="37"/>
      <c r="D104" s="37"/>
      <c r="E104" s="37"/>
      <c r="F104" s="37"/>
      <c r="G104" s="37"/>
      <c r="R104" s="375"/>
    </row>
    <row r="105" spans="1:18" ht="15.75">
      <c r="A105" s="131"/>
      <c r="C105" s="37"/>
      <c r="D105" s="37"/>
      <c r="E105" s="37"/>
      <c r="F105" s="37"/>
      <c r="G105" s="37"/>
      <c r="R105" s="375"/>
    </row>
    <row r="106" spans="1:18" ht="15.75">
      <c r="A106" s="131"/>
      <c r="C106" s="37"/>
      <c r="D106" s="37"/>
      <c r="E106" s="37"/>
      <c r="F106" s="37"/>
      <c r="G106" s="37"/>
      <c r="R106" s="375"/>
    </row>
    <row r="107" spans="1:18" ht="15.75">
      <c r="A107" s="131"/>
      <c r="C107" s="37"/>
      <c r="D107" s="37"/>
      <c r="E107" s="37"/>
      <c r="F107" s="37"/>
      <c r="G107" s="37"/>
      <c r="R107" s="375"/>
    </row>
    <row r="108" spans="1:18" ht="15.75">
      <c r="A108" s="131"/>
      <c r="C108" s="37"/>
      <c r="D108" s="37"/>
      <c r="E108" s="37"/>
      <c r="F108" s="37"/>
      <c r="G108" s="37"/>
      <c r="R108" s="375"/>
    </row>
    <row r="109" spans="1:18" ht="15.75">
      <c r="A109" s="131"/>
      <c r="C109" s="37"/>
      <c r="D109" s="37"/>
      <c r="E109" s="37"/>
      <c r="F109" s="37"/>
      <c r="G109" s="37"/>
      <c r="R109" s="375"/>
    </row>
    <row r="110" spans="1:18" ht="15.75">
      <c r="A110" s="131"/>
      <c r="C110" s="37"/>
      <c r="D110" s="37"/>
      <c r="E110" s="37"/>
      <c r="F110" s="37"/>
      <c r="G110" s="37"/>
      <c r="R110" s="375"/>
    </row>
    <row r="111" spans="1:18" ht="15.75">
      <c r="A111" s="131"/>
      <c r="C111" s="37"/>
      <c r="D111" s="37"/>
      <c r="E111" s="37"/>
      <c r="F111" s="37"/>
      <c r="G111" s="37"/>
      <c r="R111" s="375"/>
    </row>
    <row r="112" spans="1:18" ht="15.75">
      <c r="A112" s="131"/>
      <c r="C112" s="37"/>
      <c r="D112" s="37"/>
      <c r="E112" s="37"/>
      <c r="F112" s="37"/>
      <c r="G112" s="37"/>
      <c r="R112" s="375"/>
    </row>
    <row r="113" spans="1:18" ht="15.75">
      <c r="A113" s="131"/>
      <c r="C113" s="37"/>
      <c r="D113" s="37"/>
      <c r="E113" s="37"/>
      <c r="F113" s="37"/>
      <c r="G113" s="37"/>
      <c r="R113" s="375"/>
    </row>
    <row r="114" spans="1:18" ht="15.75">
      <c r="A114" s="131"/>
      <c r="C114" s="37"/>
      <c r="D114" s="37"/>
      <c r="E114" s="37"/>
      <c r="F114" s="37"/>
      <c r="G114" s="37"/>
      <c r="R114" s="375"/>
    </row>
    <row r="115" spans="1:18" ht="15.75">
      <c r="A115" s="131"/>
      <c r="C115" s="37"/>
      <c r="D115" s="37"/>
      <c r="E115" s="37"/>
      <c r="F115" s="37"/>
      <c r="G115" s="37"/>
      <c r="R115" s="375"/>
    </row>
    <row r="116" spans="1:18" ht="15.75">
      <c r="A116" s="131"/>
      <c r="C116" s="37"/>
      <c r="D116" s="37"/>
      <c r="E116" s="37"/>
      <c r="F116" s="37"/>
      <c r="G116" s="37"/>
      <c r="R116" s="375"/>
    </row>
    <row r="117" spans="1:18" ht="15.75">
      <c r="A117" s="131"/>
      <c r="C117" s="37"/>
      <c r="D117" s="37"/>
      <c r="E117" s="37"/>
      <c r="F117" s="37"/>
      <c r="G117" s="37"/>
      <c r="R117" s="375"/>
    </row>
    <row r="118" spans="1:18" ht="15.75">
      <c r="A118" s="131"/>
      <c r="C118" s="37"/>
      <c r="D118" s="37"/>
      <c r="E118" s="37"/>
      <c r="F118" s="37"/>
      <c r="G118" s="37"/>
      <c r="R118" s="375"/>
    </row>
    <row r="119" spans="1:18" ht="15.75">
      <c r="A119" s="131"/>
      <c r="C119" s="37"/>
      <c r="D119" s="37"/>
      <c r="E119" s="37"/>
      <c r="F119" s="37"/>
      <c r="G119" s="37"/>
      <c r="R119" s="375"/>
    </row>
    <row r="120" spans="1:18" ht="15.75">
      <c r="A120" s="131"/>
      <c r="C120" s="37"/>
      <c r="D120" s="37"/>
      <c r="E120" s="37"/>
      <c r="F120" s="37"/>
      <c r="G120" s="37"/>
      <c r="R120" s="375"/>
    </row>
    <row r="121" spans="1:18" ht="15.75">
      <c r="A121" s="131"/>
      <c r="C121" s="37"/>
      <c r="D121" s="37"/>
      <c r="E121" s="37"/>
      <c r="F121" s="37"/>
      <c r="G121" s="37"/>
      <c r="R121" s="375"/>
    </row>
    <row r="122" spans="1:18" ht="15.75">
      <c r="A122" s="131"/>
      <c r="C122" s="37"/>
      <c r="D122" s="37"/>
      <c r="E122" s="37"/>
      <c r="F122" s="37"/>
      <c r="G122" s="37"/>
      <c r="R122" s="375"/>
    </row>
    <row r="123" spans="1:18" ht="15.75">
      <c r="A123" s="131"/>
      <c r="C123" s="37"/>
      <c r="D123" s="37"/>
      <c r="E123" s="37"/>
      <c r="F123" s="37"/>
      <c r="G123" s="37"/>
      <c r="R123" s="375"/>
    </row>
    <row r="124" spans="1:18" ht="15.75">
      <c r="A124" s="131"/>
      <c r="C124" s="37"/>
      <c r="D124" s="37"/>
      <c r="E124" s="37"/>
      <c r="F124" s="37"/>
      <c r="G124" s="37"/>
      <c r="R124" s="375"/>
    </row>
    <row r="125" spans="1:18" ht="15.75">
      <c r="A125" s="131"/>
      <c r="C125" s="37"/>
      <c r="D125" s="37"/>
      <c r="E125" s="37"/>
      <c r="F125" s="37"/>
      <c r="G125" s="37"/>
      <c r="R125" s="375"/>
    </row>
    <row r="126" spans="1:18" ht="15.75">
      <c r="A126" s="131"/>
      <c r="C126" s="37"/>
      <c r="D126" s="37"/>
      <c r="E126" s="37"/>
      <c r="F126" s="37"/>
      <c r="G126" s="37"/>
      <c r="R126" s="375"/>
    </row>
    <row r="127" spans="1:18" ht="15.75">
      <c r="A127" s="131"/>
      <c r="C127" s="37"/>
      <c r="D127" s="37"/>
      <c r="E127" s="37"/>
      <c r="F127" s="37"/>
      <c r="G127" s="37"/>
      <c r="R127" s="375"/>
    </row>
    <row r="128" spans="1:18" ht="15.75">
      <c r="A128" s="131"/>
      <c r="C128" s="37"/>
      <c r="D128" s="37"/>
      <c r="E128" s="37"/>
      <c r="F128" s="37"/>
      <c r="G128" s="37"/>
      <c r="R128" s="375"/>
    </row>
    <row r="129" spans="1:18" ht="15.75">
      <c r="A129" s="131"/>
      <c r="C129" s="37"/>
      <c r="D129" s="37"/>
      <c r="E129" s="37"/>
      <c r="F129" s="37"/>
      <c r="G129" s="37"/>
      <c r="R129" s="375"/>
    </row>
    <row r="130" spans="1:18" ht="15.75">
      <c r="A130" s="131"/>
      <c r="C130" s="37"/>
      <c r="D130" s="37"/>
      <c r="E130" s="37"/>
      <c r="F130" s="37"/>
      <c r="G130" s="37"/>
      <c r="R130" s="375"/>
    </row>
    <row r="131" spans="1:18" ht="15.75">
      <c r="A131" s="131"/>
      <c r="C131" s="37"/>
      <c r="D131" s="37"/>
      <c r="E131" s="37"/>
      <c r="F131" s="37"/>
      <c r="G131" s="37"/>
      <c r="R131" s="375"/>
    </row>
    <row r="132" spans="1:18" ht="15.75">
      <c r="A132" s="131"/>
      <c r="C132" s="37"/>
      <c r="D132" s="37"/>
      <c r="E132" s="37"/>
      <c r="F132" s="37"/>
      <c r="G132" s="37"/>
      <c r="R132" s="375"/>
    </row>
    <row r="133" spans="1:18" ht="15.75">
      <c r="A133" s="131"/>
      <c r="C133" s="37"/>
      <c r="D133" s="37"/>
      <c r="E133" s="37"/>
      <c r="F133" s="37"/>
      <c r="G133" s="37"/>
      <c r="R133" s="375"/>
    </row>
    <row r="134" spans="1:18" ht="15.75">
      <c r="A134" s="131"/>
      <c r="C134" s="37"/>
      <c r="D134" s="37"/>
      <c r="E134" s="37"/>
      <c r="F134" s="37"/>
      <c r="G134" s="37"/>
      <c r="R134" s="375"/>
    </row>
    <row r="135" spans="1:18" ht="15.75">
      <c r="A135" s="131"/>
      <c r="C135" s="37"/>
      <c r="D135" s="37"/>
      <c r="E135" s="37"/>
      <c r="F135" s="37"/>
      <c r="G135" s="37"/>
      <c r="R135" s="375"/>
    </row>
    <row r="136" spans="1:18" ht="15.75">
      <c r="A136" s="131"/>
      <c r="C136" s="37"/>
      <c r="D136" s="37"/>
      <c r="E136" s="37"/>
      <c r="F136" s="37"/>
      <c r="G136" s="37"/>
      <c r="R136" s="375"/>
    </row>
    <row r="137" spans="1:18" ht="15.75">
      <c r="A137" s="131"/>
      <c r="C137" s="37"/>
      <c r="D137" s="37"/>
      <c r="E137" s="37"/>
      <c r="F137" s="37"/>
      <c r="G137" s="37"/>
      <c r="R137" s="375"/>
    </row>
    <row r="138" spans="1:18" ht="15.75">
      <c r="A138" s="131"/>
      <c r="C138" s="37"/>
      <c r="D138" s="37"/>
      <c r="E138" s="37"/>
      <c r="F138" s="37"/>
      <c r="G138" s="37"/>
      <c r="R138" s="375"/>
    </row>
    <row r="139" spans="1:18" ht="15.75">
      <c r="A139" s="131"/>
      <c r="C139" s="37"/>
      <c r="D139" s="37"/>
      <c r="E139" s="37"/>
      <c r="F139" s="37"/>
      <c r="G139" s="37"/>
      <c r="R139" s="375"/>
    </row>
    <row r="140" spans="1:18" ht="15.75">
      <c r="A140" s="131"/>
      <c r="C140" s="37"/>
      <c r="D140" s="37"/>
      <c r="E140" s="37"/>
      <c r="F140" s="37"/>
      <c r="G140" s="37"/>
      <c r="R140" s="375"/>
    </row>
    <row r="141" spans="1:18" ht="15.75">
      <c r="A141" s="131"/>
      <c r="C141" s="37"/>
      <c r="D141" s="37"/>
      <c r="E141" s="37"/>
      <c r="F141" s="37"/>
      <c r="G141" s="37"/>
      <c r="R141" s="375"/>
    </row>
    <row r="142" spans="1:18" ht="15.75">
      <c r="A142" s="131"/>
      <c r="C142" s="37"/>
      <c r="D142" s="37"/>
      <c r="E142" s="37"/>
      <c r="F142" s="37"/>
      <c r="G142" s="37"/>
      <c r="R142" s="375"/>
    </row>
    <row r="143" spans="1:18" ht="15.75">
      <c r="A143" s="131"/>
      <c r="C143" s="37"/>
      <c r="D143" s="37"/>
      <c r="E143" s="37"/>
      <c r="F143" s="37"/>
      <c r="G143" s="37"/>
      <c r="R143" s="375"/>
    </row>
    <row r="144" spans="1:18" ht="15.75">
      <c r="A144" s="131"/>
      <c r="C144" s="37"/>
      <c r="D144" s="37"/>
      <c r="E144" s="37"/>
      <c r="F144" s="37"/>
      <c r="G144" s="37"/>
      <c r="R144" s="375"/>
    </row>
    <row r="145" spans="1:18" ht="15.75">
      <c r="A145" s="131"/>
      <c r="C145" s="37"/>
      <c r="D145" s="37"/>
      <c r="E145" s="37"/>
      <c r="F145" s="37"/>
      <c r="G145" s="37"/>
      <c r="R145" s="375"/>
    </row>
    <row r="146" spans="1:18" ht="15.75">
      <c r="A146" s="131"/>
      <c r="C146" s="37"/>
      <c r="D146" s="37"/>
      <c r="E146" s="37"/>
      <c r="F146" s="37"/>
      <c r="G146" s="37"/>
      <c r="R146" s="375"/>
    </row>
    <row r="147" spans="1:18" ht="15.75">
      <c r="A147" s="131"/>
      <c r="C147" s="37"/>
      <c r="D147" s="37"/>
      <c r="E147" s="37"/>
      <c r="F147" s="37"/>
      <c r="G147" s="37"/>
      <c r="R147" s="375"/>
    </row>
    <row r="148" spans="1:18" ht="15.75">
      <c r="A148" s="131"/>
      <c r="C148" s="37"/>
      <c r="D148" s="37"/>
      <c r="E148" s="37"/>
      <c r="F148" s="37"/>
      <c r="G148" s="37"/>
      <c r="R148" s="375"/>
    </row>
    <row r="149" spans="1:18" ht="15.75">
      <c r="A149" s="131"/>
      <c r="C149" s="37"/>
      <c r="D149" s="37"/>
      <c r="E149" s="37"/>
      <c r="F149" s="37"/>
      <c r="G149" s="37"/>
      <c r="R149" s="375"/>
    </row>
    <row r="150" spans="1:18" ht="15.75">
      <c r="A150" s="131"/>
      <c r="C150" s="37"/>
      <c r="D150" s="37"/>
      <c r="E150" s="37"/>
      <c r="F150" s="37"/>
      <c r="G150" s="37"/>
      <c r="R150" s="375"/>
    </row>
    <row r="151" spans="1:18" ht="15.75">
      <c r="A151" s="131"/>
      <c r="C151" s="37"/>
      <c r="D151" s="37"/>
      <c r="E151" s="37"/>
      <c r="F151" s="37"/>
      <c r="G151" s="37"/>
      <c r="R151" s="375"/>
    </row>
    <row r="152" spans="1:18" ht="15.75">
      <c r="A152" s="131"/>
      <c r="C152" s="37"/>
      <c r="D152" s="37"/>
      <c r="E152" s="37"/>
      <c r="F152" s="37"/>
      <c r="G152" s="37"/>
      <c r="R152" s="375"/>
    </row>
    <row r="153" spans="1:18" ht="15.75">
      <c r="A153" s="131"/>
      <c r="C153" s="37"/>
      <c r="D153" s="37"/>
      <c r="E153" s="37"/>
      <c r="F153" s="37"/>
      <c r="G153" s="37"/>
      <c r="R153" s="375"/>
    </row>
    <row r="154" spans="1:18" ht="15.75">
      <c r="A154" s="131"/>
      <c r="C154" s="37"/>
      <c r="D154" s="37"/>
      <c r="E154" s="37"/>
      <c r="F154" s="37"/>
      <c r="G154" s="37"/>
      <c r="R154" s="375"/>
    </row>
    <row r="155" spans="1:18" ht="15.75">
      <c r="A155" s="131"/>
      <c r="C155" s="37"/>
      <c r="D155" s="37"/>
      <c r="E155" s="37"/>
      <c r="F155" s="37"/>
      <c r="G155" s="37"/>
      <c r="R155" s="375"/>
    </row>
    <row r="156" spans="1:18" ht="15.75">
      <c r="A156" s="131"/>
      <c r="C156" s="37"/>
      <c r="D156" s="37"/>
      <c r="E156" s="37"/>
      <c r="F156" s="37"/>
      <c r="G156" s="37"/>
      <c r="R156" s="375"/>
    </row>
    <row r="157" spans="1:18" ht="15.75">
      <c r="A157" s="131"/>
      <c r="C157" s="37"/>
      <c r="D157" s="37"/>
      <c r="E157" s="37"/>
      <c r="F157" s="37"/>
      <c r="G157" s="37"/>
      <c r="R157" s="375"/>
    </row>
    <row r="158" spans="1:18" ht="15.75">
      <c r="A158" s="131"/>
      <c r="C158" s="37"/>
      <c r="D158" s="37"/>
      <c r="E158" s="37"/>
      <c r="F158" s="37"/>
      <c r="G158" s="37"/>
      <c r="R158" s="375"/>
    </row>
    <row r="159" spans="1:18" ht="15.75">
      <c r="A159" s="131"/>
      <c r="C159" s="37"/>
      <c r="D159" s="37"/>
      <c r="E159" s="37"/>
      <c r="F159" s="37"/>
      <c r="G159" s="37"/>
      <c r="R159" s="375"/>
    </row>
    <row r="160" spans="1:18" ht="15.75">
      <c r="A160" s="131"/>
      <c r="C160" s="37"/>
      <c r="D160" s="37"/>
      <c r="E160" s="37"/>
      <c r="F160" s="37"/>
      <c r="G160" s="37"/>
      <c r="R160" s="375"/>
    </row>
    <row r="161" spans="1:18" ht="15.75">
      <c r="A161" s="131"/>
      <c r="C161" s="37"/>
      <c r="D161" s="37"/>
      <c r="E161" s="37"/>
      <c r="F161" s="37"/>
      <c r="G161" s="37"/>
      <c r="R161" s="375"/>
    </row>
    <row r="162" spans="1:18" ht="15.75">
      <c r="A162" s="131"/>
      <c r="C162" s="37"/>
      <c r="D162" s="37"/>
      <c r="E162" s="37"/>
      <c r="F162" s="37"/>
      <c r="G162" s="37"/>
      <c r="R162" s="375"/>
    </row>
    <row r="163" spans="1:18" ht="15.75">
      <c r="A163" s="131"/>
      <c r="C163" s="37"/>
      <c r="D163" s="37"/>
      <c r="E163" s="37"/>
      <c r="F163" s="37"/>
      <c r="G163" s="37"/>
      <c r="R163" s="375"/>
    </row>
    <row r="164" spans="1:18" ht="15.75">
      <c r="A164" s="131"/>
      <c r="C164" s="37"/>
      <c r="D164" s="37"/>
      <c r="E164" s="37"/>
      <c r="F164" s="37"/>
      <c r="G164" s="37"/>
      <c r="R164" s="375"/>
    </row>
    <row r="165" spans="1:18" ht="15.75">
      <c r="A165" s="131"/>
      <c r="C165" s="37"/>
      <c r="D165" s="37"/>
      <c r="E165" s="37"/>
      <c r="F165" s="37"/>
      <c r="G165" s="37"/>
      <c r="R165" s="375"/>
    </row>
    <row r="166" spans="1:18" ht="15.75">
      <c r="A166" s="131"/>
      <c r="C166" s="37"/>
      <c r="D166" s="37"/>
      <c r="E166" s="37"/>
      <c r="F166" s="37"/>
      <c r="G166" s="37"/>
      <c r="R166" s="375"/>
    </row>
    <row r="167" spans="1:18" ht="15.75">
      <c r="A167" s="131"/>
      <c r="C167" s="37"/>
      <c r="D167" s="37"/>
      <c r="E167" s="37"/>
      <c r="F167" s="37"/>
      <c r="G167" s="37"/>
      <c r="R167" s="375"/>
    </row>
    <row r="168" spans="1:18" ht="15.75">
      <c r="A168" s="131"/>
      <c r="C168" s="37"/>
      <c r="D168" s="37"/>
      <c r="E168" s="37"/>
      <c r="F168" s="37"/>
      <c r="G168" s="37"/>
      <c r="R168" s="375"/>
    </row>
    <row r="169" spans="1:18" ht="15.75">
      <c r="A169" s="131"/>
      <c r="C169" s="37"/>
      <c r="D169" s="37"/>
      <c r="E169" s="37"/>
      <c r="F169" s="37"/>
      <c r="G169" s="37"/>
      <c r="R169" s="375"/>
    </row>
    <row r="170" spans="1:18" ht="15.75">
      <c r="A170" s="131"/>
      <c r="C170" s="37"/>
      <c r="D170" s="37"/>
      <c r="E170" s="37"/>
      <c r="F170" s="37"/>
      <c r="G170" s="37"/>
      <c r="R170" s="375"/>
    </row>
    <row r="171" spans="1:18" ht="15.75">
      <c r="A171" s="131"/>
      <c r="C171" s="37"/>
      <c r="D171" s="37"/>
      <c r="E171" s="37"/>
      <c r="F171" s="37"/>
      <c r="G171" s="37"/>
      <c r="R171" s="375"/>
    </row>
    <row r="172" spans="1:18" ht="15.75">
      <c r="A172" s="131"/>
      <c r="C172" s="37"/>
      <c r="D172" s="37"/>
      <c r="E172" s="37"/>
      <c r="F172" s="37"/>
      <c r="G172" s="37"/>
      <c r="R172" s="375"/>
    </row>
    <row r="173" spans="1:18" ht="15.75">
      <c r="A173" s="131"/>
      <c r="C173" s="37"/>
      <c r="D173" s="37"/>
      <c r="E173" s="37"/>
      <c r="F173" s="37"/>
      <c r="G173" s="37"/>
      <c r="R173" s="375"/>
    </row>
    <row r="174" spans="1:18" ht="15.75">
      <c r="A174" s="131"/>
      <c r="C174" s="37"/>
      <c r="D174" s="37"/>
      <c r="E174" s="37"/>
      <c r="F174" s="37"/>
      <c r="G174" s="37"/>
      <c r="R174" s="375"/>
    </row>
    <row r="175" spans="1:18" ht="15.75">
      <c r="A175" s="131"/>
      <c r="C175" s="37"/>
      <c r="D175" s="37"/>
      <c r="E175" s="37"/>
      <c r="F175" s="37"/>
      <c r="G175" s="37"/>
      <c r="R175" s="375"/>
    </row>
    <row r="176" spans="1:18" ht="15.75">
      <c r="A176" s="131"/>
      <c r="C176" s="37"/>
      <c r="D176" s="37"/>
      <c r="E176" s="37"/>
      <c r="F176" s="37"/>
      <c r="G176" s="37"/>
      <c r="R176" s="375"/>
    </row>
    <row r="177" spans="1:18" ht="15.75">
      <c r="A177" s="131"/>
      <c r="C177" s="37"/>
      <c r="D177" s="37"/>
      <c r="E177" s="37"/>
      <c r="F177" s="37"/>
      <c r="G177" s="37"/>
      <c r="R177" s="375"/>
    </row>
    <row r="178" spans="1:18" ht="15.75">
      <c r="A178" s="131"/>
      <c r="C178" s="37"/>
      <c r="D178" s="37"/>
      <c r="E178" s="37"/>
      <c r="F178" s="37"/>
      <c r="G178" s="37"/>
      <c r="R178" s="375"/>
    </row>
    <row r="179" spans="1:18" ht="15.75">
      <c r="A179" s="131"/>
      <c r="C179" s="37"/>
      <c r="D179" s="37"/>
      <c r="E179" s="37"/>
      <c r="F179" s="37"/>
      <c r="G179" s="37"/>
      <c r="R179" s="375"/>
    </row>
    <row r="180" spans="1:18" ht="15.75">
      <c r="A180" s="131"/>
      <c r="C180" s="37"/>
      <c r="D180" s="37"/>
      <c r="E180" s="37"/>
      <c r="F180" s="37"/>
      <c r="G180" s="37"/>
      <c r="R180" s="375"/>
    </row>
    <row r="181" spans="1:18" ht="15.75">
      <c r="A181" s="131"/>
      <c r="C181" s="37"/>
      <c r="D181" s="37"/>
      <c r="E181" s="37"/>
      <c r="F181" s="37"/>
      <c r="G181" s="37"/>
      <c r="R181" s="375"/>
    </row>
    <row r="182" spans="1:18" ht="15.75">
      <c r="A182" s="131"/>
      <c r="C182" s="37"/>
      <c r="D182" s="37"/>
      <c r="E182" s="37"/>
      <c r="F182" s="37"/>
      <c r="G182" s="37"/>
      <c r="R182" s="375"/>
    </row>
    <row r="183" spans="1:18" ht="15.75">
      <c r="A183" s="131"/>
      <c r="C183" s="37"/>
      <c r="D183" s="37"/>
      <c r="E183" s="37"/>
      <c r="F183" s="37"/>
      <c r="G183" s="37"/>
      <c r="R183" s="375"/>
    </row>
    <row r="184" spans="1:18" ht="15.75">
      <c r="A184" s="131"/>
      <c r="C184" s="37"/>
      <c r="D184" s="37"/>
      <c r="E184" s="37"/>
      <c r="F184" s="37"/>
      <c r="G184" s="37"/>
      <c r="R184" s="375"/>
    </row>
    <row r="185" spans="1:18" ht="15.75">
      <c r="A185" s="131"/>
      <c r="C185" s="37"/>
      <c r="D185" s="37"/>
      <c r="E185" s="37"/>
      <c r="F185" s="37"/>
      <c r="G185" s="37"/>
      <c r="R185" s="375"/>
    </row>
    <row r="186" spans="1:18" ht="15.75">
      <c r="A186" s="131"/>
      <c r="C186" s="37"/>
      <c r="D186" s="37"/>
      <c r="E186" s="37"/>
      <c r="F186" s="37"/>
      <c r="G186" s="37"/>
      <c r="R186" s="375"/>
    </row>
    <row r="187" spans="1:18" ht="15.75">
      <c r="A187" s="131"/>
      <c r="C187" s="37"/>
      <c r="D187" s="37"/>
      <c r="E187" s="37"/>
      <c r="F187" s="37"/>
      <c r="G187" s="37"/>
      <c r="R187" s="375"/>
    </row>
    <row r="188" spans="1:18" ht="15.75">
      <c r="A188" s="131"/>
      <c r="C188" s="37"/>
      <c r="D188" s="37"/>
      <c r="E188" s="37"/>
      <c r="F188" s="37"/>
      <c r="G188" s="37"/>
      <c r="R188" s="375"/>
    </row>
    <row r="189" spans="1:18" ht="15.75">
      <c r="A189" s="131"/>
      <c r="C189" s="37"/>
      <c r="D189" s="37"/>
      <c r="E189" s="37"/>
      <c r="F189" s="37"/>
      <c r="G189" s="37"/>
      <c r="R189" s="375"/>
    </row>
    <row r="190" spans="1:18" ht="15.75">
      <c r="A190" s="131"/>
      <c r="C190" s="37"/>
      <c r="D190" s="37"/>
      <c r="E190" s="37"/>
      <c r="F190" s="37"/>
      <c r="G190" s="37"/>
      <c r="R190" s="375"/>
    </row>
    <row r="191" spans="1:18" ht="15.75">
      <c r="A191" s="131"/>
      <c r="C191" s="37"/>
      <c r="D191" s="37"/>
      <c r="E191" s="37"/>
      <c r="F191" s="37"/>
      <c r="G191" s="37"/>
      <c r="R191" s="375"/>
    </row>
    <row r="192" spans="1:18" ht="15.75">
      <c r="A192" s="19"/>
      <c r="C192" s="37"/>
      <c r="D192" s="37"/>
      <c r="E192" s="37"/>
      <c r="F192" s="37"/>
      <c r="G192" s="37"/>
      <c r="R192" s="375"/>
    </row>
    <row r="193" spans="1:18" ht="15.75">
      <c r="A193" s="19"/>
      <c r="C193" s="37"/>
      <c r="D193" s="37"/>
      <c r="E193" s="37"/>
      <c r="F193" s="37"/>
      <c r="G193" s="37"/>
      <c r="R193" s="375"/>
    </row>
    <row r="194" spans="1:18" ht="15.75">
      <c r="A194" s="19"/>
      <c r="C194" s="37"/>
      <c r="D194" s="37"/>
      <c r="E194" s="37"/>
      <c r="F194" s="37"/>
      <c r="G194" s="37"/>
      <c r="R194" s="375"/>
    </row>
    <row r="195" spans="1:18" ht="15.75">
      <c r="A195" s="19"/>
      <c r="C195" s="37"/>
      <c r="D195" s="37"/>
      <c r="E195" s="37"/>
      <c r="F195" s="37"/>
      <c r="G195" s="37"/>
      <c r="R195" s="375"/>
    </row>
    <row r="196" spans="1:18" ht="15.75">
      <c r="A196" s="19"/>
      <c r="C196" s="37"/>
      <c r="D196" s="37"/>
      <c r="E196" s="37"/>
      <c r="F196" s="37"/>
      <c r="G196" s="37"/>
      <c r="R196" s="375"/>
    </row>
    <row r="197" spans="1:18" ht="15.75">
      <c r="A197" s="19"/>
      <c r="C197" s="37"/>
      <c r="D197" s="37"/>
      <c r="E197" s="37"/>
      <c r="F197" s="37"/>
      <c r="G197" s="37"/>
      <c r="R197" s="375"/>
    </row>
    <row r="198" spans="1:18" ht="15.75">
      <c r="A198" s="19"/>
      <c r="C198" s="37"/>
      <c r="D198" s="37"/>
      <c r="E198" s="37"/>
      <c r="F198" s="37"/>
      <c r="G198" s="37"/>
      <c r="R198" s="375"/>
    </row>
    <row r="199" spans="1:18" ht="15.75">
      <c r="A199" s="19"/>
      <c r="C199" s="37"/>
      <c r="D199" s="37"/>
      <c r="E199" s="37"/>
      <c r="F199" s="37"/>
      <c r="G199" s="37"/>
      <c r="R199" s="375"/>
    </row>
    <row r="200" spans="1:18" ht="15.75">
      <c r="A200" s="19"/>
      <c r="C200" s="37"/>
      <c r="D200" s="37"/>
      <c r="E200" s="37"/>
      <c r="F200" s="37"/>
      <c r="G200" s="37"/>
      <c r="R200" s="375"/>
    </row>
    <row r="201" spans="1:18" ht="15.75">
      <c r="A201" s="19"/>
      <c r="C201" s="37"/>
      <c r="D201" s="37"/>
      <c r="E201" s="37"/>
      <c r="F201" s="37"/>
      <c r="G201" s="37"/>
    </row>
    <row r="202" spans="1:18" ht="15.75">
      <c r="A202" s="19"/>
      <c r="C202" s="37"/>
      <c r="D202" s="37"/>
      <c r="E202" s="37"/>
      <c r="F202" s="37"/>
      <c r="G202" s="37"/>
    </row>
    <row r="203" spans="1:18" ht="15.75">
      <c r="A203" s="19"/>
      <c r="C203" s="37"/>
      <c r="D203" s="37"/>
      <c r="E203" s="37"/>
      <c r="F203" s="37"/>
      <c r="G203" s="37"/>
    </row>
    <row r="204" spans="1:18" ht="15.75">
      <c r="A204" s="19"/>
      <c r="C204" s="37"/>
      <c r="D204" s="37"/>
      <c r="E204" s="37"/>
      <c r="F204" s="37"/>
      <c r="G204" s="37"/>
    </row>
    <row r="205" spans="1:18" ht="15.75">
      <c r="A205" s="19"/>
      <c r="C205" s="37"/>
      <c r="D205" s="37"/>
      <c r="E205" s="37"/>
      <c r="F205" s="37"/>
      <c r="G205" s="37"/>
    </row>
    <row r="206" spans="1:18" ht="15.75">
      <c r="A206" s="19"/>
      <c r="C206" s="37"/>
      <c r="D206" s="37"/>
      <c r="E206" s="37"/>
      <c r="F206" s="37"/>
      <c r="G206" s="37"/>
    </row>
    <row r="207" spans="1:18" ht="15.75">
      <c r="A207" s="19"/>
      <c r="C207" s="37"/>
      <c r="D207" s="37"/>
      <c r="E207" s="37"/>
      <c r="F207" s="37"/>
      <c r="G207" s="37"/>
    </row>
    <row r="208" spans="1:18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S647"/>
  <sheetViews>
    <sheetView showGridLines="0" topLeftCell="A2" zoomScale="70" zoomScaleNormal="70" workbookViewId="0">
      <selection activeCell="R11" sqref="R11"/>
    </sheetView>
  </sheetViews>
  <sheetFormatPr baseColWidth="10" defaultColWidth="9.140625" defaultRowHeight="15"/>
  <cols>
    <col min="1" max="1" width="42.5703125" style="20" customWidth="1"/>
    <col min="2" max="17" width="13.140625" style="375" customWidth="1"/>
    <col min="18" max="18" width="13.140625" style="123" customWidth="1"/>
    <col min="19" max="19" width="2.5703125" style="132" customWidth="1"/>
    <col min="20" max="256" width="9.140625" style="375"/>
    <col min="257" max="257" width="42.5703125" style="375" customWidth="1"/>
    <col min="258" max="274" width="13.140625" style="375" customWidth="1"/>
    <col min="275" max="275" width="2.5703125" style="375" customWidth="1"/>
    <col min="276" max="512" width="9.140625" style="375"/>
    <col min="513" max="513" width="42.5703125" style="375" customWidth="1"/>
    <col min="514" max="530" width="13.140625" style="375" customWidth="1"/>
    <col min="531" max="531" width="2.5703125" style="375" customWidth="1"/>
    <col min="532" max="768" width="9.140625" style="375"/>
    <col min="769" max="769" width="42.5703125" style="375" customWidth="1"/>
    <col min="770" max="786" width="13.140625" style="375" customWidth="1"/>
    <col min="787" max="787" width="2.5703125" style="375" customWidth="1"/>
    <col min="788" max="1024" width="9.140625" style="375"/>
    <col min="1025" max="1025" width="42.5703125" style="375" customWidth="1"/>
    <col min="1026" max="1042" width="13.140625" style="375" customWidth="1"/>
    <col min="1043" max="1043" width="2.5703125" style="375" customWidth="1"/>
    <col min="1044" max="1280" width="9.140625" style="375"/>
    <col min="1281" max="1281" width="42.5703125" style="375" customWidth="1"/>
    <col min="1282" max="1298" width="13.140625" style="375" customWidth="1"/>
    <col min="1299" max="1299" width="2.5703125" style="375" customWidth="1"/>
    <col min="1300" max="1536" width="9.140625" style="375"/>
    <col min="1537" max="1537" width="42.5703125" style="375" customWidth="1"/>
    <col min="1538" max="1554" width="13.140625" style="375" customWidth="1"/>
    <col min="1555" max="1555" width="2.5703125" style="375" customWidth="1"/>
    <col min="1556" max="1792" width="9.140625" style="375"/>
    <col min="1793" max="1793" width="42.5703125" style="375" customWidth="1"/>
    <col min="1794" max="1810" width="13.140625" style="375" customWidth="1"/>
    <col min="1811" max="1811" width="2.5703125" style="375" customWidth="1"/>
    <col min="1812" max="2048" width="9.140625" style="375"/>
    <col min="2049" max="2049" width="42.5703125" style="375" customWidth="1"/>
    <col min="2050" max="2066" width="13.140625" style="375" customWidth="1"/>
    <col min="2067" max="2067" width="2.5703125" style="375" customWidth="1"/>
    <col min="2068" max="2304" width="9.140625" style="375"/>
    <col min="2305" max="2305" width="42.5703125" style="375" customWidth="1"/>
    <col min="2306" max="2322" width="13.140625" style="375" customWidth="1"/>
    <col min="2323" max="2323" width="2.5703125" style="375" customWidth="1"/>
    <col min="2324" max="2560" width="9.140625" style="375"/>
    <col min="2561" max="2561" width="42.5703125" style="375" customWidth="1"/>
    <col min="2562" max="2578" width="13.140625" style="375" customWidth="1"/>
    <col min="2579" max="2579" width="2.5703125" style="375" customWidth="1"/>
    <col min="2580" max="2816" width="9.140625" style="375"/>
    <col min="2817" max="2817" width="42.5703125" style="375" customWidth="1"/>
    <col min="2818" max="2834" width="13.140625" style="375" customWidth="1"/>
    <col min="2835" max="2835" width="2.5703125" style="375" customWidth="1"/>
    <col min="2836" max="3072" width="9.140625" style="375"/>
    <col min="3073" max="3073" width="42.5703125" style="375" customWidth="1"/>
    <col min="3074" max="3090" width="13.140625" style="375" customWidth="1"/>
    <col min="3091" max="3091" width="2.5703125" style="375" customWidth="1"/>
    <col min="3092" max="3328" width="9.140625" style="375"/>
    <col min="3329" max="3329" width="42.5703125" style="375" customWidth="1"/>
    <col min="3330" max="3346" width="13.140625" style="375" customWidth="1"/>
    <col min="3347" max="3347" width="2.5703125" style="375" customWidth="1"/>
    <col min="3348" max="3584" width="9.140625" style="375"/>
    <col min="3585" max="3585" width="42.5703125" style="375" customWidth="1"/>
    <col min="3586" max="3602" width="13.140625" style="375" customWidth="1"/>
    <col min="3603" max="3603" width="2.5703125" style="375" customWidth="1"/>
    <col min="3604" max="3840" width="9.140625" style="375"/>
    <col min="3841" max="3841" width="42.5703125" style="375" customWidth="1"/>
    <col min="3842" max="3858" width="13.140625" style="375" customWidth="1"/>
    <col min="3859" max="3859" width="2.5703125" style="375" customWidth="1"/>
    <col min="3860" max="4096" width="9.140625" style="375"/>
    <col min="4097" max="4097" width="42.5703125" style="375" customWidth="1"/>
    <col min="4098" max="4114" width="13.140625" style="375" customWidth="1"/>
    <col min="4115" max="4115" width="2.5703125" style="375" customWidth="1"/>
    <col min="4116" max="4352" width="9.140625" style="375"/>
    <col min="4353" max="4353" width="42.5703125" style="375" customWidth="1"/>
    <col min="4354" max="4370" width="13.140625" style="375" customWidth="1"/>
    <col min="4371" max="4371" width="2.5703125" style="375" customWidth="1"/>
    <col min="4372" max="4608" width="9.140625" style="375"/>
    <col min="4609" max="4609" width="42.5703125" style="375" customWidth="1"/>
    <col min="4610" max="4626" width="13.140625" style="375" customWidth="1"/>
    <col min="4627" max="4627" width="2.5703125" style="375" customWidth="1"/>
    <col min="4628" max="4864" width="9.140625" style="375"/>
    <col min="4865" max="4865" width="42.5703125" style="375" customWidth="1"/>
    <col min="4866" max="4882" width="13.140625" style="375" customWidth="1"/>
    <col min="4883" max="4883" width="2.5703125" style="375" customWidth="1"/>
    <col min="4884" max="5120" width="9.140625" style="375"/>
    <col min="5121" max="5121" width="42.5703125" style="375" customWidth="1"/>
    <col min="5122" max="5138" width="13.140625" style="375" customWidth="1"/>
    <col min="5139" max="5139" width="2.5703125" style="375" customWidth="1"/>
    <col min="5140" max="5376" width="9.140625" style="375"/>
    <col min="5377" max="5377" width="42.5703125" style="375" customWidth="1"/>
    <col min="5378" max="5394" width="13.140625" style="375" customWidth="1"/>
    <col min="5395" max="5395" width="2.5703125" style="375" customWidth="1"/>
    <col min="5396" max="5632" width="9.140625" style="375"/>
    <col min="5633" max="5633" width="42.5703125" style="375" customWidth="1"/>
    <col min="5634" max="5650" width="13.140625" style="375" customWidth="1"/>
    <col min="5651" max="5651" width="2.5703125" style="375" customWidth="1"/>
    <col min="5652" max="5888" width="9.140625" style="375"/>
    <col min="5889" max="5889" width="42.5703125" style="375" customWidth="1"/>
    <col min="5890" max="5906" width="13.140625" style="375" customWidth="1"/>
    <col min="5907" max="5907" width="2.5703125" style="375" customWidth="1"/>
    <col min="5908" max="6144" width="9.140625" style="375"/>
    <col min="6145" max="6145" width="42.5703125" style="375" customWidth="1"/>
    <col min="6146" max="6162" width="13.140625" style="375" customWidth="1"/>
    <col min="6163" max="6163" width="2.5703125" style="375" customWidth="1"/>
    <col min="6164" max="6400" width="9.140625" style="375"/>
    <col min="6401" max="6401" width="42.5703125" style="375" customWidth="1"/>
    <col min="6402" max="6418" width="13.140625" style="375" customWidth="1"/>
    <col min="6419" max="6419" width="2.5703125" style="375" customWidth="1"/>
    <col min="6420" max="6656" width="9.140625" style="375"/>
    <col min="6657" max="6657" width="42.5703125" style="375" customWidth="1"/>
    <col min="6658" max="6674" width="13.140625" style="375" customWidth="1"/>
    <col min="6675" max="6675" width="2.5703125" style="375" customWidth="1"/>
    <col min="6676" max="6912" width="9.140625" style="375"/>
    <col min="6913" max="6913" width="42.5703125" style="375" customWidth="1"/>
    <col min="6914" max="6930" width="13.140625" style="375" customWidth="1"/>
    <col min="6931" max="6931" width="2.5703125" style="375" customWidth="1"/>
    <col min="6932" max="7168" width="9.140625" style="375"/>
    <col min="7169" max="7169" width="42.5703125" style="375" customWidth="1"/>
    <col min="7170" max="7186" width="13.140625" style="375" customWidth="1"/>
    <col min="7187" max="7187" width="2.5703125" style="375" customWidth="1"/>
    <col min="7188" max="7424" width="9.140625" style="375"/>
    <col min="7425" max="7425" width="42.5703125" style="375" customWidth="1"/>
    <col min="7426" max="7442" width="13.140625" style="375" customWidth="1"/>
    <col min="7443" max="7443" width="2.5703125" style="375" customWidth="1"/>
    <col min="7444" max="7680" width="9.140625" style="375"/>
    <col min="7681" max="7681" width="42.5703125" style="375" customWidth="1"/>
    <col min="7682" max="7698" width="13.140625" style="375" customWidth="1"/>
    <col min="7699" max="7699" width="2.5703125" style="375" customWidth="1"/>
    <col min="7700" max="7936" width="9.140625" style="375"/>
    <col min="7937" max="7937" width="42.5703125" style="375" customWidth="1"/>
    <col min="7938" max="7954" width="13.140625" style="375" customWidth="1"/>
    <col min="7955" max="7955" width="2.5703125" style="375" customWidth="1"/>
    <col min="7956" max="8192" width="9.140625" style="375"/>
    <col min="8193" max="8193" width="42.5703125" style="375" customWidth="1"/>
    <col min="8194" max="8210" width="13.140625" style="375" customWidth="1"/>
    <col min="8211" max="8211" width="2.5703125" style="375" customWidth="1"/>
    <col min="8212" max="8448" width="9.140625" style="375"/>
    <col min="8449" max="8449" width="42.5703125" style="375" customWidth="1"/>
    <col min="8450" max="8466" width="13.140625" style="375" customWidth="1"/>
    <col min="8467" max="8467" width="2.5703125" style="375" customWidth="1"/>
    <col min="8468" max="8704" width="9.140625" style="375"/>
    <col min="8705" max="8705" width="42.5703125" style="375" customWidth="1"/>
    <col min="8706" max="8722" width="13.140625" style="375" customWidth="1"/>
    <col min="8723" max="8723" width="2.5703125" style="375" customWidth="1"/>
    <col min="8724" max="8960" width="9.140625" style="375"/>
    <col min="8961" max="8961" width="42.5703125" style="375" customWidth="1"/>
    <col min="8962" max="8978" width="13.140625" style="375" customWidth="1"/>
    <col min="8979" max="8979" width="2.5703125" style="375" customWidth="1"/>
    <col min="8980" max="9216" width="9.140625" style="375"/>
    <col min="9217" max="9217" width="42.5703125" style="375" customWidth="1"/>
    <col min="9218" max="9234" width="13.140625" style="375" customWidth="1"/>
    <col min="9235" max="9235" width="2.5703125" style="375" customWidth="1"/>
    <col min="9236" max="9472" width="9.140625" style="375"/>
    <col min="9473" max="9473" width="42.5703125" style="375" customWidth="1"/>
    <col min="9474" max="9490" width="13.140625" style="375" customWidth="1"/>
    <col min="9491" max="9491" width="2.5703125" style="375" customWidth="1"/>
    <col min="9492" max="9728" width="9.140625" style="375"/>
    <col min="9729" max="9729" width="42.5703125" style="375" customWidth="1"/>
    <col min="9730" max="9746" width="13.140625" style="375" customWidth="1"/>
    <col min="9747" max="9747" width="2.5703125" style="375" customWidth="1"/>
    <col min="9748" max="9984" width="9.140625" style="375"/>
    <col min="9985" max="9985" width="42.5703125" style="375" customWidth="1"/>
    <col min="9986" max="10002" width="13.140625" style="375" customWidth="1"/>
    <col min="10003" max="10003" width="2.5703125" style="375" customWidth="1"/>
    <col min="10004" max="10240" width="9.140625" style="375"/>
    <col min="10241" max="10241" width="42.5703125" style="375" customWidth="1"/>
    <col min="10242" max="10258" width="13.140625" style="375" customWidth="1"/>
    <col min="10259" max="10259" width="2.5703125" style="375" customWidth="1"/>
    <col min="10260" max="10496" width="9.140625" style="375"/>
    <col min="10497" max="10497" width="42.5703125" style="375" customWidth="1"/>
    <col min="10498" max="10514" width="13.140625" style="375" customWidth="1"/>
    <col min="10515" max="10515" width="2.5703125" style="375" customWidth="1"/>
    <col min="10516" max="10752" width="9.140625" style="375"/>
    <col min="10753" max="10753" width="42.5703125" style="375" customWidth="1"/>
    <col min="10754" max="10770" width="13.140625" style="375" customWidth="1"/>
    <col min="10771" max="10771" width="2.5703125" style="375" customWidth="1"/>
    <col min="10772" max="11008" width="9.140625" style="375"/>
    <col min="11009" max="11009" width="42.5703125" style="375" customWidth="1"/>
    <col min="11010" max="11026" width="13.140625" style="375" customWidth="1"/>
    <col min="11027" max="11027" width="2.5703125" style="375" customWidth="1"/>
    <col min="11028" max="11264" width="9.140625" style="375"/>
    <col min="11265" max="11265" width="42.5703125" style="375" customWidth="1"/>
    <col min="11266" max="11282" width="13.140625" style="375" customWidth="1"/>
    <col min="11283" max="11283" width="2.5703125" style="375" customWidth="1"/>
    <col min="11284" max="11520" width="9.140625" style="375"/>
    <col min="11521" max="11521" width="42.5703125" style="375" customWidth="1"/>
    <col min="11522" max="11538" width="13.140625" style="375" customWidth="1"/>
    <col min="11539" max="11539" width="2.5703125" style="375" customWidth="1"/>
    <col min="11540" max="11776" width="9.140625" style="375"/>
    <col min="11777" max="11777" width="42.5703125" style="375" customWidth="1"/>
    <col min="11778" max="11794" width="13.140625" style="375" customWidth="1"/>
    <col min="11795" max="11795" width="2.5703125" style="375" customWidth="1"/>
    <col min="11796" max="12032" width="9.140625" style="375"/>
    <col min="12033" max="12033" width="42.5703125" style="375" customWidth="1"/>
    <col min="12034" max="12050" width="13.140625" style="375" customWidth="1"/>
    <col min="12051" max="12051" width="2.5703125" style="375" customWidth="1"/>
    <col min="12052" max="12288" width="9.140625" style="375"/>
    <col min="12289" max="12289" width="42.5703125" style="375" customWidth="1"/>
    <col min="12290" max="12306" width="13.140625" style="375" customWidth="1"/>
    <col min="12307" max="12307" width="2.5703125" style="375" customWidth="1"/>
    <col min="12308" max="12544" width="9.140625" style="375"/>
    <col min="12545" max="12545" width="42.5703125" style="375" customWidth="1"/>
    <col min="12546" max="12562" width="13.140625" style="375" customWidth="1"/>
    <col min="12563" max="12563" width="2.5703125" style="375" customWidth="1"/>
    <col min="12564" max="12800" width="9.140625" style="375"/>
    <col min="12801" max="12801" width="42.5703125" style="375" customWidth="1"/>
    <col min="12802" max="12818" width="13.140625" style="375" customWidth="1"/>
    <col min="12819" max="12819" width="2.5703125" style="375" customWidth="1"/>
    <col min="12820" max="13056" width="9.140625" style="375"/>
    <col min="13057" max="13057" width="42.5703125" style="375" customWidth="1"/>
    <col min="13058" max="13074" width="13.140625" style="375" customWidth="1"/>
    <col min="13075" max="13075" width="2.5703125" style="375" customWidth="1"/>
    <col min="13076" max="13312" width="9.140625" style="375"/>
    <col min="13313" max="13313" width="42.5703125" style="375" customWidth="1"/>
    <col min="13314" max="13330" width="13.140625" style="375" customWidth="1"/>
    <col min="13331" max="13331" width="2.5703125" style="375" customWidth="1"/>
    <col min="13332" max="13568" width="9.140625" style="375"/>
    <col min="13569" max="13569" width="42.5703125" style="375" customWidth="1"/>
    <col min="13570" max="13586" width="13.140625" style="375" customWidth="1"/>
    <col min="13587" max="13587" width="2.5703125" style="375" customWidth="1"/>
    <col min="13588" max="13824" width="9.140625" style="375"/>
    <col min="13825" max="13825" width="42.5703125" style="375" customWidth="1"/>
    <col min="13826" max="13842" width="13.140625" style="375" customWidth="1"/>
    <col min="13843" max="13843" width="2.5703125" style="375" customWidth="1"/>
    <col min="13844" max="14080" width="9.140625" style="375"/>
    <col min="14081" max="14081" width="42.5703125" style="375" customWidth="1"/>
    <col min="14082" max="14098" width="13.140625" style="375" customWidth="1"/>
    <col min="14099" max="14099" width="2.5703125" style="375" customWidth="1"/>
    <col min="14100" max="14336" width="9.140625" style="375"/>
    <col min="14337" max="14337" width="42.5703125" style="375" customWidth="1"/>
    <col min="14338" max="14354" width="13.140625" style="375" customWidth="1"/>
    <col min="14355" max="14355" width="2.5703125" style="375" customWidth="1"/>
    <col min="14356" max="14592" width="9.140625" style="375"/>
    <col min="14593" max="14593" width="42.5703125" style="375" customWidth="1"/>
    <col min="14594" max="14610" width="13.140625" style="375" customWidth="1"/>
    <col min="14611" max="14611" width="2.5703125" style="375" customWidth="1"/>
    <col min="14612" max="14848" width="9.140625" style="375"/>
    <col min="14849" max="14849" width="42.5703125" style="375" customWidth="1"/>
    <col min="14850" max="14866" width="13.140625" style="375" customWidth="1"/>
    <col min="14867" max="14867" width="2.5703125" style="375" customWidth="1"/>
    <col min="14868" max="15104" width="9.140625" style="375"/>
    <col min="15105" max="15105" width="42.5703125" style="375" customWidth="1"/>
    <col min="15106" max="15122" width="13.140625" style="375" customWidth="1"/>
    <col min="15123" max="15123" width="2.5703125" style="375" customWidth="1"/>
    <col min="15124" max="15360" width="9.140625" style="375"/>
    <col min="15361" max="15361" width="42.5703125" style="375" customWidth="1"/>
    <col min="15362" max="15378" width="13.140625" style="375" customWidth="1"/>
    <col min="15379" max="15379" width="2.5703125" style="375" customWidth="1"/>
    <col min="15380" max="15616" width="9.140625" style="375"/>
    <col min="15617" max="15617" width="42.5703125" style="375" customWidth="1"/>
    <col min="15618" max="15634" width="13.140625" style="375" customWidth="1"/>
    <col min="15635" max="15635" width="2.5703125" style="375" customWidth="1"/>
    <col min="15636" max="15872" width="9.140625" style="375"/>
    <col min="15873" max="15873" width="42.5703125" style="375" customWidth="1"/>
    <col min="15874" max="15890" width="13.140625" style="375" customWidth="1"/>
    <col min="15891" max="15891" width="2.5703125" style="375" customWidth="1"/>
    <col min="15892" max="16128" width="9.140625" style="375"/>
    <col min="16129" max="16129" width="42.5703125" style="375" customWidth="1"/>
    <col min="16130" max="16146" width="13.140625" style="375" customWidth="1"/>
    <col min="16147" max="16147" width="2.5703125" style="375" customWidth="1"/>
    <col min="16148" max="16384" width="9.140625" style="375"/>
  </cols>
  <sheetData>
    <row r="1" spans="1:19" s="1" customFormat="1" ht="3.75" hidden="1" customHeight="1">
      <c r="A1" s="278"/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761"/>
    </row>
    <row r="2" spans="1:19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24" customHeight="1">
      <c r="A3" s="814" t="s">
        <v>115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4.5" customHeight="1">
      <c r="A5" s="872" t="s">
        <v>837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872"/>
      <c r="O5" s="872"/>
      <c r="P5" s="872"/>
      <c r="Q5" s="872"/>
      <c r="R5" s="872"/>
    </row>
    <row r="6" spans="1:19" ht="7.5" customHeight="1">
      <c r="A6" s="107"/>
      <c r="S6" s="375"/>
    </row>
    <row r="7" spans="1:19" ht="10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1"/>
      <c r="N7" s="111"/>
      <c r="O7" s="111"/>
      <c r="P7" s="111"/>
      <c r="Q7" s="110"/>
      <c r="R7" s="602"/>
      <c r="S7" s="375"/>
    </row>
    <row r="8" spans="1:19" ht="29.25" customHeight="1">
      <c r="A8" s="136"/>
      <c r="B8" s="136" t="s">
        <v>70</v>
      </c>
      <c r="C8" s="136" t="s">
        <v>82</v>
      </c>
      <c r="D8" s="136" t="s">
        <v>81</v>
      </c>
      <c r="E8" s="136" t="s">
        <v>80</v>
      </c>
      <c r="F8" s="136" t="s">
        <v>78</v>
      </c>
      <c r="G8" s="136" t="s">
        <v>79</v>
      </c>
      <c r="H8" s="136" t="s">
        <v>64</v>
      </c>
      <c r="I8" s="136" t="s">
        <v>72</v>
      </c>
      <c r="J8" s="136" t="s">
        <v>76</v>
      </c>
      <c r="K8" s="136" t="s">
        <v>61</v>
      </c>
      <c r="L8" s="136" t="s">
        <v>83</v>
      </c>
      <c r="M8" s="136" t="s">
        <v>729</v>
      </c>
      <c r="N8" s="136" t="s">
        <v>735</v>
      </c>
      <c r="O8" s="136" t="s">
        <v>768</v>
      </c>
      <c r="P8" s="136" t="s">
        <v>769</v>
      </c>
      <c r="Q8" s="137" t="s">
        <v>254</v>
      </c>
      <c r="R8" s="584" t="s">
        <v>11</v>
      </c>
      <c r="S8" s="375"/>
    </row>
    <row r="9" spans="1:19" ht="29.25" customHeight="1">
      <c r="A9" s="113" t="s">
        <v>117</v>
      </c>
      <c r="B9" s="113">
        <v>52893.734830000001</v>
      </c>
      <c r="C9" s="114">
        <v>83368.338839999997</v>
      </c>
      <c r="D9" s="114">
        <v>142466.06888000001</v>
      </c>
      <c r="E9" s="114">
        <v>62673.553350000002</v>
      </c>
      <c r="F9" s="114">
        <v>190355.43158</v>
      </c>
      <c r="G9" s="114">
        <v>224002.46915000002</v>
      </c>
      <c r="H9" s="113">
        <v>105038.26714</v>
      </c>
      <c r="I9" s="113">
        <v>160826.90965000002</v>
      </c>
      <c r="J9" s="113">
        <v>91216.688209999993</v>
      </c>
      <c r="K9" s="113">
        <v>218156.17694</v>
      </c>
      <c r="L9" s="113">
        <v>96737.235150000008</v>
      </c>
      <c r="M9" s="113">
        <v>216178.06641999999</v>
      </c>
      <c r="N9" s="113">
        <v>226449.82981</v>
      </c>
      <c r="O9" s="113">
        <v>56213.956579999998</v>
      </c>
      <c r="P9" s="113">
        <v>200077.53180000003</v>
      </c>
      <c r="Q9" s="113">
        <v>6024303.9890200002</v>
      </c>
      <c r="R9" s="115">
        <v>0.95215200435925851</v>
      </c>
      <c r="S9" s="375"/>
    </row>
    <row r="10" spans="1:19" ht="29.25" customHeight="1">
      <c r="A10" s="113" t="s">
        <v>118</v>
      </c>
      <c r="B10" s="113">
        <v>929.07713000000001</v>
      </c>
      <c r="C10" s="114">
        <v>759.17637000000002</v>
      </c>
      <c r="D10" s="114">
        <v>3527.8466800000001</v>
      </c>
      <c r="E10" s="114">
        <v>805.24022000000002</v>
      </c>
      <c r="F10" s="114">
        <v>2148.2957099999999</v>
      </c>
      <c r="G10" s="114">
        <v>4206.1560199999994</v>
      </c>
      <c r="H10" s="113">
        <v>2632.4660800000001</v>
      </c>
      <c r="I10" s="113">
        <v>2599.2119199999997</v>
      </c>
      <c r="J10" s="113">
        <v>2261.8504400000002</v>
      </c>
      <c r="K10" s="113">
        <v>2181.8892599999999</v>
      </c>
      <c r="L10" s="113">
        <v>842.65680000000009</v>
      </c>
      <c r="M10" s="113">
        <v>2225.3850000000002</v>
      </c>
      <c r="N10" s="113">
        <v>1620.04412</v>
      </c>
      <c r="O10" s="113">
        <v>736.19305000000008</v>
      </c>
      <c r="P10" s="113">
        <v>3443.0959500000004</v>
      </c>
      <c r="Q10" s="113">
        <v>-81502.930779999995</v>
      </c>
      <c r="R10" s="115">
        <v>-1.2881683767082769E-2</v>
      </c>
      <c r="S10" s="375"/>
    </row>
    <row r="11" spans="1:19" ht="29.25" customHeight="1">
      <c r="A11" s="113" t="s">
        <v>119</v>
      </c>
      <c r="B11" s="113">
        <v>249.64553000000001</v>
      </c>
      <c r="C11" s="114">
        <v>1227.3621000000001</v>
      </c>
      <c r="D11" s="114">
        <v>1081.13372</v>
      </c>
      <c r="E11" s="114">
        <v>1004.66831</v>
      </c>
      <c r="F11" s="114">
        <v>1253.3752400000001</v>
      </c>
      <c r="G11" s="114">
        <v>1495.2993000000001</v>
      </c>
      <c r="H11" s="113">
        <v>2151.3843099999999</v>
      </c>
      <c r="I11" s="113">
        <v>3417.8370299999997</v>
      </c>
      <c r="J11" s="113">
        <v>434.77334000000002</v>
      </c>
      <c r="K11" s="113">
        <v>14150.809710000001</v>
      </c>
      <c r="L11" s="113">
        <v>2738.5052700000001</v>
      </c>
      <c r="M11" s="113">
        <v>2827.7439900000004</v>
      </c>
      <c r="N11" s="113">
        <v>2758.2956899999999</v>
      </c>
      <c r="O11" s="113">
        <v>344.38822999999996</v>
      </c>
      <c r="P11" s="113">
        <v>166.84966</v>
      </c>
      <c r="Q11" s="113">
        <v>118169.31829000001</v>
      </c>
      <c r="R11" s="115">
        <v>1.8676871796088436E-2</v>
      </c>
      <c r="S11" s="375"/>
    </row>
    <row r="12" spans="1:19" ht="29.25" customHeight="1">
      <c r="A12" s="113" t="s">
        <v>120</v>
      </c>
      <c r="B12" s="113">
        <v>11.970870000000001</v>
      </c>
      <c r="C12" s="114">
        <v>51.296150000000004</v>
      </c>
      <c r="D12" s="114">
        <v>65.23424</v>
      </c>
      <c r="E12" s="114">
        <v>42.814149999999998</v>
      </c>
      <c r="F12" s="114">
        <v>47.845660000000002</v>
      </c>
      <c r="G12" s="114">
        <v>84.181780000000003</v>
      </c>
      <c r="H12" s="113">
        <v>110.56085</v>
      </c>
      <c r="I12" s="113">
        <v>152.56011999999998</v>
      </c>
      <c r="J12" s="113">
        <v>26.731840000000002</v>
      </c>
      <c r="K12" s="113">
        <v>532.39886999999999</v>
      </c>
      <c r="L12" s="113">
        <v>114.53477000000001</v>
      </c>
      <c r="M12" s="113">
        <v>109.14442</v>
      </c>
      <c r="N12" s="113">
        <v>125.79608</v>
      </c>
      <c r="O12" s="113">
        <v>17.307729999999999</v>
      </c>
      <c r="P12" s="113">
        <v>10.84524</v>
      </c>
      <c r="Q12" s="113">
        <v>-4616.6920999999993</v>
      </c>
      <c r="R12" s="115">
        <v>-7.296764314245099E-4</v>
      </c>
      <c r="S12" s="375"/>
    </row>
    <row r="13" spans="1:19" ht="29.25" customHeight="1">
      <c r="A13" s="113" t="s">
        <v>121</v>
      </c>
      <c r="B13" s="113">
        <v>32.042619999999999</v>
      </c>
      <c r="C13" s="114">
        <v>433.91507999999999</v>
      </c>
      <c r="D13" s="114">
        <v>431.33776</v>
      </c>
      <c r="E13" s="114">
        <v>221.97388000000001</v>
      </c>
      <c r="F13" s="114">
        <v>95.038119999999992</v>
      </c>
      <c r="G13" s="114">
        <v>340.02791999999999</v>
      </c>
      <c r="H13" s="113">
        <v>497.94228999999996</v>
      </c>
      <c r="I13" s="113">
        <v>862.08</v>
      </c>
      <c r="J13" s="113">
        <v>215.47798</v>
      </c>
      <c r="K13" s="113">
        <v>2302.99836</v>
      </c>
      <c r="L13" s="113">
        <v>637.45731000000001</v>
      </c>
      <c r="M13" s="113">
        <v>834.06011999999998</v>
      </c>
      <c r="N13" s="113">
        <v>959.39275999999995</v>
      </c>
      <c r="O13" s="113">
        <v>329.36412999999999</v>
      </c>
      <c r="P13" s="113">
        <v>3.4409099999999997</v>
      </c>
      <c r="Q13" s="113">
        <v>28984.68866</v>
      </c>
      <c r="R13" s="115">
        <v>4.5810818069022324E-3</v>
      </c>
      <c r="S13" s="375"/>
    </row>
    <row r="14" spans="1:19" ht="29.25" customHeight="1">
      <c r="A14" s="113" t="s">
        <v>122</v>
      </c>
      <c r="B14" s="113">
        <v>5.7571700000000003</v>
      </c>
      <c r="C14" s="114">
        <v>85.817740000000001</v>
      </c>
      <c r="D14" s="114">
        <v>86.267579999999995</v>
      </c>
      <c r="E14" s="114">
        <v>29.895869999999999</v>
      </c>
      <c r="F14" s="114">
        <v>19.007619999999999</v>
      </c>
      <c r="G14" s="114">
        <v>60.907730000000001</v>
      </c>
      <c r="H14" s="113">
        <v>87.89537</v>
      </c>
      <c r="I14" s="113">
        <v>104.1597</v>
      </c>
      <c r="J14" s="113">
        <v>43.095589999999994</v>
      </c>
      <c r="K14" s="113">
        <v>315.3519</v>
      </c>
      <c r="L14" s="113">
        <v>96.078720000000004</v>
      </c>
      <c r="M14" s="113">
        <v>124.73636999999999</v>
      </c>
      <c r="N14" s="113">
        <v>146.22701000000001</v>
      </c>
      <c r="O14" s="113">
        <v>48.074469999999998</v>
      </c>
      <c r="P14" s="113">
        <v>0.6881799999999999</v>
      </c>
      <c r="Q14" s="113">
        <v>-4191.7550899999997</v>
      </c>
      <c r="R14" s="115">
        <v>-6.6251437809264466E-4</v>
      </c>
      <c r="S14" s="375"/>
    </row>
    <row r="15" spans="1:19" ht="29.25" customHeight="1">
      <c r="A15" s="113" t="s">
        <v>123</v>
      </c>
      <c r="B15" s="113">
        <v>19.771139999999999</v>
      </c>
      <c r="C15" s="114">
        <v>123.3738</v>
      </c>
      <c r="D15" s="114">
        <v>62.998330000000003</v>
      </c>
      <c r="E15" s="114">
        <v>15.74841</v>
      </c>
      <c r="F15" s="114">
        <v>83.194450000000003</v>
      </c>
      <c r="G15" s="114">
        <v>162.52289999999999</v>
      </c>
      <c r="H15" s="113">
        <v>290.46602000000001</v>
      </c>
      <c r="I15" s="113">
        <v>201.29219000000001</v>
      </c>
      <c r="J15" s="113">
        <v>1.2377400000000001</v>
      </c>
      <c r="K15" s="113">
        <v>181.18470000000002</v>
      </c>
      <c r="L15" s="113">
        <v>93.334969999999998</v>
      </c>
      <c r="M15" s="113">
        <v>0</v>
      </c>
      <c r="N15" s="113">
        <v>19.25</v>
      </c>
      <c r="O15" s="113">
        <v>99.153050000000007</v>
      </c>
      <c r="P15" s="113">
        <v>0</v>
      </c>
      <c r="Q15" s="113">
        <v>10135.12139</v>
      </c>
      <c r="R15" s="115">
        <v>1.6018740361544621E-3</v>
      </c>
      <c r="S15" s="375"/>
    </row>
    <row r="16" spans="1:19" ht="29.25" customHeight="1">
      <c r="A16" s="113" t="s">
        <v>124</v>
      </c>
      <c r="B16" s="113">
        <v>9.8855699999999995</v>
      </c>
      <c r="C16" s="114">
        <v>61.686930000000004</v>
      </c>
      <c r="D16" s="114">
        <v>31.499169999999999</v>
      </c>
      <c r="E16" s="114">
        <v>3.9371</v>
      </c>
      <c r="F16" s="114">
        <v>41.597239999999999</v>
      </c>
      <c r="G16" s="114">
        <v>81.26146</v>
      </c>
      <c r="H16" s="113">
        <v>91.687139999999999</v>
      </c>
      <c r="I16" s="113">
        <v>100.64612</v>
      </c>
      <c r="J16" s="113">
        <v>0.61887000000000003</v>
      </c>
      <c r="K16" s="113">
        <v>90.592389999999995</v>
      </c>
      <c r="L16" s="113">
        <v>46.667490000000001</v>
      </c>
      <c r="M16" s="113">
        <v>0</v>
      </c>
      <c r="N16" s="113">
        <v>9.625</v>
      </c>
      <c r="O16" s="113">
        <v>40.201540000000001</v>
      </c>
      <c r="P16" s="113">
        <v>0</v>
      </c>
      <c r="Q16" s="113">
        <v>-3551.2140600000002</v>
      </c>
      <c r="R16" s="115">
        <v>-5.6127572434933363E-4</v>
      </c>
      <c r="S16" s="375"/>
    </row>
    <row r="17" spans="1:19" ht="29.25" customHeight="1">
      <c r="A17" s="113" t="s">
        <v>125</v>
      </c>
      <c r="B17" s="113">
        <v>7.2938100000000006</v>
      </c>
      <c r="C17" s="114">
        <v>258.63153</v>
      </c>
      <c r="D17" s="114">
        <v>706.47847000000002</v>
      </c>
      <c r="E17" s="114">
        <v>129.72268</v>
      </c>
      <c r="F17" s="114">
        <v>47.461849999999998</v>
      </c>
      <c r="G17" s="114">
        <v>264.84499</v>
      </c>
      <c r="H17" s="113">
        <v>164.85640000000001</v>
      </c>
      <c r="I17" s="113">
        <v>47.5276</v>
      </c>
      <c r="J17" s="113">
        <v>39.402639999999998</v>
      </c>
      <c r="K17" s="113">
        <v>527.19441000000006</v>
      </c>
      <c r="L17" s="113">
        <v>26.067779999999999</v>
      </c>
      <c r="M17" s="113">
        <v>20.12555</v>
      </c>
      <c r="N17" s="113">
        <v>272.47048000000001</v>
      </c>
      <c r="O17" s="113">
        <v>63.600879999999997</v>
      </c>
      <c r="P17" s="113">
        <v>0</v>
      </c>
      <c r="Q17" s="113">
        <v>12144.20923</v>
      </c>
      <c r="R17" s="115">
        <v>1.9194139573265015E-3</v>
      </c>
      <c r="S17" s="375"/>
    </row>
    <row r="18" spans="1:19" ht="29.25" customHeight="1">
      <c r="A18" s="113" t="s">
        <v>126</v>
      </c>
      <c r="B18" s="113">
        <v>5.8350400000000002</v>
      </c>
      <c r="C18" s="114">
        <v>167.20339999999999</v>
      </c>
      <c r="D18" s="114">
        <v>378.69362999999998</v>
      </c>
      <c r="E18" s="114">
        <v>66.998979999999989</v>
      </c>
      <c r="F18" s="114">
        <v>37.969480000000004</v>
      </c>
      <c r="G18" s="114">
        <v>130.25547</v>
      </c>
      <c r="H18" s="113">
        <v>131.88513</v>
      </c>
      <c r="I18" s="113">
        <v>38.022080000000003</v>
      </c>
      <c r="J18" s="113">
        <v>31.522119999999997</v>
      </c>
      <c r="K18" s="113">
        <v>239.79729999999998</v>
      </c>
      <c r="L18" s="113">
        <v>20.854220000000002</v>
      </c>
      <c r="M18" s="113">
        <v>14.5198</v>
      </c>
      <c r="N18" s="113">
        <v>155.71217999999999</v>
      </c>
      <c r="O18" s="113">
        <v>50.880699999999997</v>
      </c>
      <c r="P18" s="113">
        <v>0</v>
      </c>
      <c r="Q18" s="113">
        <v>-6606.8082699999995</v>
      </c>
      <c r="R18" s="115">
        <v>-1.0442178462712599E-3</v>
      </c>
      <c r="S18" s="375"/>
    </row>
    <row r="19" spans="1:19" ht="29.25" customHeight="1">
      <c r="A19" s="113" t="s">
        <v>127</v>
      </c>
      <c r="B19" s="113">
        <v>1217.1364799999999</v>
      </c>
      <c r="C19" s="114">
        <v>772.26394999999991</v>
      </c>
      <c r="D19" s="114">
        <v>2296.7683500000003</v>
      </c>
      <c r="E19" s="114">
        <v>527.80716000000007</v>
      </c>
      <c r="F19" s="114">
        <v>1780.8101399999998</v>
      </c>
      <c r="G19" s="114">
        <v>1389.2048799999998</v>
      </c>
      <c r="H19" s="113">
        <v>3049.03087</v>
      </c>
      <c r="I19" s="113">
        <v>1550.6056299999998</v>
      </c>
      <c r="J19" s="113">
        <v>1103.35131</v>
      </c>
      <c r="K19" s="113">
        <v>5399.7586100000008</v>
      </c>
      <c r="L19" s="113">
        <v>3025.67083</v>
      </c>
      <c r="M19" s="113">
        <v>2113.7940899999999</v>
      </c>
      <c r="N19" s="113">
        <v>3137.8026299999997</v>
      </c>
      <c r="O19" s="113">
        <v>1060.38246</v>
      </c>
      <c r="P19" s="113">
        <v>406.15062999999998</v>
      </c>
      <c r="Q19" s="113">
        <v>133302.85337999999</v>
      </c>
      <c r="R19" s="115">
        <v>2.1068754044269722E-2</v>
      </c>
      <c r="S19" s="375"/>
    </row>
    <row r="20" spans="1:19" ht="29.25" customHeight="1">
      <c r="A20" s="113" t="s">
        <v>128</v>
      </c>
      <c r="B20" s="113">
        <v>1056.4092700000001</v>
      </c>
      <c r="C20" s="114">
        <v>699.90314000000001</v>
      </c>
      <c r="D20" s="114">
        <v>2217.9087599999998</v>
      </c>
      <c r="E20" s="114">
        <v>414.86541</v>
      </c>
      <c r="F20" s="114">
        <v>1780.8101399999998</v>
      </c>
      <c r="G20" s="114">
        <v>1378.7450700000002</v>
      </c>
      <c r="H20" s="113">
        <v>2826.96459</v>
      </c>
      <c r="I20" s="113">
        <v>1390.85492</v>
      </c>
      <c r="J20" s="113">
        <v>1103.35131</v>
      </c>
      <c r="K20" s="113">
        <v>3861.4381800000001</v>
      </c>
      <c r="L20" s="113">
        <v>2555.3888500000003</v>
      </c>
      <c r="M20" s="113">
        <v>1727.8735200000001</v>
      </c>
      <c r="N20" s="113">
        <v>2415.7275399999999</v>
      </c>
      <c r="O20" s="113">
        <v>1027.59292</v>
      </c>
      <c r="P20" s="113">
        <v>290.99173999999999</v>
      </c>
      <c r="Q20" s="113">
        <v>-105262.94583</v>
      </c>
      <c r="R20" s="115">
        <v>-1.6636996579101716E-2</v>
      </c>
      <c r="S20" s="375"/>
    </row>
    <row r="21" spans="1:19" ht="29.25" customHeight="1">
      <c r="A21" s="141" t="s">
        <v>129</v>
      </c>
      <c r="B21" s="534">
        <v>54419.624410000004</v>
      </c>
      <c r="C21" s="534">
        <v>86183.885299999994</v>
      </c>
      <c r="D21" s="534">
        <v>147044.78551000002</v>
      </c>
      <c r="E21" s="534">
        <v>64573.473789999996</v>
      </c>
      <c r="F21" s="534">
        <v>193615.31138</v>
      </c>
      <c r="G21" s="534">
        <v>227654.36914000005</v>
      </c>
      <c r="H21" s="534">
        <v>111191.94703000001</v>
      </c>
      <c r="I21" s="534">
        <v>166906.25210000001</v>
      </c>
      <c r="J21" s="534">
        <v>93010.931219999984</v>
      </c>
      <c r="K21" s="534">
        <v>240718.12273</v>
      </c>
      <c r="L21" s="534">
        <v>103258.27131</v>
      </c>
      <c r="M21" s="534">
        <v>221973.79016999999</v>
      </c>
      <c r="N21" s="534">
        <v>233597.04136999996</v>
      </c>
      <c r="O21" s="534">
        <v>58110.845329999996</v>
      </c>
      <c r="P21" s="534">
        <v>200653.97300000003</v>
      </c>
      <c r="Q21" s="534">
        <v>6327040.1799700009</v>
      </c>
      <c r="R21" s="322">
        <v>1</v>
      </c>
      <c r="S21" s="375"/>
    </row>
    <row r="22" spans="1:19" ht="29.25" customHeight="1">
      <c r="A22" s="263" t="s">
        <v>238</v>
      </c>
      <c r="B22" s="113">
        <v>2018.93505</v>
      </c>
      <c r="C22" s="113">
        <v>1825.0837299999998</v>
      </c>
      <c r="D22" s="113">
        <v>6307.450060000001</v>
      </c>
      <c r="E22" s="113">
        <v>1363.75173</v>
      </c>
      <c r="F22" s="113">
        <v>4075.52585</v>
      </c>
      <c r="G22" s="113">
        <v>5941.507529999999</v>
      </c>
      <c r="H22" s="113">
        <v>5881.4591600000003</v>
      </c>
      <c r="I22" s="113">
        <v>4385.4548599999998</v>
      </c>
      <c r="J22" s="113">
        <v>3467.1701699999999</v>
      </c>
      <c r="K22" s="113">
        <v>7221.4678999999996</v>
      </c>
      <c r="L22" s="113">
        <v>3676.1808500000006</v>
      </c>
      <c r="M22" s="113">
        <v>4201.6591100000005</v>
      </c>
      <c r="N22" s="113">
        <v>4473.1319299999996</v>
      </c>
      <c r="O22" s="113">
        <v>1920.2504100000001</v>
      </c>
      <c r="P22" s="113">
        <v>3745.6211100000005</v>
      </c>
      <c r="Q22" s="113">
        <v>-205732.34612999999</v>
      </c>
      <c r="R22" s="138"/>
      <c r="S22" s="375"/>
    </row>
    <row r="23" spans="1:19" s="123" customFormat="1" ht="29.25" customHeight="1" thickBot="1">
      <c r="A23" s="323" t="s">
        <v>239</v>
      </c>
      <c r="B23" s="324">
        <v>8.6011188268221225E-3</v>
      </c>
      <c r="C23" s="324">
        <v>1.3621516988755496E-2</v>
      </c>
      <c r="D23" s="324">
        <v>2.3240690959338464E-2</v>
      </c>
      <c r="E23" s="324">
        <v>1.0205952855242681E-2</v>
      </c>
      <c r="F23" s="324">
        <v>3.0601245744091041E-2</v>
      </c>
      <c r="G23" s="324">
        <v>3.5981179613921693E-2</v>
      </c>
      <c r="H23" s="324">
        <v>1.7574085807453687E-2</v>
      </c>
      <c r="I23" s="324">
        <v>2.6379831224778372E-2</v>
      </c>
      <c r="J23" s="324">
        <v>1.4700543788934969E-2</v>
      </c>
      <c r="K23" s="324">
        <v>3.8045929199574224E-2</v>
      </c>
      <c r="L23" s="324">
        <v>1.6320154191037488E-2</v>
      </c>
      <c r="M23" s="324">
        <v>3.5083353962682196E-2</v>
      </c>
      <c r="N23" s="324">
        <v>3.6920429572980452E-2</v>
      </c>
      <c r="O23" s="324">
        <v>9.1845228854348007E-3</v>
      </c>
      <c r="P23" s="324">
        <v>3.1713718783583165E-2</v>
      </c>
      <c r="Q23" s="324">
        <v>1</v>
      </c>
      <c r="R23" s="762"/>
    </row>
    <row r="24" spans="1:19" ht="15" customHeight="1">
      <c r="A24" s="607" t="s">
        <v>240</v>
      </c>
      <c r="B24" s="123"/>
      <c r="C24" s="148"/>
      <c r="D24" s="148"/>
      <c r="E24" s="148"/>
      <c r="F24" s="148"/>
      <c r="G24" s="148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375"/>
    </row>
    <row r="25" spans="1:19" ht="39" customHeight="1">
      <c r="A25" s="844" t="s">
        <v>132</v>
      </c>
      <c r="B25" s="875"/>
      <c r="C25" s="875"/>
      <c r="D25" s="875"/>
      <c r="E25" s="875"/>
      <c r="F25" s="875"/>
      <c r="G25" s="875"/>
      <c r="H25" s="875"/>
      <c r="I25" s="875"/>
      <c r="J25" s="875"/>
      <c r="K25" s="875"/>
      <c r="L25" s="875"/>
      <c r="M25" s="875"/>
      <c r="N25" s="875"/>
      <c r="O25" s="875"/>
      <c r="P25" s="875"/>
      <c r="Q25" s="875"/>
      <c r="R25" s="875"/>
      <c r="S25" s="375"/>
    </row>
    <row r="26" spans="1:19" ht="38.25" customHeight="1">
      <c r="A26" s="844" t="s">
        <v>133</v>
      </c>
      <c r="B26" s="874"/>
      <c r="C26" s="874"/>
      <c r="D26" s="874"/>
      <c r="E26" s="874"/>
      <c r="F26" s="874"/>
      <c r="G26" s="874"/>
      <c r="H26" s="874"/>
      <c r="I26" s="874"/>
      <c r="J26" s="874"/>
      <c r="K26" s="874"/>
      <c r="L26" s="874"/>
      <c r="M26" s="874"/>
      <c r="N26" s="874"/>
      <c r="O26" s="874"/>
      <c r="P26" s="874"/>
      <c r="Q26" s="874"/>
      <c r="R26" s="874"/>
      <c r="S26" s="375"/>
    </row>
    <row r="27" spans="1:19" ht="14.25" customHeight="1">
      <c r="A27" s="607" t="s">
        <v>134</v>
      </c>
      <c r="C27" s="18"/>
      <c r="D27" s="18"/>
      <c r="E27" s="18"/>
      <c r="F27" s="18"/>
      <c r="G27" s="18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760"/>
      <c r="S27" s="375"/>
    </row>
    <row r="28" spans="1:19" ht="9" customHeight="1">
      <c r="A28" s="129"/>
      <c r="C28" s="18"/>
      <c r="D28" s="18"/>
      <c r="E28" s="18"/>
      <c r="F28" s="18"/>
      <c r="G28" s="18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49"/>
      <c r="S28" s="375"/>
    </row>
    <row r="29" spans="1:19" ht="9" customHeight="1">
      <c r="A29" s="16"/>
      <c r="C29" s="18"/>
      <c r="D29" s="18"/>
      <c r="E29" s="18"/>
      <c r="F29" s="18"/>
      <c r="G29" s="18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49"/>
      <c r="S29" s="375"/>
    </row>
    <row r="30" spans="1:19" ht="9" customHeight="1">
      <c r="A30" s="16"/>
      <c r="C30" s="18"/>
      <c r="D30" s="18"/>
      <c r="E30" s="18"/>
      <c r="F30" s="18"/>
      <c r="G30" s="18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49"/>
      <c r="S30" s="375"/>
    </row>
    <row r="31" spans="1:19" ht="9" customHeight="1">
      <c r="A31" s="16"/>
      <c r="B31" s="151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49"/>
      <c r="S31" s="375"/>
    </row>
    <row r="32" spans="1:19" ht="9" customHeight="1">
      <c r="A32" s="16"/>
      <c r="B32" s="15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49"/>
      <c r="S32" s="375"/>
    </row>
    <row r="33" spans="1:19" ht="9" customHeight="1">
      <c r="A33" s="16"/>
      <c r="B33" s="151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49"/>
      <c r="S33" s="375"/>
    </row>
    <row r="34" spans="1:19" ht="9" customHeight="1">
      <c r="A34" s="126"/>
      <c r="B34" s="151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49"/>
      <c r="S34" s="375"/>
    </row>
    <row r="35" spans="1:19" ht="9" customHeight="1">
      <c r="A35" s="16"/>
      <c r="B35" s="151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49"/>
      <c r="S35" s="375"/>
    </row>
    <row r="36" spans="1:19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49"/>
      <c r="S36" s="375"/>
    </row>
    <row r="37" spans="1:19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49"/>
      <c r="S37" s="375"/>
    </row>
    <row r="38" spans="1:19" ht="9" customHeight="1">
      <c r="A38" s="16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49"/>
      <c r="S38" s="375"/>
    </row>
    <row r="39" spans="1:19" ht="9" customHeight="1">
      <c r="A39" s="16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49"/>
      <c r="S39" s="375"/>
    </row>
    <row r="40" spans="1:19" ht="9" customHeight="1">
      <c r="A40" s="126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49"/>
      <c r="S40" s="375"/>
    </row>
    <row r="41" spans="1:19" ht="9" customHeight="1">
      <c r="A41" s="16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49"/>
      <c r="S41" s="375"/>
    </row>
    <row r="42" spans="1:19" ht="9" customHeight="1">
      <c r="A42" s="16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49"/>
      <c r="S42" s="375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49"/>
      <c r="S43" s="375"/>
    </row>
    <row r="44" spans="1:19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49"/>
      <c r="S44" s="375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49"/>
      <c r="S45" s="375"/>
    </row>
    <row r="46" spans="1:19" ht="9" customHeight="1">
      <c r="A46" s="12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49"/>
      <c r="S46" s="375"/>
    </row>
    <row r="47" spans="1:19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49"/>
      <c r="S47" s="375"/>
    </row>
    <row r="48" spans="1:19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49"/>
      <c r="S48" s="375"/>
    </row>
    <row r="49" spans="1:19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49"/>
      <c r="S49" s="375"/>
    </row>
    <row r="50" spans="1:19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49"/>
      <c r="S50" s="375"/>
    </row>
    <row r="51" spans="1:19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49"/>
      <c r="S51" s="375"/>
    </row>
    <row r="52" spans="1:19" ht="9" customHeight="1">
      <c r="A52" s="12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49"/>
      <c r="S52" s="375"/>
    </row>
    <row r="53" spans="1:19" ht="9" customHeight="1">
      <c r="A53" s="12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49"/>
      <c r="S53" s="375"/>
    </row>
    <row r="54" spans="1:19" ht="9" customHeight="1">
      <c r="A54" s="12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49"/>
      <c r="S54" s="375"/>
    </row>
    <row r="55" spans="1:19" ht="9" customHeight="1">
      <c r="A55" s="12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49"/>
      <c r="S55" s="375"/>
    </row>
    <row r="56" spans="1:19" ht="9" customHeight="1">
      <c r="A56" s="128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49"/>
      <c r="S56" s="375"/>
    </row>
    <row r="57" spans="1:19" ht="9" customHeight="1">
      <c r="A57" s="128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49"/>
      <c r="S57" s="375"/>
    </row>
    <row r="58" spans="1:19" ht="9" customHeight="1">
      <c r="A58" s="12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49"/>
      <c r="S58" s="375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49"/>
      <c r="S59" s="375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49"/>
      <c r="S60" s="375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49"/>
      <c r="S61" s="375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49"/>
      <c r="S62" s="375"/>
    </row>
    <row r="63" spans="1:19" ht="9" customHeight="1">
      <c r="A63" s="127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49"/>
      <c r="S63" s="375"/>
    </row>
    <row r="64" spans="1:19" ht="9" customHeight="1">
      <c r="A64" s="12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49"/>
      <c r="S64" s="375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49"/>
      <c r="S65" s="375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49"/>
      <c r="S66" s="375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49"/>
      <c r="S67" s="375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49"/>
      <c r="S68" s="375"/>
    </row>
    <row r="69" spans="1:19" ht="9" customHeight="1">
      <c r="A69" s="1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49"/>
      <c r="S69" s="375"/>
    </row>
    <row r="70" spans="1:19" ht="9" customHeight="1">
      <c r="A70" s="129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49"/>
      <c r="S70" s="375"/>
    </row>
    <row r="71" spans="1:19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49"/>
      <c r="S71" s="375"/>
    </row>
    <row r="72" spans="1:19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49"/>
      <c r="S72" s="375"/>
    </row>
    <row r="73" spans="1:19" ht="9" customHeight="1">
      <c r="A73" s="16"/>
      <c r="C73" s="37"/>
      <c r="D73" s="37"/>
      <c r="E73" s="37"/>
      <c r="F73" s="37"/>
      <c r="G73" s="37"/>
      <c r="S73" s="375"/>
    </row>
    <row r="74" spans="1:19" ht="9" customHeight="1">
      <c r="A74" s="16"/>
      <c r="C74" s="37"/>
      <c r="D74" s="37"/>
      <c r="E74" s="37"/>
      <c r="F74" s="37"/>
      <c r="G74" s="37"/>
      <c r="S74" s="375"/>
    </row>
    <row r="75" spans="1:19" ht="9" customHeight="1">
      <c r="A75" s="16"/>
      <c r="C75" s="37"/>
      <c r="D75" s="37"/>
      <c r="E75" s="37"/>
      <c r="F75" s="37"/>
      <c r="G75" s="37"/>
      <c r="S75" s="375"/>
    </row>
    <row r="76" spans="1:19" ht="9" customHeight="1">
      <c r="A76" s="16"/>
      <c r="C76" s="37"/>
      <c r="D76" s="37"/>
      <c r="E76" s="37"/>
      <c r="F76" s="37"/>
      <c r="G76" s="37"/>
      <c r="S76" s="375"/>
    </row>
    <row r="77" spans="1:19" ht="9" customHeight="1">
      <c r="A77" s="16"/>
      <c r="C77" s="37"/>
      <c r="D77" s="37"/>
      <c r="E77" s="37"/>
      <c r="F77" s="37"/>
      <c r="G77" s="37"/>
      <c r="S77" s="375"/>
    </row>
    <row r="78" spans="1:19" ht="9" customHeight="1">
      <c r="A78" s="16"/>
      <c r="C78" s="37"/>
      <c r="D78" s="37"/>
      <c r="E78" s="37"/>
      <c r="F78" s="37"/>
      <c r="G78" s="37"/>
      <c r="S78" s="375"/>
    </row>
    <row r="79" spans="1:19" ht="9" customHeight="1">
      <c r="A79" s="127"/>
      <c r="C79" s="37"/>
      <c r="D79" s="37"/>
      <c r="E79" s="37"/>
      <c r="F79" s="37"/>
      <c r="G79" s="37"/>
      <c r="S79" s="375"/>
    </row>
    <row r="80" spans="1:19" ht="9" customHeight="1">
      <c r="A80" s="129"/>
      <c r="C80" s="37"/>
      <c r="D80" s="37"/>
      <c r="E80" s="37"/>
      <c r="F80" s="37"/>
      <c r="G80" s="37"/>
      <c r="S80" s="375"/>
    </row>
    <row r="81" spans="1:19" ht="9" customHeight="1">
      <c r="A81" s="16"/>
      <c r="C81" s="37"/>
      <c r="D81" s="37"/>
      <c r="E81" s="37"/>
      <c r="F81" s="37"/>
      <c r="G81" s="37"/>
      <c r="S81" s="375"/>
    </row>
    <row r="82" spans="1:19" ht="9" customHeight="1">
      <c r="A82" s="16"/>
      <c r="C82" s="37"/>
      <c r="D82" s="37"/>
      <c r="E82" s="37"/>
      <c r="F82" s="37"/>
      <c r="G82" s="37"/>
      <c r="S82" s="375"/>
    </row>
    <row r="83" spans="1:19" ht="9" customHeight="1">
      <c r="A83" s="16"/>
      <c r="C83" s="37"/>
      <c r="D83" s="37"/>
      <c r="E83" s="37"/>
      <c r="F83" s="37"/>
      <c r="G83" s="37"/>
      <c r="S83" s="375"/>
    </row>
    <row r="84" spans="1:19" ht="9" customHeight="1">
      <c r="A84" s="16"/>
      <c r="C84" s="37"/>
      <c r="D84" s="37"/>
      <c r="E84" s="37"/>
      <c r="F84" s="37"/>
      <c r="G84" s="37"/>
      <c r="S84" s="375"/>
    </row>
    <row r="85" spans="1:19" ht="9" customHeight="1">
      <c r="A85" s="16"/>
      <c r="C85" s="37"/>
      <c r="D85" s="37"/>
      <c r="E85" s="37"/>
      <c r="F85" s="37"/>
      <c r="G85" s="37"/>
      <c r="S85" s="375"/>
    </row>
    <row r="86" spans="1:19" ht="9" customHeight="1">
      <c r="A86" s="16"/>
      <c r="C86" s="37"/>
      <c r="D86" s="37"/>
      <c r="E86" s="37"/>
      <c r="F86" s="37"/>
      <c r="G86" s="37"/>
      <c r="S86" s="375"/>
    </row>
    <row r="87" spans="1:19" ht="9" customHeight="1">
      <c r="A87" s="16"/>
      <c r="C87" s="37"/>
      <c r="D87" s="37"/>
      <c r="E87" s="37"/>
      <c r="F87" s="37"/>
      <c r="G87" s="37"/>
      <c r="S87" s="375"/>
    </row>
    <row r="88" spans="1:19" ht="9" customHeight="1">
      <c r="A88" s="16"/>
      <c r="C88" s="37"/>
      <c r="D88" s="37"/>
      <c r="E88" s="37"/>
      <c r="F88" s="37"/>
      <c r="G88" s="37"/>
      <c r="S88" s="375"/>
    </row>
    <row r="89" spans="1:19" ht="9" customHeight="1">
      <c r="A89" s="16"/>
      <c r="C89" s="37"/>
      <c r="D89" s="37"/>
      <c r="E89" s="37"/>
      <c r="F89" s="37"/>
      <c r="G89" s="37"/>
      <c r="S89" s="375"/>
    </row>
    <row r="90" spans="1:19" ht="9" customHeight="1">
      <c r="A90" s="129"/>
      <c r="C90" s="37"/>
      <c r="D90" s="37"/>
      <c r="E90" s="37"/>
      <c r="F90" s="37"/>
      <c r="G90" s="37"/>
      <c r="S90" s="375"/>
    </row>
    <row r="91" spans="1:19" ht="9" customHeight="1">
      <c r="A91" s="16"/>
      <c r="C91" s="37"/>
      <c r="D91" s="37"/>
      <c r="E91" s="37"/>
      <c r="F91" s="37"/>
      <c r="G91" s="37"/>
      <c r="S91" s="375"/>
    </row>
    <row r="92" spans="1:19" ht="9" customHeight="1">
      <c r="A92" s="16"/>
      <c r="C92" s="37"/>
      <c r="D92" s="37"/>
      <c r="E92" s="37"/>
      <c r="F92" s="37"/>
      <c r="G92" s="37"/>
      <c r="S92" s="375"/>
    </row>
    <row r="93" spans="1:19" ht="9" customHeight="1">
      <c r="A93" s="16"/>
      <c r="C93" s="37"/>
      <c r="D93" s="37"/>
      <c r="E93" s="37"/>
      <c r="F93" s="37"/>
      <c r="G93" s="37"/>
      <c r="S93" s="375"/>
    </row>
    <row r="94" spans="1:19">
      <c r="A94" s="130"/>
      <c r="C94" s="37"/>
      <c r="D94" s="37"/>
      <c r="E94" s="37"/>
      <c r="F94" s="37"/>
      <c r="G94" s="37"/>
      <c r="S94" s="375"/>
    </row>
    <row r="95" spans="1:19">
      <c r="A95" s="130"/>
      <c r="C95" s="37"/>
      <c r="D95" s="37"/>
      <c r="E95" s="37"/>
      <c r="F95" s="37"/>
      <c r="G95" s="37"/>
      <c r="S95" s="375"/>
    </row>
    <row r="96" spans="1:19">
      <c r="A96" s="130"/>
      <c r="C96" s="37"/>
      <c r="D96" s="37"/>
      <c r="E96" s="37"/>
      <c r="F96" s="37"/>
      <c r="G96" s="37"/>
      <c r="S96" s="375"/>
    </row>
    <row r="97" spans="1:19">
      <c r="A97" s="130"/>
      <c r="C97" s="37"/>
      <c r="D97" s="37"/>
      <c r="E97" s="37"/>
      <c r="F97" s="37"/>
      <c r="G97" s="37"/>
      <c r="S97" s="375"/>
    </row>
    <row r="98" spans="1:19">
      <c r="A98" s="130"/>
      <c r="C98" s="37"/>
      <c r="D98" s="37"/>
      <c r="E98" s="37"/>
      <c r="F98" s="37"/>
      <c r="G98" s="37"/>
      <c r="S98" s="375"/>
    </row>
    <row r="99" spans="1:19">
      <c r="A99" s="130"/>
      <c r="C99" s="37"/>
      <c r="D99" s="37"/>
      <c r="E99" s="37"/>
      <c r="F99" s="37"/>
      <c r="G99" s="37"/>
      <c r="S99" s="375"/>
    </row>
    <row r="100" spans="1:19">
      <c r="A100" s="130"/>
      <c r="C100" s="37"/>
      <c r="D100" s="37"/>
      <c r="E100" s="37"/>
      <c r="F100" s="37"/>
      <c r="G100" s="37"/>
      <c r="S100" s="375"/>
    </row>
    <row r="101" spans="1:19" ht="15.75">
      <c r="A101" s="131"/>
      <c r="C101" s="37"/>
      <c r="D101" s="37"/>
      <c r="E101" s="37"/>
      <c r="F101" s="37"/>
      <c r="G101" s="37"/>
      <c r="S101" s="375"/>
    </row>
    <row r="102" spans="1:19" ht="15.75">
      <c r="A102" s="131"/>
      <c r="C102" s="37"/>
      <c r="D102" s="37"/>
      <c r="E102" s="37"/>
      <c r="F102" s="37"/>
      <c r="G102" s="37"/>
      <c r="S102" s="375"/>
    </row>
    <row r="103" spans="1:19" ht="15.75">
      <c r="A103" s="131"/>
      <c r="C103" s="37"/>
      <c r="D103" s="37"/>
      <c r="E103" s="37"/>
      <c r="F103" s="37"/>
      <c r="G103" s="37"/>
      <c r="S103" s="375"/>
    </row>
    <row r="104" spans="1:19" ht="15.75">
      <c r="A104" s="131"/>
      <c r="C104" s="37"/>
      <c r="D104" s="37"/>
      <c r="E104" s="37"/>
      <c r="F104" s="37"/>
      <c r="G104" s="37"/>
      <c r="S104" s="375"/>
    </row>
    <row r="105" spans="1:19" ht="15.75">
      <c r="A105" s="131"/>
      <c r="C105" s="37"/>
      <c r="D105" s="37"/>
      <c r="E105" s="37"/>
      <c r="F105" s="37"/>
      <c r="G105" s="37"/>
      <c r="S105" s="375"/>
    </row>
    <row r="106" spans="1:19" ht="15.75">
      <c r="A106" s="131"/>
      <c r="C106" s="37"/>
      <c r="D106" s="37"/>
      <c r="E106" s="37"/>
      <c r="F106" s="37"/>
      <c r="G106" s="37"/>
      <c r="S106" s="375"/>
    </row>
    <row r="107" spans="1:19" ht="15.75">
      <c r="A107" s="131"/>
      <c r="C107" s="37"/>
      <c r="D107" s="37"/>
      <c r="E107" s="37"/>
      <c r="F107" s="37"/>
      <c r="G107" s="37"/>
      <c r="S107" s="375"/>
    </row>
    <row r="108" spans="1:19" ht="15.75">
      <c r="A108" s="131"/>
      <c r="C108" s="37"/>
      <c r="D108" s="37"/>
      <c r="E108" s="37"/>
      <c r="F108" s="37"/>
      <c r="G108" s="37"/>
      <c r="S108" s="375"/>
    </row>
    <row r="109" spans="1:19" ht="15.75">
      <c r="A109" s="131"/>
      <c r="C109" s="37"/>
      <c r="D109" s="37"/>
      <c r="E109" s="37"/>
      <c r="F109" s="37"/>
      <c r="G109" s="37"/>
      <c r="S109" s="375"/>
    </row>
    <row r="110" spans="1:19" ht="15.75">
      <c r="A110" s="131"/>
      <c r="C110" s="37"/>
      <c r="D110" s="37"/>
      <c r="E110" s="37"/>
      <c r="F110" s="37"/>
      <c r="G110" s="37"/>
      <c r="S110" s="375"/>
    </row>
    <row r="111" spans="1:19" ht="15.75">
      <c r="A111" s="131"/>
      <c r="C111" s="37"/>
      <c r="D111" s="37"/>
      <c r="E111" s="37"/>
      <c r="F111" s="37"/>
      <c r="G111" s="37"/>
      <c r="S111" s="375"/>
    </row>
    <row r="112" spans="1:19" ht="15.75">
      <c r="A112" s="131"/>
      <c r="C112" s="37"/>
      <c r="D112" s="37"/>
      <c r="E112" s="37"/>
      <c r="F112" s="37"/>
      <c r="G112" s="37"/>
      <c r="S112" s="375"/>
    </row>
    <row r="113" spans="1:19" ht="15.75">
      <c r="A113" s="131"/>
      <c r="C113" s="37"/>
      <c r="D113" s="37"/>
      <c r="E113" s="37"/>
      <c r="F113" s="37"/>
      <c r="G113" s="37"/>
      <c r="S113" s="375"/>
    </row>
    <row r="114" spans="1:19" ht="15.75">
      <c r="A114" s="131"/>
      <c r="C114" s="37"/>
      <c r="D114" s="37"/>
      <c r="E114" s="37"/>
      <c r="F114" s="37"/>
      <c r="G114" s="37"/>
      <c r="S114" s="375"/>
    </row>
    <row r="115" spans="1:19" ht="15.75">
      <c r="A115" s="131"/>
      <c r="C115" s="37"/>
      <c r="D115" s="37"/>
      <c r="E115" s="37"/>
      <c r="F115" s="37"/>
      <c r="G115" s="37"/>
      <c r="S115" s="375"/>
    </row>
    <row r="116" spans="1:19" ht="15.75">
      <c r="A116" s="131"/>
      <c r="C116" s="37"/>
      <c r="D116" s="37"/>
      <c r="E116" s="37"/>
      <c r="F116" s="37"/>
      <c r="G116" s="37"/>
      <c r="S116" s="375"/>
    </row>
    <row r="117" spans="1:19" ht="15.75">
      <c r="A117" s="131"/>
      <c r="C117" s="37"/>
      <c r="D117" s="37"/>
      <c r="E117" s="37"/>
      <c r="F117" s="37"/>
      <c r="G117" s="37"/>
      <c r="S117" s="375"/>
    </row>
    <row r="118" spans="1:19" ht="15.75">
      <c r="A118" s="131"/>
      <c r="C118" s="37"/>
      <c r="D118" s="37"/>
      <c r="E118" s="37"/>
      <c r="F118" s="37"/>
      <c r="G118" s="37"/>
      <c r="S118" s="375"/>
    </row>
    <row r="119" spans="1:19" ht="15.75">
      <c r="A119" s="131"/>
      <c r="C119" s="37"/>
      <c r="D119" s="37"/>
      <c r="E119" s="37"/>
      <c r="F119" s="37"/>
      <c r="G119" s="37"/>
      <c r="S119" s="375"/>
    </row>
    <row r="120" spans="1:19" ht="15.75">
      <c r="A120" s="131"/>
      <c r="C120" s="37"/>
      <c r="D120" s="37"/>
      <c r="E120" s="37"/>
      <c r="F120" s="37"/>
      <c r="G120" s="37"/>
      <c r="S120" s="375"/>
    </row>
    <row r="121" spans="1:19" ht="15.75">
      <c r="A121" s="131"/>
      <c r="C121" s="37"/>
      <c r="D121" s="37"/>
      <c r="E121" s="37"/>
      <c r="F121" s="37"/>
      <c r="G121" s="37"/>
      <c r="S121" s="375"/>
    </row>
    <row r="122" spans="1:19" ht="15.75">
      <c r="A122" s="131"/>
      <c r="C122" s="37"/>
      <c r="D122" s="37"/>
      <c r="E122" s="37"/>
      <c r="F122" s="37"/>
      <c r="G122" s="37"/>
      <c r="S122" s="375"/>
    </row>
    <row r="123" spans="1:19" ht="15.75">
      <c r="A123" s="131"/>
      <c r="C123" s="37"/>
      <c r="D123" s="37"/>
      <c r="E123" s="37"/>
      <c r="F123" s="37"/>
      <c r="G123" s="37"/>
      <c r="S123" s="375"/>
    </row>
    <row r="124" spans="1:19" ht="15.75">
      <c r="A124" s="131"/>
      <c r="C124" s="37"/>
      <c r="D124" s="37"/>
      <c r="E124" s="37"/>
      <c r="F124" s="37"/>
      <c r="G124" s="37"/>
      <c r="S124" s="375"/>
    </row>
    <row r="125" spans="1:19" ht="15.75">
      <c r="A125" s="131"/>
      <c r="C125" s="37"/>
      <c r="D125" s="37"/>
      <c r="E125" s="37"/>
      <c r="F125" s="37"/>
      <c r="G125" s="37"/>
      <c r="S125" s="375"/>
    </row>
    <row r="126" spans="1:19" ht="15.75">
      <c r="A126" s="131"/>
      <c r="C126" s="37"/>
      <c r="D126" s="37"/>
      <c r="E126" s="37"/>
      <c r="F126" s="37"/>
      <c r="G126" s="37"/>
      <c r="S126" s="375"/>
    </row>
    <row r="127" spans="1:19" ht="15.75">
      <c r="A127" s="131"/>
      <c r="C127" s="37"/>
      <c r="D127" s="37"/>
      <c r="E127" s="37"/>
      <c r="F127" s="37"/>
      <c r="G127" s="37"/>
      <c r="S127" s="375"/>
    </row>
    <row r="128" spans="1:19" ht="15.75">
      <c r="A128" s="131"/>
      <c r="C128" s="37"/>
      <c r="D128" s="37"/>
      <c r="E128" s="37"/>
      <c r="F128" s="37"/>
      <c r="G128" s="37"/>
      <c r="S128" s="375"/>
    </row>
    <row r="129" spans="1:19" ht="15.75">
      <c r="A129" s="131"/>
      <c r="C129" s="37"/>
      <c r="D129" s="37"/>
      <c r="E129" s="37"/>
      <c r="F129" s="37"/>
      <c r="G129" s="37"/>
      <c r="S129" s="375"/>
    </row>
    <row r="130" spans="1:19" ht="15.75">
      <c r="A130" s="131"/>
      <c r="C130" s="37"/>
      <c r="D130" s="37"/>
      <c r="E130" s="37"/>
      <c r="F130" s="37"/>
      <c r="G130" s="37"/>
      <c r="S130" s="375"/>
    </row>
    <row r="131" spans="1:19" ht="15.75">
      <c r="A131" s="131"/>
      <c r="C131" s="37"/>
      <c r="D131" s="37"/>
      <c r="E131" s="37"/>
      <c r="F131" s="37"/>
      <c r="G131" s="37"/>
      <c r="S131" s="375"/>
    </row>
    <row r="132" spans="1:19" ht="15.75">
      <c r="A132" s="131"/>
      <c r="C132" s="37"/>
      <c r="D132" s="37"/>
      <c r="E132" s="37"/>
      <c r="F132" s="37"/>
      <c r="G132" s="37"/>
      <c r="S132" s="375"/>
    </row>
    <row r="133" spans="1:19" ht="15.75">
      <c r="A133" s="131"/>
      <c r="C133" s="37"/>
      <c r="D133" s="37"/>
      <c r="E133" s="37"/>
      <c r="F133" s="37"/>
      <c r="G133" s="37"/>
      <c r="S133" s="375"/>
    </row>
    <row r="134" spans="1:19" ht="15.75">
      <c r="A134" s="131"/>
      <c r="C134" s="37"/>
      <c r="D134" s="37"/>
      <c r="E134" s="37"/>
      <c r="F134" s="37"/>
      <c r="G134" s="37"/>
      <c r="S134" s="375"/>
    </row>
    <row r="135" spans="1:19" ht="15.75">
      <c r="A135" s="131"/>
      <c r="C135" s="37"/>
      <c r="D135" s="37"/>
      <c r="E135" s="37"/>
      <c r="F135" s="37"/>
      <c r="G135" s="37"/>
      <c r="S135" s="375"/>
    </row>
    <row r="136" spans="1:19" ht="15.75">
      <c r="A136" s="131"/>
      <c r="C136" s="37"/>
      <c r="D136" s="37"/>
      <c r="E136" s="37"/>
      <c r="F136" s="37"/>
      <c r="G136" s="37"/>
      <c r="S136" s="375"/>
    </row>
    <row r="137" spans="1:19" ht="15.75">
      <c r="A137" s="131"/>
      <c r="C137" s="37"/>
      <c r="D137" s="37"/>
      <c r="E137" s="37"/>
      <c r="F137" s="37"/>
      <c r="G137" s="37"/>
      <c r="S137" s="375"/>
    </row>
    <row r="138" spans="1:19" ht="15.75">
      <c r="A138" s="131"/>
      <c r="C138" s="37"/>
      <c r="D138" s="37"/>
      <c r="E138" s="37"/>
      <c r="F138" s="37"/>
      <c r="G138" s="37"/>
      <c r="S138" s="375"/>
    </row>
    <row r="139" spans="1:19" ht="15.75">
      <c r="A139" s="131"/>
      <c r="C139" s="37"/>
      <c r="D139" s="37"/>
      <c r="E139" s="37"/>
      <c r="F139" s="37"/>
      <c r="G139" s="37"/>
      <c r="S139" s="375"/>
    </row>
    <row r="140" spans="1:19" ht="15.75">
      <c r="A140" s="131"/>
      <c r="C140" s="37"/>
      <c r="D140" s="37"/>
      <c r="E140" s="37"/>
      <c r="F140" s="37"/>
      <c r="G140" s="37"/>
      <c r="S140" s="375"/>
    </row>
    <row r="141" spans="1:19" ht="15.75">
      <c r="A141" s="131"/>
      <c r="C141" s="37"/>
      <c r="D141" s="37"/>
      <c r="E141" s="37"/>
      <c r="F141" s="37"/>
      <c r="G141" s="37"/>
      <c r="S141" s="375"/>
    </row>
    <row r="142" spans="1:19" ht="15.75">
      <c r="A142" s="131"/>
      <c r="C142" s="37"/>
      <c r="D142" s="37"/>
      <c r="E142" s="37"/>
      <c r="F142" s="37"/>
      <c r="G142" s="37"/>
      <c r="S142" s="375"/>
    </row>
    <row r="143" spans="1:19" ht="15.75">
      <c r="A143" s="131"/>
      <c r="C143" s="37"/>
      <c r="D143" s="37"/>
      <c r="E143" s="37"/>
      <c r="F143" s="37"/>
      <c r="G143" s="37"/>
      <c r="S143" s="375"/>
    </row>
    <row r="144" spans="1:19" ht="15.75">
      <c r="A144" s="131"/>
      <c r="C144" s="37"/>
      <c r="D144" s="37"/>
      <c r="E144" s="37"/>
      <c r="F144" s="37"/>
      <c r="G144" s="37"/>
      <c r="S144" s="375"/>
    </row>
    <row r="145" spans="1:19" ht="15.75">
      <c r="A145" s="131"/>
      <c r="C145" s="37"/>
      <c r="D145" s="37"/>
      <c r="E145" s="37"/>
      <c r="F145" s="37"/>
      <c r="G145" s="37"/>
      <c r="S145" s="375"/>
    </row>
    <row r="146" spans="1:19" ht="15.75">
      <c r="A146" s="131"/>
      <c r="C146" s="37"/>
      <c r="D146" s="37"/>
      <c r="E146" s="37"/>
      <c r="F146" s="37"/>
      <c r="G146" s="37"/>
      <c r="S146" s="375"/>
    </row>
    <row r="147" spans="1:19" ht="15.75">
      <c r="A147" s="131"/>
      <c r="C147" s="37"/>
      <c r="D147" s="37"/>
      <c r="E147" s="37"/>
      <c r="F147" s="37"/>
      <c r="G147" s="37"/>
      <c r="S147" s="375"/>
    </row>
    <row r="148" spans="1:19" ht="15.75">
      <c r="A148" s="131"/>
      <c r="C148" s="37"/>
      <c r="D148" s="37"/>
      <c r="E148" s="37"/>
      <c r="F148" s="37"/>
      <c r="G148" s="37"/>
      <c r="S148" s="375"/>
    </row>
    <row r="149" spans="1:19" ht="15.75">
      <c r="A149" s="131"/>
      <c r="C149" s="37"/>
      <c r="D149" s="37"/>
      <c r="E149" s="37"/>
      <c r="F149" s="37"/>
      <c r="G149" s="37"/>
      <c r="S149" s="375"/>
    </row>
    <row r="150" spans="1:19" ht="15.75">
      <c r="A150" s="131"/>
      <c r="C150" s="37"/>
      <c r="D150" s="37"/>
      <c r="E150" s="37"/>
      <c r="F150" s="37"/>
      <c r="G150" s="37"/>
      <c r="S150" s="375"/>
    </row>
    <row r="151" spans="1:19" ht="15.75">
      <c r="A151" s="131"/>
      <c r="C151" s="37"/>
      <c r="D151" s="37"/>
      <c r="E151" s="37"/>
      <c r="F151" s="37"/>
      <c r="G151" s="37"/>
      <c r="S151" s="375"/>
    </row>
    <row r="152" spans="1:19" ht="15.75">
      <c r="A152" s="131"/>
      <c r="C152" s="37"/>
      <c r="D152" s="37"/>
      <c r="E152" s="37"/>
      <c r="F152" s="37"/>
      <c r="G152" s="37"/>
      <c r="S152" s="375"/>
    </row>
    <row r="153" spans="1:19" ht="15.75">
      <c r="A153" s="131"/>
      <c r="C153" s="37"/>
      <c r="D153" s="37"/>
      <c r="E153" s="37"/>
      <c r="F153" s="37"/>
      <c r="G153" s="37"/>
      <c r="S153" s="375"/>
    </row>
    <row r="154" spans="1:19" ht="15.75">
      <c r="A154" s="131"/>
      <c r="C154" s="37"/>
      <c r="D154" s="37"/>
      <c r="E154" s="37"/>
      <c r="F154" s="37"/>
      <c r="G154" s="37"/>
      <c r="S154" s="375"/>
    </row>
    <row r="155" spans="1:19" ht="15.75">
      <c r="A155" s="131"/>
      <c r="C155" s="37"/>
      <c r="D155" s="37"/>
      <c r="E155" s="37"/>
      <c r="F155" s="37"/>
      <c r="G155" s="37"/>
      <c r="S155" s="375"/>
    </row>
    <row r="156" spans="1:19" ht="15.75">
      <c r="A156" s="131"/>
      <c r="C156" s="37"/>
      <c r="D156" s="37"/>
      <c r="E156" s="37"/>
      <c r="F156" s="37"/>
      <c r="G156" s="37"/>
      <c r="S156" s="375"/>
    </row>
    <row r="157" spans="1:19" ht="15.75">
      <c r="A157" s="131"/>
      <c r="C157" s="37"/>
      <c r="D157" s="37"/>
      <c r="E157" s="37"/>
      <c r="F157" s="37"/>
      <c r="G157" s="37"/>
      <c r="S157" s="375"/>
    </row>
    <row r="158" spans="1:19" ht="15.75">
      <c r="A158" s="131"/>
      <c r="C158" s="37"/>
      <c r="D158" s="37"/>
      <c r="E158" s="37"/>
      <c r="F158" s="37"/>
      <c r="G158" s="37"/>
      <c r="S158" s="375"/>
    </row>
    <row r="159" spans="1:19" ht="15.75">
      <c r="A159" s="131"/>
      <c r="C159" s="37"/>
      <c r="D159" s="37"/>
      <c r="E159" s="37"/>
      <c r="F159" s="37"/>
      <c r="G159" s="37"/>
      <c r="S159" s="375"/>
    </row>
    <row r="160" spans="1:19" ht="15.75">
      <c r="A160" s="131"/>
      <c r="C160" s="37"/>
      <c r="D160" s="37"/>
      <c r="E160" s="37"/>
      <c r="F160" s="37"/>
      <c r="G160" s="37"/>
      <c r="S160" s="375"/>
    </row>
    <row r="161" spans="1:19" ht="15.75">
      <c r="A161" s="131"/>
      <c r="C161" s="37"/>
      <c r="D161" s="37"/>
      <c r="E161" s="37"/>
      <c r="F161" s="37"/>
      <c r="G161" s="37"/>
      <c r="S161" s="375"/>
    </row>
    <row r="162" spans="1:19" ht="15.75">
      <c r="A162" s="131"/>
      <c r="C162" s="37"/>
      <c r="D162" s="37"/>
      <c r="E162" s="37"/>
      <c r="F162" s="37"/>
      <c r="G162" s="37"/>
      <c r="S162" s="375"/>
    </row>
    <row r="163" spans="1:19" ht="15.75">
      <c r="A163" s="131"/>
      <c r="C163" s="37"/>
      <c r="D163" s="37"/>
      <c r="E163" s="37"/>
      <c r="F163" s="37"/>
      <c r="G163" s="37"/>
      <c r="S163" s="375"/>
    </row>
    <row r="164" spans="1:19" ht="15.75">
      <c r="A164" s="131"/>
      <c r="C164" s="37"/>
      <c r="D164" s="37"/>
      <c r="E164" s="37"/>
      <c r="F164" s="37"/>
      <c r="G164" s="37"/>
      <c r="S164" s="375"/>
    </row>
    <row r="165" spans="1:19" ht="15.75">
      <c r="A165" s="131"/>
      <c r="C165" s="37"/>
      <c r="D165" s="37"/>
      <c r="E165" s="37"/>
      <c r="F165" s="37"/>
      <c r="G165" s="37"/>
      <c r="S165" s="375"/>
    </row>
    <row r="166" spans="1:19" ht="15.75">
      <c r="A166" s="131"/>
      <c r="C166" s="37"/>
      <c r="D166" s="37"/>
      <c r="E166" s="37"/>
      <c r="F166" s="37"/>
      <c r="G166" s="37"/>
      <c r="S166" s="375"/>
    </row>
    <row r="167" spans="1:19" ht="15.75">
      <c r="A167" s="131"/>
      <c r="C167" s="37"/>
      <c r="D167" s="37"/>
      <c r="E167" s="37"/>
      <c r="F167" s="37"/>
      <c r="G167" s="37"/>
      <c r="S167" s="375"/>
    </row>
    <row r="168" spans="1:19" ht="15.75">
      <c r="A168" s="131"/>
      <c r="C168" s="37"/>
      <c r="D168" s="37"/>
      <c r="E168" s="37"/>
      <c r="F168" s="37"/>
      <c r="G168" s="37"/>
      <c r="S168" s="375"/>
    </row>
    <row r="169" spans="1:19" ht="15.75">
      <c r="A169" s="131"/>
      <c r="C169" s="37"/>
      <c r="D169" s="37"/>
      <c r="E169" s="37"/>
      <c r="F169" s="37"/>
      <c r="G169" s="37"/>
      <c r="S169" s="375"/>
    </row>
    <row r="170" spans="1:19" ht="15.75">
      <c r="A170" s="131"/>
      <c r="C170" s="37"/>
      <c r="D170" s="37"/>
      <c r="E170" s="37"/>
      <c r="F170" s="37"/>
      <c r="G170" s="37"/>
      <c r="S170" s="375"/>
    </row>
    <row r="171" spans="1:19" ht="15.75">
      <c r="A171" s="131"/>
      <c r="C171" s="37"/>
      <c r="D171" s="37"/>
      <c r="E171" s="37"/>
      <c r="F171" s="37"/>
      <c r="G171" s="37"/>
      <c r="S171" s="375"/>
    </row>
    <row r="172" spans="1:19" ht="15.75">
      <c r="A172" s="131"/>
      <c r="C172" s="37"/>
      <c r="D172" s="37"/>
      <c r="E172" s="37"/>
      <c r="F172" s="37"/>
      <c r="G172" s="37"/>
      <c r="S172" s="375"/>
    </row>
    <row r="173" spans="1:19" ht="15.75">
      <c r="A173" s="131"/>
      <c r="C173" s="37"/>
      <c r="D173" s="37"/>
      <c r="E173" s="37"/>
      <c r="F173" s="37"/>
      <c r="G173" s="37"/>
      <c r="S173" s="375"/>
    </row>
    <row r="174" spans="1:19" ht="15.75">
      <c r="A174" s="131"/>
      <c r="C174" s="37"/>
      <c r="D174" s="37"/>
      <c r="E174" s="37"/>
      <c r="F174" s="37"/>
      <c r="G174" s="37"/>
      <c r="S174" s="375"/>
    </row>
    <row r="175" spans="1:19" ht="15.75">
      <c r="A175" s="131"/>
      <c r="C175" s="37"/>
      <c r="D175" s="37"/>
      <c r="E175" s="37"/>
      <c r="F175" s="37"/>
      <c r="G175" s="37"/>
      <c r="S175" s="375"/>
    </row>
    <row r="176" spans="1:19" ht="15.75">
      <c r="A176" s="131"/>
      <c r="C176" s="37"/>
      <c r="D176" s="37"/>
      <c r="E176" s="37"/>
      <c r="F176" s="37"/>
      <c r="G176" s="37"/>
      <c r="S176" s="375"/>
    </row>
    <row r="177" spans="1:19" ht="15.75">
      <c r="A177" s="131"/>
      <c r="C177" s="37"/>
      <c r="D177" s="37"/>
      <c r="E177" s="37"/>
      <c r="F177" s="37"/>
      <c r="G177" s="37"/>
      <c r="S177" s="375"/>
    </row>
    <row r="178" spans="1:19" ht="15.75">
      <c r="A178" s="131"/>
      <c r="C178" s="37"/>
      <c r="D178" s="37"/>
      <c r="E178" s="37"/>
      <c r="F178" s="37"/>
      <c r="G178" s="37"/>
      <c r="S178" s="375"/>
    </row>
    <row r="179" spans="1:19" ht="15.75">
      <c r="A179" s="131"/>
      <c r="C179" s="37"/>
      <c r="D179" s="37"/>
      <c r="E179" s="37"/>
      <c r="F179" s="37"/>
      <c r="G179" s="37"/>
      <c r="S179" s="375"/>
    </row>
    <row r="180" spans="1:19" ht="15.75">
      <c r="A180" s="131"/>
      <c r="C180" s="37"/>
      <c r="D180" s="37"/>
      <c r="E180" s="37"/>
      <c r="F180" s="37"/>
      <c r="G180" s="37"/>
      <c r="S180" s="375"/>
    </row>
    <row r="181" spans="1:19" ht="15.75">
      <c r="A181" s="131"/>
      <c r="C181" s="37"/>
      <c r="D181" s="37"/>
      <c r="E181" s="37"/>
      <c r="F181" s="37"/>
      <c r="G181" s="37"/>
      <c r="S181" s="375"/>
    </row>
    <row r="182" spans="1:19" ht="15.75">
      <c r="A182" s="131"/>
      <c r="C182" s="37"/>
      <c r="D182" s="37"/>
      <c r="E182" s="37"/>
      <c r="F182" s="37"/>
      <c r="G182" s="37"/>
      <c r="S182" s="375"/>
    </row>
    <row r="183" spans="1:19" ht="15.75">
      <c r="A183" s="131"/>
      <c r="C183" s="37"/>
      <c r="D183" s="37"/>
      <c r="E183" s="37"/>
      <c r="F183" s="37"/>
      <c r="G183" s="37"/>
      <c r="S183" s="375"/>
    </row>
    <row r="184" spans="1:19" ht="15.75">
      <c r="A184" s="131"/>
      <c r="C184" s="37"/>
      <c r="D184" s="37"/>
      <c r="E184" s="37"/>
      <c r="F184" s="37"/>
      <c r="G184" s="37"/>
      <c r="S184" s="375"/>
    </row>
    <row r="185" spans="1:19" ht="15.75">
      <c r="A185" s="131"/>
      <c r="C185" s="37"/>
      <c r="D185" s="37"/>
      <c r="E185" s="37"/>
      <c r="F185" s="37"/>
      <c r="G185" s="37"/>
      <c r="S185" s="375"/>
    </row>
    <row r="186" spans="1:19" ht="15.75">
      <c r="A186" s="131"/>
      <c r="C186" s="37"/>
      <c r="D186" s="37"/>
      <c r="E186" s="37"/>
      <c r="F186" s="37"/>
      <c r="G186" s="37"/>
      <c r="S186" s="375"/>
    </row>
    <row r="187" spans="1:19" ht="15.75">
      <c r="A187" s="131"/>
      <c r="C187" s="37"/>
      <c r="D187" s="37"/>
      <c r="E187" s="37"/>
      <c r="F187" s="37"/>
      <c r="G187" s="37"/>
      <c r="S187" s="375"/>
    </row>
    <row r="188" spans="1:19" ht="15.75">
      <c r="A188" s="131"/>
      <c r="C188" s="37"/>
      <c r="D188" s="37"/>
      <c r="E188" s="37"/>
      <c r="F188" s="37"/>
      <c r="G188" s="37"/>
      <c r="S188" s="375"/>
    </row>
    <row r="189" spans="1:19" ht="15.75">
      <c r="A189" s="131"/>
      <c r="C189" s="37"/>
      <c r="D189" s="37"/>
      <c r="E189" s="37"/>
      <c r="F189" s="37"/>
      <c r="G189" s="37"/>
      <c r="S189" s="375"/>
    </row>
    <row r="190" spans="1:19" ht="15.75">
      <c r="A190" s="131"/>
      <c r="C190" s="37"/>
      <c r="D190" s="37"/>
      <c r="E190" s="37"/>
      <c r="F190" s="37"/>
      <c r="G190" s="37"/>
      <c r="S190" s="375"/>
    </row>
    <row r="191" spans="1:19" ht="15.75">
      <c r="A191" s="131"/>
      <c r="C191" s="37"/>
      <c r="D191" s="37"/>
      <c r="E191" s="37"/>
      <c r="F191" s="37"/>
      <c r="G191" s="37"/>
      <c r="S191" s="375"/>
    </row>
    <row r="192" spans="1:19" ht="15.75">
      <c r="A192" s="19"/>
      <c r="C192" s="37"/>
      <c r="D192" s="37"/>
      <c r="E192" s="37"/>
      <c r="F192" s="37"/>
      <c r="G192" s="37"/>
      <c r="S192" s="375"/>
    </row>
    <row r="193" spans="1:19" ht="15.75">
      <c r="A193" s="19"/>
      <c r="C193" s="37"/>
      <c r="D193" s="37"/>
      <c r="E193" s="37"/>
      <c r="F193" s="37"/>
      <c r="G193" s="37"/>
      <c r="S193" s="375"/>
    </row>
    <row r="194" spans="1:19" ht="15.75">
      <c r="A194" s="19"/>
      <c r="C194" s="37"/>
      <c r="D194" s="37"/>
      <c r="E194" s="37"/>
      <c r="F194" s="37"/>
      <c r="G194" s="37"/>
      <c r="S194" s="375"/>
    </row>
    <row r="195" spans="1:19" ht="15.75">
      <c r="A195" s="19"/>
      <c r="C195" s="37"/>
      <c r="D195" s="37"/>
      <c r="E195" s="37"/>
      <c r="F195" s="37"/>
      <c r="G195" s="37"/>
      <c r="S195" s="375"/>
    </row>
    <row r="196" spans="1:19" ht="15.75">
      <c r="A196" s="19"/>
      <c r="C196" s="37"/>
      <c r="D196" s="37"/>
      <c r="E196" s="37"/>
      <c r="F196" s="37"/>
      <c r="G196" s="37"/>
      <c r="S196" s="375"/>
    </row>
    <row r="197" spans="1:19" ht="15.75">
      <c r="A197" s="19"/>
      <c r="C197" s="37"/>
      <c r="D197" s="37"/>
      <c r="E197" s="37"/>
      <c r="F197" s="37"/>
      <c r="G197" s="37"/>
      <c r="S197" s="375"/>
    </row>
    <row r="198" spans="1:19" ht="15.75">
      <c r="A198" s="19"/>
      <c r="C198" s="37"/>
      <c r="D198" s="37"/>
      <c r="E198" s="37"/>
      <c r="F198" s="37"/>
      <c r="G198" s="37"/>
      <c r="S198" s="375"/>
    </row>
    <row r="199" spans="1:19" ht="15.75">
      <c r="A199" s="19"/>
      <c r="C199" s="37"/>
      <c r="D199" s="37"/>
      <c r="E199" s="37"/>
      <c r="F199" s="37"/>
      <c r="G199" s="37"/>
      <c r="S199" s="375"/>
    </row>
    <row r="200" spans="1:19" ht="15.75">
      <c r="A200" s="19"/>
      <c r="C200" s="37"/>
      <c r="D200" s="37"/>
      <c r="E200" s="37"/>
      <c r="F200" s="37"/>
      <c r="G200" s="37"/>
      <c r="S200" s="375"/>
    </row>
    <row r="201" spans="1:19" ht="15.75">
      <c r="A201" s="19"/>
      <c r="C201" s="37"/>
      <c r="D201" s="37"/>
      <c r="E201" s="37"/>
      <c r="F201" s="37"/>
      <c r="G201" s="37"/>
    </row>
    <row r="202" spans="1:19" ht="15.75">
      <c r="A202" s="19"/>
      <c r="C202" s="37"/>
      <c r="D202" s="37"/>
      <c r="E202" s="37"/>
      <c r="F202" s="37"/>
      <c r="G202" s="37"/>
    </row>
    <row r="203" spans="1:19" ht="15.75">
      <c r="A203" s="19"/>
      <c r="C203" s="37"/>
      <c r="D203" s="37"/>
      <c r="E203" s="37"/>
      <c r="F203" s="37"/>
      <c r="G203" s="37"/>
    </row>
    <row r="204" spans="1:19" ht="15.75">
      <c r="A204" s="19"/>
      <c r="C204" s="37"/>
      <c r="D204" s="37"/>
      <c r="E204" s="37"/>
      <c r="F204" s="37"/>
      <c r="G204" s="37"/>
    </row>
    <row r="205" spans="1:19" ht="15.75">
      <c r="A205" s="19"/>
      <c r="C205" s="37"/>
      <c r="D205" s="37"/>
      <c r="E205" s="37"/>
      <c r="F205" s="37"/>
      <c r="G205" s="37"/>
    </row>
    <row r="206" spans="1:19" ht="15.75">
      <c r="A206" s="19"/>
      <c r="C206" s="37"/>
      <c r="D206" s="37"/>
      <c r="E206" s="37"/>
      <c r="F206" s="37"/>
      <c r="G206" s="37"/>
    </row>
    <row r="207" spans="1:19" ht="15.75">
      <c r="A207" s="19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P28" sqref="P28"/>
    </sheetView>
  </sheetViews>
  <sheetFormatPr baseColWidth="10" defaultRowHeight="15"/>
  <cols>
    <col min="1" max="1" width="51.140625" style="20" customWidth="1"/>
    <col min="2" max="16" width="10.28515625" style="457" customWidth="1"/>
    <col min="17" max="17" width="2.5703125" style="132" customWidth="1"/>
    <col min="18" max="256" width="11.42578125" style="375"/>
    <col min="257" max="257" width="51.140625" style="375" customWidth="1"/>
    <col min="258" max="272" width="10.28515625" style="375" customWidth="1"/>
    <col min="273" max="273" width="2.5703125" style="375" customWidth="1"/>
    <col min="274" max="512" width="11.42578125" style="375"/>
    <col min="513" max="513" width="51.140625" style="375" customWidth="1"/>
    <col min="514" max="528" width="10.28515625" style="375" customWidth="1"/>
    <col min="529" max="529" width="2.5703125" style="375" customWidth="1"/>
    <col min="530" max="768" width="11.42578125" style="375"/>
    <col min="769" max="769" width="51.140625" style="375" customWidth="1"/>
    <col min="770" max="784" width="10.28515625" style="375" customWidth="1"/>
    <col min="785" max="785" width="2.5703125" style="375" customWidth="1"/>
    <col min="786" max="1024" width="11.42578125" style="375"/>
    <col min="1025" max="1025" width="51.140625" style="375" customWidth="1"/>
    <col min="1026" max="1040" width="10.28515625" style="375" customWidth="1"/>
    <col min="1041" max="1041" width="2.5703125" style="375" customWidth="1"/>
    <col min="1042" max="1280" width="11.42578125" style="375"/>
    <col min="1281" max="1281" width="51.140625" style="375" customWidth="1"/>
    <col min="1282" max="1296" width="10.28515625" style="375" customWidth="1"/>
    <col min="1297" max="1297" width="2.5703125" style="375" customWidth="1"/>
    <col min="1298" max="1536" width="11.42578125" style="375"/>
    <col min="1537" max="1537" width="51.140625" style="375" customWidth="1"/>
    <col min="1538" max="1552" width="10.28515625" style="375" customWidth="1"/>
    <col min="1553" max="1553" width="2.5703125" style="375" customWidth="1"/>
    <col min="1554" max="1792" width="11.42578125" style="375"/>
    <col min="1793" max="1793" width="51.140625" style="375" customWidth="1"/>
    <col min="1794" max="1808" width="10.28515625" style="375" customWidth="1"/>
    <col min="1809" max="1809" width="2.5703125" style="375" customWidth="1"/>
    <col min="1810" max="2048" width="11.42578125" style="375"/>
    <col min="2049" max="2049" width="51.140625" style="375" customWidth="1"/>
    <col min="2050" max="2064" width="10.28515625" style="375" customWidth="1"/>
    <col min="2065" max="2065" width="2.5703125" style="375" customWidth="1"/>
    <col min="2066" max="2304" width="11.42578125" style="375"/>
    <col min="2305" max="2305" width="51.140625" style="375" customWidth="1"/>
    <col min="2306" max="2320" width="10.28515625" style="375" customWidth="1"/>
    <col min="2321" max="2321" width="2.5703125" style="375" customWidth="1"/>
    <col min="2322" max="2560" width="11.42578125" style="375"/>
    <col min="2561" max="2561" width="51.140625" style="375" customWidth="1"/>
    <col min="2562" max="2576" width="10.28515625" style="375" customWidth="1"/>
    <col min="2577" max="2577" width="2.5703125" style="375" customWidth="1"/>
    <col min="2578" max="2816" width="11.42578125" style="375"/>
    <col min="2817" max="2817" width="51.140625" style="375" customWidth="1"/>
    <col min="2818" max="2832" width="10.28515625" style="375" customWidth="1"/>
    <col min="2833" max="2833" width="2.5703125" style="375" customWidth="1"/>
    <col min="2834" max="3072" width="11.42578125" style="375"/>
    <col min="3073" max="3073" width="51.140625" style="375" customWidth="1"/>
    <col min="3074" max="3088" width="10.28515625" style="375" customWidth="1"/>
    <col min="3089" max="3089" width="2.5703125" style="375" customWidth="1"/>
    <col min="3090" max="3328" width="11.42578125" style="375"/>
    <col min="3329" max="3329" width="51.140625" style="375" customWidth="1"/>
    <col min="3330" max="3344" width="10.28515625" style="375" customWidth="1"/>
    <col min="3345" max="3345" width="2.5703125" style="375" customWidth="1"/>
    <col min="3346" max="3584" width="11.42578125" style="375"/>
    <col min="3585" max="3585" width="51.140625" style="375" customWidth="1"/>
    <col min="3586" max="3600" width="10.28515625" style="375" customWidth="1"/>
    <col min="3601" max="3601" width="2.5703125" style="375" customWidth="1"/>
    <col min="3602" max="3840" width="11.42578125" style="375"/>
    <col min="3841" max="3841" width="51.140625" style="375" customWidth="1"/>
    <col min="3842" max="3856" width="10.28515625" style="375" customWidth="1"/>
    <col min="3857" max="3857" width="2.5703125" style="375" customWidth="1"/>
    <col min="3858" max="4096" width="11.42578125" style="375"/>
    <col min="4097" max="4097" width="51.140625" style="375" customWidth="1"/>
    <col min="4098" max="4112" width="10.28515625" style="375" customWidth="1"/>
    <col min="4113" max="4113" width="2.5703125" style="375" customWidth="1"/>
    <col min="4114" max="4352" width="11.42578125" style="375"/>
    <col min="4353" max="4353" width="51.140625" style="375" customWidth="1"/>
    <col min="4354" max="4368" width="10.28515625" style="375" customWidth="1"/>
    <col min="4369" max="4369" width="2.5703125" style="375" customWidth="1"/>
    <col min="4370" max="4608" width="11.42578125" style="375"/>
    <col min="4609" max="4609" width="51.140625" style="375" customWidth="1"/>
    <col min="4610" max="4624" width="10.28515625" style="375" customWidth="1"/>
    <col min="4625" max="4625" width="2.5703125" style="375" customWidth="1"/>
    <col min="4626" max="4864" width="11.42578125" style="375"/>
    <col min="4865" max="4865" width="51.140625" style="375" customWidth="1"/>
    <col min="4866" max="4880" width="10.28515625" style="375" customWidth="1"/>
    <col min="4881" max="4881" width="2.5703125" style="375" customWidth="1"/>
    <col min="4882" max="5120" width="11.42578125" style="375"/>
    <col min="5121" max="5121" width="51.140625" style="375" customWidth="1"/>
    <col min="5122" max="5136" width="10.28515625" style="375" customWidth="1"/>
    <col min="5137" max="5137" width="2.5703125" style="375" customWidth="1"/>
    <col min="5138" max="5376" width="11.42578125" style="375"/>
    <col min="5377" max="5377" width="51.140625" style="375" customWidth="1"/>
    <col min="5378" max="5392" width="10.28515625" style="375" customWidth="1"/>
    <col min="5393" max="5393" width="2.5703125" style="375" customWidth="1"/>
    <col min="5394" max="5632" width="11.42578125" style="375"/>
    <col min="5633" max="5633" width="51.140625" style="375" customWidth="1"/>
    <col min="5634" max="5648" width="10.28515625" style="375" customWidth="1"/>
    <col min="5649" max="5649" width="2.5703125" style="375" customWidth="1"/>
    <col min="5650" max="5888" width="11.42578125" style="375"/>
    <col min="5889" max="5889" width="51.140625" style="375" customWidth="1"/>
    <col min="5890" max="5904" width="10.28515625" style="375" customWidth="1"/>
    <col min="5905" max="5905" width="2.5703125" style="375" customWidth="1"/>
    <col min="5906" max="6144" width="11.42578125" style="375"/>
    <col min="6145" max="6145" width="51.140625" style="375" customWidth="1"/>
    <col min="6146" max="6160" width="10.28515625" style="375" customWidth="1"/>
    <col min="6161" max="6161" width="2.5703125" style="375" customWidth="1"/>
    <col min="6162" max="6400" width="11.42578125" style="375"/>
    <col min="6401" max="6401" width="51.140625" style="375" customWidth="1"/>
    <col min="6402" max="6416" width="10.28515625" style="375" customWidth="1"/>
    <col min="6417" max="6417" width="2.5703125" style="375" customWidth="1"/>
    <col min="6418" max="6656" width="11.42578125" style="375"/>
    <col min="6657" max="6657" width="51.140625" style="375" customWidth="1"/>
    <col min="6658" max="6672" width="10.28515625" style="375" customWidth="1"/>
    <col min="6673" max="6673" width="2.5703125" style="375" customWidth="1"/>
    <col min="6674" max="6912" width="11.42578125" style="375"/>
    <col min="6913" max="6913" width="51.140625" style="375" customWidth="1"/>
    <col min="6914" max="6928" width="10.28515625" style="375" customWidth="1"/>
    <col min="6929" max="6929" width="2.5703125" style="375" customWidth="1"/>
    <col min="6930" max="7168" width="11.42578125" style="375"/>
    <col min="7169" max="7169" width="51.140625" style="375" customWidth="1"/>
    <col min="7170" max="7184" width="10.28515625" style="375" customWidth="1"/>
    <col min="7185" max="7185" width="2.5703125" style="375" customWidth="1"/>
    <col min="7186" max="7424" width="11.42578125" style="375"/>
    <col min="7425" max="7425" width="51.140625" style="375" customWidth="1"/>
    <col min="7426" max="7440" width="10.28515625" style="375" customWidth="1"/>
    <col min="7441" max="7441" width="2.5703125" style="375" customWidth="1"/>
    <col min="7442" max="7680" width="11.42578125" style="375"/>
    <col min="7681" max="7681" width="51.140625" style="375" customWidth="1"/>
    <col min="7682" max="7696" width="10.28515625" style="375" customWidth="1"/>
    <col min="7697" max="7697" width="2.5703125" style="375" customWidth="1"/>
    <col min="7698" max="7936" width="11.42578125" style="375"/>
    <col min="7937" max="7937" width="51.140625" style="375" customWidth="1"/>
    <col min="7938" max="7952" width="10.28515625" style="375" customWidth="1"/>
    <col min="7953" max="7953" width="2.5703125" style="375" customWidth="1"/>
    <col min="7954" max="8192" width="11.42578125" style="375"/>
    <col min="8193" max="8193" width="51.140625" style="375" customWidth="1"/>
    <col min="8194" max="8208" width="10.28515625" style="375" customWidth="1"/>
    <col min="8209" max="8209" width="2.5703125" style="375" customWidth="1"/>
    <col min="8210" max="8448" width="11.42578125" style="375"/>
    <col min="8449" max="8449" width="51.140625" style="375" customWidth="1"/>
    <col min="8450" max="8464" width="10.28515625" style="375" customWidth="1"/>
    <col min="8465" max="8465" width="2.5703125" style="375" customWidth="1"/>
    <col min="8466" max="8704" width="11.42578125" style="375"/>
    <col min="8705" max="8705" width="51.140625" style="375" customWidth="1"/>
    <col min="8706" max="8720" width="10.28515625" style="375" customWidth="1"/>
    <col min="8721" max="8721" width="2.5703125" style="375" customWidth="1"/>
    <col min="8722" max="8960" width="11.42578125" style="375"/>
    <col min="8961" max="8961" width="51.140625" style="375" customWidth="1"/>
    <col min="8962" max="8976" width="10.28515625" style="375" customWidth="1"/>
    <col min="8977" max="8977" width="2.5703125" style="375" customWidth="1"/>
    <col min="8978" max="9216" width="11.42578125" style="375"/>
    <col min="9217" max="9217" width="51.140625" style="375" customWidth="1"/>
    <col min="9218" max="9232" width="10.28515625" style="375" customWidth="1"/>
    <col min="9233" max="9233" width="2.5703125" style="375" customWidth="1"/>
    <col min="9234" max="9472" width="11.42578125" style="375"/>
    <col min="9473" max="9473" width="51.140625" style="375" customWidth="1"/>
    <col min="9474" max="9488" width="10.28515625" style="375" customWidth="1"/>
    <col min="9489" max="9489" width="2.5703125" style="375" customWidth="1"/>
    <col min="9490" max="9728" width="11.42578125" style="375"/>
    <col min="9729" max="9729" width="51.140625" style="375" customWidth="1"/>
    <col min="9730" max="9744" width="10.28515625" style="375" customWidth="1"/>
    <col min="9745" max="9745" width="2.5703125" style="375" customWidth="1"/>
    <col min="9746" max="9984" width="11.42578125" style="375"/>
    <col min="9985" max="9985" width="51.140625" style="375" customWidth="1"/>
    <col min="9986" max="10000" width="10.28515625" style="375" customWidth="1"/>
    <col min="10001" max="10001" width="2.5703125" style="375" customWidth="1"/>
    <col min="10002" max="10240" width="11.42578125" style="375"/>
    <col min="10241" max="10241" width="51.140625" style="375" customWidth="1"/>
    <col min="10242" max="10256" width="10.28515625" style="375" customWidth="1"/>
    <col min="10257" max="10257" width="2.5703125" style="375" customWidth="1"/>
    <col min="10258" max="10496" width="11.42578125" style="375"/>
    <col min="10497" max="10497" width="51.140625" style="375" customWidth="1"/>
    <col min="10498" max="10512" width="10.28515625" style="375" customWidth="1"/>
    <col min="10513" max="10513" width="2.5703125" style="375" customWidth="1"/>
    <col min="10514" max="10752" width="11.42578125" style="375"/>
    <col min="10753" max="10753" width="51.140625" style="375" customWidth="1"/>
    <col min="10754" max="10768" width="10.28515625" style="375" customWidth="1"/>
    <col min="10769" max="10769" width="2.5703125" style="375" customWidth="1"/>
    <col min="10770" max="11008" width="11.42578125" style="375"/>
    <col min="11009" max="11009" width="51.140625" style="375" customWidth="1"/>
    <col min="11010" max="11024" width="10.28515625" style="375" customWidth="1"/>
    <col min="11025" max="11025" width="2.5703125" style="375" customWidth="1"/>
    <col min="11026" max="11264" width="11.42578125" style="375"/>
    <col min="11265" max="11265" width="51.140625" style="375" customWidth="1"/>
    <col min="11266" max="11280" width="10.28515625" style="375" customWidth="1"/>
    <col min="11281" max="11281" width="2.5703125" style="375" customWidth="1"/>
    <col min="11282" max="11520" width="11.42578125" style="375"/>
    <col min="11521" max="11521" width="51.140625" style="375" customWidth="1"/>
    <col min="11522" max="11536" width="10.28515625" style="375" customWidth="1"/>
    <col min="11537" max="11537" width="2.5703125" style="375" customWidth="1"/>
    <col min="11538" max="11776" width="11.42578125" style="375"/>
    <col min="11777" max="11777" width="51.140625" style="375" customWidth="1"/>
    <col min="11778" max="11792" width="10.28515625" style="375" customWidth="1"/>
    <col min="11793" max="11793" width="2.5703125" style="375" customWidth="1"/>
    <col min="11794" max="12032" width="11.42578125" style="375"/>
    <col min="12033" max="12033" width="51.140625" style="375" customWidth="1"/>
    <col min="12034" max="12048" width="10.28515625" style="375" customWidth="1"/>
    <col min="12049" max="12049" width="2.5703125" style="375" customWidth="1"/>
    <col min="12050" max="12288" width="11.42578125" style="375"/>
    <col min="12289" max="12289" width="51.140625" style="375" customWidth="1"/>
    <col min="12290" max="12304" width="10.28515625" style="375" customWidth="1"/>
    <col min="12305" max="12305" width="2.5703125" style="375" customWidth="1"/>
    <col min="12306" max="12544" width="11.42578125" style="375"/>
    <col min="12545" max="12545" width="51.140625" style="375" customWidth="1"/>
    <col min="12546" max="12560" width="10.28515625" style="375" customWidth="1"/>
    <col min="12561" max="12561" width="2.5703125" style="375" customWidth="1"/>
    <col min="12562" max="12800" width="11.42578125" style="375"/>
    <col min="12801" max="12801" width="51.140625" style="375" customWidth="1"/>
    <col min="12802" max="12816" width="10.28515625" style="375" customWidth="1"/>
    <col min="12817" max="12817" width="2.5703125" style="375" customWidth="1"/>
    <col min="12818" max="13056" width="11.42578125" style="375"/>
    <col min="13057" max="13057" width="51.140625" style="375" customWidth="1"/>
    <col min="13058" max="13072" width="10.28515625" style="375" customWidth="1"/>
    <col min="13073" max="13073" width="2.5703125" style="375" customWidth="1"/>
    <col min="13074" max="13312" width="11.42578125" style="375"/>
    <col min="13313" max="13313" width="51.140625" style="375" customWidth="1"/>
    <col min="13314" max="13328" width="10.28515625" style="375" customWidth="1"/>
    <col min="13329" max="13329" width="2.5703125" style="375" customWidth="1"/>
    <col min="13330" max="13568" width="11.42578125" style="375"/>
    <col min="13569" max="13569" width="51.140625" style="375" customWidth="1"/>
    <col min="13570" max="13584" width="10.28515625" style="375" customWidth="1"/>
    <col min="13585" max="13585" width="2.5703125" style="375" customWidth="1"/>
    <col min="13586" max="13824" width="11.42578125" style="375"/>
    <col min="13825" max="13825" width="51.140625" style="375" customWidth="1"/>
    <col min="13826" max="13840" width="10.28515625" style="375" customWidth="1"/>
    <col min="13841" max="13841" width="2.5703125" style="375" customWidth="1"/>
    <col min="13842" max="14080" width="11.42578125" style="375"/>
    <col min="14081" max="14081" width="51.140625" style="375" customWidth="1"/>
    <col min="14082" max="14096" width="10.28515625" style="375" customWidth="1"/>
    <col min="14097" max="14097" width="2.5703125" style="375" customWidth="1"/>
    <col min="14098" max="14336" width="11.42578125" style="375"/>
    <col min="14337" max="14337" width="51.140625" style="375" customWidth="1"/>
    <col min="14338" max="14352" width="10.28515625" style="375" customWidth="1"/>
    <col min="14353" max="14353" width="2.5703125" style="375" customWidth="1"/>
    <col min="14354" max="14592" width="11.42578125" style="375"/>
    <col min="14593" max="14593" width="51.140625" style="375" customWidth="1"/>
    <col min="14594" max="14608" width="10.28515625" style="375" customWidth="1"/>
    <col min="14609" max="14609" width="2.5703125" style="375" customWidth="1"/>
    <col min="14610" max="14848" width="11.42578125" style="375"/>
    <col min="14849" max="14849" width="51.140625" style="375" customWidth="1"/>
    <col min="14850" max="14864" width="10.28515625" style="375" customWidth="1"/>
    <col min="14865" max="14865" width="2.5703125" style="375" customWidth="1"/>
    <col min="14866" max="15104" width="11.42578125" style="375"/>
    <col min="15105" max="15105" width="51.140625" style="375" customWidth="1"/>
    <col min="15106" max="15120" width="10.28515625" style="375" customWidth="1"/>
    <col min="15121" max="15121" width="2.5703125" style="375" customWidth="1"/>
    <col min="15122" max="15360" width="11.42578125" style="375"/>
    <col min="15361" max="15361" width="51.140625" style="375" customWidth="1"/>
    <col min="15362" max="15376" width="10.28515625" style="375" customWidth="1"/>
    <col min="15377" max="15377" width="2.5703125" style="375" customWidth="1"/>
    <col min="15378" max="15616" width="11.42578125" style="375"/>
    <col min="15617" max="15617" width="51.140625" style="375" customWidth="1"/>
    <col min="15618" max="15632" width="10.28515625" style="375" customWidth="1"/>
    <col min="15633" max="15633" width="2.5703125" style="375" customWidth="1"/>
    <col min="15634" max="15872" width="11.42578125" style="375"/>
    <col min="15873" max="15873" width="51.140625" style="375" customWidth="1"/>
    <col min="15874" max="15888" width="10.28515625" style="375" customWidth="1"/>
    <col min="15889" max="15889" width="2.5703125" style="375" customWidth="1"/>
    <col min="15890" max="16128" width="11.42578125" style="375"/>
    <col min="16129" max="16129" width="51.140625" style="375" customWidth="1"/>
    <col min="16130" max="16144" width="10.28515625" style="375" customWidth="1"/>
    <col min="16145" max="16145" width="2.5703125" style="375" customWidth="1"/>
    <col min="16146" max="16384" width="11.42578125" style="375"/>
  </cols>
  <sheetData>
    <row r="1" spans="1:17" s="1" customFormat="1" ht="3.75" hidden="1" customHeight="1">
      <c r="A1" s="325"/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</row>
    <row r="2" spans="1:17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7" s="1" customFormat="1" ht="24.75" customHeight="1">
      <c r="A3" s="814" t="s">
        <v>241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7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7" s="1" customFormat="1" ht="39" customHeight="1">
      <c r="A5" s="872" t="s">
        <v>736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872"/>
      <c r="O5" s="872"/>
      <c r="P5" s="872"/>
    </row>
    <row r="6" spans="1:17" ht="7.5" customHeight="1">
      <c r="A6" s="107"/>
      <c r="Q6" s="375"/>
    </row>
    <row r="7" spans="1:17" ht="10.5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375"/>
    </row>
    <row r="8" spans="1:17" s="140" customFormat="1" ht="25.5" customHeight="1">
      <c r="A8" s="775" t="s">
        <v>925</v>
      </c>
      <c r="B8" s="776" t="s">
        <v>58</v>
      </c>
      <c r="C8" s="776" t="s">
        <v>59</v>
      </c>
      <c r="D8" s="776" t="s">
        <v>60</v>
      </c>
      <c r="E8" s="776" t="s">
        <v>62</v>
      </c>
      <c r="F8" s="776" t="s">
        <v>63</v>
      </c>
      <c r="G8" s="776" t="s">
        <v>65</v>
      </c>
      <c r="H8" s="776" t="s">
        <v>66</v>
      </c>
      <c r="I8" s="776" t="s">
        <v>67</v>
      </c>
      <c r="J8" s="776" t="s">
        <v>68</v>
      </c>
      <c r="K8" s="776" t="s">
        <v>69</v>
      </c>
      <c r="L8" s="776" t="s">
        <v>75</v>
      </c>
      <c r="M8" s="776" t="s">
        <v>77</v>
      </c>
      <c r="N8" s="776" t="s">
        <v>74</v>
      </c>
      <c r="O8" s="776" t="s">
        <v>71</v>
      </c>
      <c r="P8" s="777" t="s">
        <v>73</v>
      </c>
    </row>
    <row r="9" spans="1:17" ht="27" customHeight="1">
      <c r="A9" s="113" t="s">
        <v>136</v>
      </c>
      <c r="B9" s="114">
        <v>89496.84560500001</v>
      </c>
      <c r="C9" s="114">
        <v>44386.774998200002</v>
      </c>
      <c r="D9" s="114">
        <v>2974.3623327999999</v>
      </c>
      <c r="E9" s="114">
        <v>1008.2973496</v>
      </c>
      <c r="F9" s="114">
        <v>2608.2811793999999</v>
      </c>
      <c r="G9" s="114">
        <v>14375.484702400001</v>
      </c>
      <c r="H9" s="114">
        <v>20741.685455800001</v>
      </c>
      <c r="I9" s="114">
        <v>5043.0393099999992</v>
      </c>
      <c r="J9" s="114">
        <v>15770.0424</v>
      </c>
      <c r="K9" s="114">
        <v>7230.65823</v>
      </c>
      <c r="L9" s="114">
        <v>1157.8946899999999</v>
      </c>
      <c r="M9" s="114">
        <v>1055.22903</v>
      </c>
      <c r="N9" s="114">
        <v>2166.1195499999999</v>
      </c>
      <c r="O9" s="114">
        <v>61174.660562199999</v>
      </c>
      <c r="P9" s="114">
        <v>30115.497385800001</v>
      </c>
      <c r="Q9" s="375"/>
    </row>
    <row r="10" spans="1:17" ht="27" customHeight="1">
      <c r="A10" s="113" t="s">
        <v>137</v>
      </c>
      <c r="B10" s="114">
        <v>7721.7656299999999</v>
      </c>
      <c r="C10" s="114">
        <v>1379.9978012000001</v>
      </c>
      <c r="D10" s="114">
        <v>12.1262162</v>
      </c>
      <c r="E10" s="114">
        <v>27.675979999999999</v>
      </c>
      <c r="F10" s="114">
        <v>661.65978000000007</v>
      </c>
      <c r="G10" s="114">
        <v>154.429472</v>
      </c>
      <c r="H10" s="114">
        <v>800.87716</v>
      </c>
      <c r="I10" s="114">
        <v>0</v>
      </c>
      <c r="J10" s="114">
        <v>215.91692</v>
      </c>
      <c r="K10" s="114">
        <v>8.2625100000000007</v>
      </c>
      <c r="L10" s="114">
        <v>0</v>
      </c>
      <c r="M10" s="114">
        <v>0</v>
      </c>
      <c r="N10" s="114">
        <v>0</v>
      </c>
      <c r="O10" s="114">
        <v>162.64798000000002</v>
      </c>
      <c r="P10" s="114">
        <v>0</v>
      </c>
      <c r="Q10" s="375"/>
    </row>
    <row r="11" spans="1:17" ht="27" customHeight="1">
      <c r="A11" s="113" t="s">
        <v>138</v>
      </c>
      <c r="B11" s="114">
        <v>8236.9817648000007</v>
      </c>
      <c r="C11" s="114">
        <v>4283.6749554000007</v>
      </c>
      <c r="D11" s="114">
        <v>0</v>
      </c>
      <c r="E11" s="114">
        <v>386.93422600000002</v>
      </c>
      <c r="F11" s="114">
        <v>0</v>
      </c>
      <c r="G11" s="114">
        <v>38.164319999999996</v>
      </c>
      <c r="H11" s="114">
        <v>0</v>
      </c>
      <c r="I11" s="114">
        <v>0</v>
      </c>
      <c r="J11" s="114">
        <v>0</v>
      </c>
      <c r="K11" s="114">
        <v>0</v>
      </c>
      <c r="L11" s="114">
        <v>18.982890000000001</v>
      </c>
      <c r="M11" s="114">
        <v>460.52143000000001</v>
      </c>
      <c r="N11" s="114">
        <v>76.99015</v>
      </c>
      <c r="O11" s="114">
        <v>0</v>
      </c>
      <c r="P11" s="114">
        <v>234.02864600000001</v>
      </c>
      <c r="Q11" s="375"/>
    </row>
    <row r="12" spans="1:17" ht="27" customHeight="1">
      <c r="A12" s="113" t="s">
        <v>139</v>
      </c>
      <c r="B12" s="114">
        <v>2307.1489596000001</v>
      </c>
      <c r="C12" s="114">
        <v>5882.1385</v>
      </c>
      <c r="D12" s="114">
        <v>51.885750000000002</v>
      </c>
      <c r="E12" s="114">
        <v>4543.0354523999995</v>
      </c>
      <c r="F12" s="114">
        <v>490.44022999999999</v>
      </c>
      <c r="G12" s="114">
        <v>1421.4858899999999</v>
      </c>
      <c r="H12" s="114">
        <v>101.22971000000001</v>
      </c>
      <c r="I12" s="114">
        <v>208.94555</v>
      </c>
      <c r="J12" s="114">
        <v>1101.9192</v>
      </c>
      <c r="K12" s="114">
        <v>429.19060999999999</v>
      </c>
      <c r="L12" s="114">
        <v>1989.9537600000001</v>
      </c>
      <c r="M12" s="114">
        <v>16.452860000000001</v>
      </c>
      <c r="N12" s="114">
        <v>18946.9638084</v>
      </c>
      <c r="O12" s="114">
        <v>26.89134</v>
      </c>
      <c r="P12" s="114">
        <v>46.092129999999997</v>
      </c>
      <c r="Q12" s="375"/>
    </row>
    <row r="13" spans="1:17" ht="27" customHeight="1">
      <c r="A13" s="113" t="s">
        <v>140</v>
      </c>
      <c r="B13" s="114">
        <v>105703.8129294</v>
      </c>
      <c r="C13" s="114">
        <v>51706.838339599999</v>
      </c>
      <c r="D13" s="114">
        <v>15077.476374399999</v>
      </c>
      <c r="E13" s="114">
        <v>8394.6522542000002</v>
      </c>
      <c r="F13" s="114">
        <v>16655.505427399999</v>
      </c>
      <c r="G13" s="114">
        <v>18338.2413538</v>
      </c>
      <c r="H13" s="114">
        <v>14142.012678999999</v>
      </c>
      <c r="I13" s="114">
        <v>11964.2054286</v>
      </c>
      <c r="J13" s="114">
        <v>25110.413145399998</v>
      </c>
      <c r="K13" s="114">
        <v>11270.3408882</v>
      </c>
      <c r="L13" s="114">
        <v>2545.0008800000001</v>
      </c>
      <c r="M13" s="114">
        <v>2096.33293</v>
      </c>
      <c r="N13" s="114">
        <v>14942.3844216</v>
      </c>
      <c r="O13" s="114">
        <v>1784.2157999999999</v>
      </c>
      <c r="P13" s="114">
        <v>3660.9046902</v>
      </c>
      <c r="Q13" s="375"/>
    </row>
    <row r="14" spans="1:17" ht="27" customHeight="1">
      <c r="A14" s="113" t="s">
        <v>141</v>
      </c>
      <c r="B14" s="114">
        <v>6594.4234978000004</v>
      </c>
      <c r="C14" s="114">
        <v>3301.8276164000004</v>
      </c>
      <c r="D14" s="114">
        <v>0</v>
      </c>
      <c r="E14" s="114">
        <v>2540.6275362000001</v>
      </c>
      <c r="F14" s="114">
        <v>367.33240999999998</v>
      </c>
      <c r="G14" s="114">
        <v>1823.4762499999999</v>
      </c>
      <c r="H14" s="114">
        <v>153.24015</v>
      </c>
      <c r="I14" s="114">
        <v>310.20744000000002</v>
      </c>
      <c r="J14" s="114">
        <v>585.60131000000001</v>
      </c>
      <c r="K14" s="114">
        <v>0</v>
      </c>
      <c r="L14" s="114">
        <v>532.01721999999995</v>
      </c>
      <c r="M14" s="114">
        <v>180.59929</v>
      </c>
      <c r="N14" s="114">
        <v>820.51135999999997</v>
      </c>
      <c r="O14" s="114">
        <v>0</v>
      </c>
      <c r="P14" s="114">
        <v>162.16376</v>
      </c>
      <c r="Q14" s="375"/>
    </row>
    <row r="15" spans="1:17" ht="27" customHeight="1">
      <c r="A15" s="113" t="s">
        <v>98</v>
      </c>
      <c r="B15" s="114">
        <v>43983.584736599994</v>
      </c>
      <c r="C15" s="114">
        <v>22075.720863400002</v>
      </c>
      <c r="D15" s="114">
        <v>6329.0069353999997</v>
      </c>
      <c r="E15" s="114">
        <v>3124.3601793999997</v>
      </c>
      <c r="F15" s="114">
        <v>11105.35485</v>
      </c>
      <c r="G15" s="114">
        <v>16023.247490399999</v>
      </c>
      <c r="H15" s="114">
        <v>8581.0652440000013</v>
      </c>
      <c r="I15" s="114">
        <v>10663.327065400001</v>
      </c>
      <c r="J15" s="114">
        <v>8730.34015</v>
      </c>
      <c r="K15" s="114">
        <v>4734.5618400000003</v>
      </c>
      <c r="L15" s="114">
        <v>5083.4634999999998</v>
      </c>
      <c r="M15" s="114">
        <v>933.37126000000001</v>
      </c>
      <c r="N15" s="114">
        <v>13358.827214999999</v>
      </c>
      <c r="O15" s="114">
        <v>1483.03584</v>
      </c>
      <c r="P15" s="114">
        <v>3739.2449700000002</v>
      </c>
      <c r="Q15" s="375"/>
    </row>
    <row r="16" spans="1:17" ht="27" customHeight="1">
      <c r="A16" s="113" t="s">
        <v>142</v>
      </c>
      <c r="B16" s="114">
        <v>309239.14587440004</v>
      </c>
      <c r="C16" s="114">
        <v>233033.1823434</v>
      </c>
      <c r="D16" s="114">
        <v>94661.652468</v>
      </c>
      <c r="E16" s="114">
        <v>11505.655326</v>
      </c>
      <c r="F16" s="114">
        <v>52372.763860999999</v>
      </c>
      <c r="G16" s="114">
        <v>79021.088724800007</v>
      </c>
      <c r="H16" s="114">
        <v>54522.806220999999</v>
      </c>
      <c r="I16" s="114">
        <v>25210.347419199999</v>
      </c>
      <c r="J16" s="114">
        <v>36021.107465400004</v>
      </c>
      <c r="K16" s="114">
        <v>27743.589249799999</v>
      </c>
      <c r="L16" s="114">
        <v>34652.519483000004</v>
      </c>
      <c r="M16" s="114">
        <v>13398.54003</v>
      </c>
      <c r="N16" s="114">
        <v>40318.026034999995</v>
      </c>
      <c r="O16" s="114">
        <v>10280.753225400002</v>
      </c>
      <c r="P16" s="114">
        <v>13850.649008799999</v>
      </c>
      <c r="Q16" s="375"/>
    </row>
    <row r="17" spans="1:17" ht="27" customHeight="1">
      <c r="A17" s="113" t="s">
        <v>143</v>
      </c>
      <c r="B17" s="114">
        <v>78997.967802399988</v>
      </c>
      <c r="C17" s="114">
        <v>70709.649226600013</v>
      </c>
      <c r="D17" s="114">
        <v>20724.516807999997</v>
      </c>
      <c r="E17" s="114">
        <v>2504.4883334000001</v>
      </c>
      <c r="F17" s="114">
        <v>12201.756421599999</v>
      </c>
      <c r="G17" s="114">
        <v>21497.241090399999</v>
      </c>
      <c r="H17" s="114">
        <v>12100.416676000001</v>
      </c>
      <c r="I17" s="114">
        <v>7333.949329</v>
      </c>
      <c r="J17" s="114">
        <v>13843.073294</v>
      </c>
      <c r="K17" s="114">
        <v>4679.6993267999997</v>
      </c>
      <c r="L17" s="114">
        <v>4155.1385128000002</v>
      </c>
      <c r="M17" s="114">
        <v>3578.64914</v>
      </c>
      <c r="N17" s="114">
        <v>9921.2330632000012</v>
      </c>
      <c r="O17" s="114">
        <v>3802.9234200000001</v>
      </c>
      <c r="P17" s="114">
        <v>3410.5310800000002</v>
      </c>
      <c r="Q17" s="375"/>
    </row>
    <row r="18" spans="1:17" ht="27" customHeight="1">
      <c r="A18" s="113" t="s">
        <v>144</v>
      </c>
      <c r="B18" s="114">
        <v>157007.92653999999</v>
      </c>
      <c r="C18" s="114">
        <v>96037.3686954</v>
      </c>
      <c r="D18" s="114">
        <v>77488.3857422</v>
      </c>
      <c r="E18" s="114">
        <v>6668.6937357999996</v>
      </c>
      <c r="F18" s="114">
        <v>30560.890410200001</v>
      </c>
      <c r="G18" s="114">
        <v>42838.134119800001</v>
      </c>
      <c r="H18" s="114">
        <v>42296.509571399998</v>
      </c>
      <c r="I18" s="114">
        <v>47697.256519399998</v>
      </c>
      <c r="J18" s="114">
        <v>35389.564032200004</v>
      </c>
      <c r="K18" s="114">
        <v>28478.719690400001</v>
      </c>
      <c r="L18" s="114">
        <v>15380.546769999999</v>
      </c>
      <c r="M18" s="114">
        <v>11474.731760000001</v>
      </c>
      <c r="N18" s="114">
        <v>25302.795208799998</v>
      </c>
      <c r="O18" s="114">
        <v>20006.40814</v>
      </c>
      <c r="P18" s="114">
        <v>11220.4400788</v>
      </c>
      <c r="Q18" s="375"/>
    </row>
    <row r="19" spans="1:17" ht="27" customHeight="1">
      <c r="A19" s="113" t="s">
        <v>145</v>
      </c>
      <c r="B19" s="114">
        <v>28709.836971999997</v>
      </c>
      <c r="C19" s="114">
        <v>9761.5764697999984</v>
      </c>
      <c r="D19" s="114">
        <v>2379.0796682</v>
      </c>
      <c r="E19" s="114">
        <v>3179.1732848000001</v>
      </c>
      <c r="F19" s="114">
        <v>887.41135439999994</v>
      </c>
      <c r="G19" s="114">
        <v>924.14096999999992</v>
      </c>
      <c r="H19" s="114">
        <v>0</v>
      </c>
      <c r="I19" s="114">
        <v>0</v>
      </c>
      <c r="J19" s="114">
        <v>43.066569999999999</v>
      </c>
      <c r="K19" s="114">
        <v>511.58537999999999</v>
      </c>
      <c r="L19" s="114">
        <v>1760.9891499999999</v>
      </c>
      <c r="M19" s="114">
        <v>457.16793000000001</v>
      </c>
      <c r="N19" s="114">
        <v>2077.59</v>
      </c>
      <c r="O19" s="114">
        <v>1265.0088999999998</v>
      </c>
      <c r="P19" s="114">
        <v>658.95587120000005</v>
      </c>
      <c r="Q19" s="375"/>
    </row>
    <row r="20" spans="1:17" ht="27" customHeight="1">
      <c r="A20" s="113" t="s">
        <v>146</v>
      </c>
      <c r="B20" s="114">
        <v>121171.86056</v>
      </c>
      <c r="C20" s="114">
        <v>86449.788567399999</v>
      </c>
      <c r="D20" s="114">
        <v>107426.1511518</v>
      </c>
      <c r="E20" s="114">
        <v>11914.589817399999</v>
      </c>
      <c r="F20" s="114">
        <v>33151.416580199999</v>
      </c>
      <c r="G20" s="114">
        <v>32654.362088599999</v>
      </c>
      <c r="H20" s="114">
        <v>27470.088807799999</v>
      </c>
      <c r="I20" s="114">
        <v>38083.983923400003</v>
      </c>
      <c r="J20" s="114">
        <v>10208.7006286</v>
      </c>
      <c r="K20" s="114">
        <v>8041.9063390000001</v>
      </c>
      <c r="L20" s="114">
        <v>7241.1247914000005</v>
      </c>
      <c r="M20" s="114">
        <v>5051.0661300000002</v>
      </c>
      <c r="N20" s="114">
        <v>7938.5337268000003</v>
      </c>
      <c r="O20" s="114">
        <v>4208.33061</v>
      </c>
      <c r="P20" s="114">
        <v>6060.6714655999995</v>
      </c>
      <c r="Q20" s="375"/>
    </row>
    <row r="21" spans="1:17" ht="27" customHeight="1">
      <c r="A21" s="113" t="s">
        <v>147</v>
      </c>
      <c r="B21" s="114">
        <v>98209.797199399996</v>
      </c>
      <c r="C21" s="114">
        <v>16503.331170600002</v>
      </c>
      <c r="D21" s="114">
        <v>53.907303200000001</v>
      </c>
      <c r="E21" s="114">
        <v>12506.1850474</v>
      </c>
      <c r="F21" s="114">
        <v>3659.4905978000002</v>
      </c>
      <c r="G21" s="114">
        <v>1819.0354669999999</v>
      </c>
      <c r="H21" s="114">
        <v>160.79551660000001</v>
      </c>
      <c r="I21" s="114">
        <v>4009.4418300000002</v>
      </c>
      <c r="J21" s="114">
        <v>41.808579999999999</v>
      </c>
      <c r="K21" s="114">
        <v>879.49858999999992</v>
      </c>
      <c r="L21" s="114">
        <v>5920.4330399999999</v>
      </c>
      <c r="M21" s="114">
        <v>6424.7149798</v>
      </c>
      <c r="N21" s="114">
        <v>6889.7040636000002</v>
      </c>
      <c r="O21" s="114">
        <v>57.170749999999998</v>
      </c>
      <c r="P21" s="114">
        <v>869.25366000000008</v>
      </c>
      <c r="Q21" s="375"/>
    </row>
    <row r="22" spans="1:17" ht="27" customHeight="1">
      <c r="A22" s="113" t="s">
        <v>148</v>
      </c>
      <c r="B22" s="114">
        <v>106310.5861404</v>
      </c>
      <c r="C22" s="114">
        <v>21523.164217400001</v>
      </c>
      <c r="D22" s="114">
        <v>2948.6524360000003</v>
      </c>
      <c r="E22" s="114">
        <v>4938.0888814</v>
      </c>
      <c r="F22" s="114">
        <v>6690.6376704000004</v>
      </c>
      <c r="G22" s="114">
        <v>917.7692472</v>
      </c>
      <c r="H22" s="114">
        <v>3380.7991334000003</v>
      </c>
      <c r="I22" s="114">
        <v>13499.126388000001</v>
      </c>
      <c r="J22" s="114">
        <v>1186.9719700000001</v>
      </c>
      <c r="K22" s="114">
        <v>12651.6416792</v>
      </c>
      <c r="L22" s="114">
        <v>8917.9041400000006</v>
      </c>
      <c r="M22" s="114">
        <v>2534.2147568</v>
      </c>
      <c r="N22" s="114">
        <v>21030.884091600001</v>
      </c>
      <c r="O22" s="114">
        <v>935.95225859999994</v>
      </c>
      <c r="P22" s="114">
        <v>2339.3269599999999</v>
      </c>
      <c r="Q22" s="375"/>
    </row>
    <row r="23" spans="1:17" ht="27" customHeight="1">
      <c r="A23" s="113" t="s">
        <v>149</v>
      </c>
      <c r="B23" s="114">
        <v>107792.3917348</v>
      </c>
      <c r="C23" s="114">
        <v>58796.878455999999</v>
      </c>
      <c r="D23" s="114">
        <v>13819.7959904</v>
      </c>
      <c r="E23" s="114">
        <v>7934.0915506000001</v>
      </c>
      <c r="F23" s="114">
        <v>12381.4771962</v>
      </c>
      <c r="G23" s="114">
        <v>80954.778262799999</v>
      </c>
      <c r="H23" s="114">
        <v>7307.4338476000003</v>
      </c>
      <c r="I23" s="114">
        <v>6732.3764080000001</v>
      </c>
      <c r="J23" s="114">
        <v>3407.4803500000003</v>
      </c>
      <c r="K23" s="114">
        <v>5273.2106717999995</v>
      </c>
      <c r="L23" s="114">
        <v>3916.5370320000002</v>
      </c>
      <c r="M23" s="114">
        <v>5389.8404538000004</v>
      </c>
      <c r="N23" s="114">
        <v>17837.740646400001</v>
      </c>
      <c r="O23" s="114">
        <v>3760.6570999999999</v>
      </c>
      <c r="P23" s="114">
        <v>3528.8116400000004</v>
      </c>
      <c r="Q23" s="375"/>
    </row>
    <row r="24" spans="1:17" ht="27" customHeight="1">
      <c r="A24" s="113" t="s">
        <v>150</v>
      </c>
      <c r="B24" s="114">
        <v>433.91610159999999</v>
      </c>
      <c r="C24" s="114">
        <v>321.96413799999999</v>
      </c>
      <c r="D24" s="114">
        <v>365.85386999999997</v>
      </c>
      <c r="E24" s="114">
        <v>45.769069999999999</v>
      </c>
      <c r="F24" s="114">
        <v>1482.6836899999998</v>
      </c>
      <c r="G24" s="114">
        <v>110.2480542</v>
      </c>
      <c r="H24" s="114">
        <v>0.31136999999999998</v>
      </c>
      <c r="I24" s="114">
        <v>4.9167299999999994</v>
      </c>
      <c r="J24" s="114">
        <v>4.7159300000000002</v>
      </c>
      <c r="K24" s="114">
        <v>41.199100000000001</v>
      </c>
      <c r="L24" s="114">
        <v>8.3593700000000002</v>
      </c>
      <c r="M24" s="114">
        <v>25.60389</v>
      </c>
      <c r="N24" s="114">
        <v>116.29425999999999</v>
      </c>
      <c r="O24" s="114">
        <v>129.12018</v>
      </c>
      <c r="P24" s="114">
        <v>43.319859999999998</v>
      </c>
      <c r="Q24" s="375"/>
    </row>
    <row r="25" spans="1:17" ht="27" customHeight="1">
      <c r="A25" s="113" t="s">
        <v>151</v>
      </c>
      <c r="B25" s="114">
        <v>506.85123239999996</v>
      </c>
      <c r="C25" s="114">
        <v>35.013030000000001</v>
      </c>
      <c r="D25" s="114">
        <v>0</v>
      </c>
      <c r="E25" s="114">
        <v>960.55524060000005</v>
      </c>
      <c r="F25" s="114">
        <v>272.99958000000004</v>
      </c>
      <c r="G25" s="114">
        <v>123.63301</v>
      </c>
      <c r="H25" s="114">
        <v>0</v>
      </c>
      <c r="I25" s="114">
        <v>0</v>
      </c>
      <c r="J25" s="114">
        <v>0</v>
      </c>
      <c r="K25" s="114">
        <v>0</v>
      </c>
      <c r="L25" s="114">
        <v>284.86189000000002</v>
      </c>
      <c r="M25" s="114">
        <v>0</v>
      </c>
      <c r="N25" s="114">
        <v>0</v>
      </c>
      <c r="O25" s="114">
        <v>0</v>
      </c>
      <c r="P25" s="114">
        <v>0</v>
      </c>
      <c r="Q25" s="375"/>
    </row>
    <row r="26" spans="1:17" s="140" customFormat="1" ht="37.5" customHeight="1">
      <c r="A26" s="119" t="s">
        <v>152</v>
      </c>
      <c r="B26" s="139">
        <v>12808.983606</v>
      </c>
      <c r="C26" s="139">
        <v>9560.5166501999993</v>
      </c>
      <c r="D26" s="139">
        <v>3120.5240503999999</v>
      </c>
      <c r="E26" s="139">
        <v>2731.3579933999999</v>
      </c>
      <c r="F26" s="139">
        <v>4097.8607133999994</v>
      </c>
      <c r="G26" s="139">
        <v>8127.1857344</v>
      </c>
      <c r="H26" s="139">
        <v>2248.4099762000001</v>
      </c>
      <c r="I26" s="139">
        <v>2607.7188758000002</v>
      </c>
      <c r="J26" s="139">
        <v>381.22038780000003</v>
      </c>
      <c r="K26" s="139">
        <v>1597.2202916000001</v>
      </c>
      <c r="L26" s="139">
        <v>579.18021999999996</v>
      </c>
      <c r="M26" s="139">
        <v>933.54128859999992</v>
      </c>
      <c r="N26" s="139">
        <v>7255.6580510000003</v>
      </c>
      <c r="O26" s="139">
        <v>42</v>
      </c>
      <c r="P26" s="139">
        <v>781.44676100000004</v>
      </c>
    </row>
    <row r="27" spans="1:17" s="307" customFormat="1" ht="24" customHeight="1">
      <c r="A27" s="327" t="s">
        <v>165</v>
      </c>
      <c r="B27" s="778">
        <f>SUM(B9:B26)</f>
        <v>1285233.8268865999</v>
      </c>
      <c r="C27" s="778">
        <f t="shared" ref="C27:P27" si="0">SUM(C9:C26)</f>
        <v>735749.40603900002</v>
      </c>
      <c r="D27" s="778">
        <f t="shared" si="0"/>
        <v>347433.37709700002</v>
      </c>
      <c r="E27" s="778">
        <f t="shared" si="0"/>
        <v>84914.231258600004</v>
      </c>
      <c r="F27" s="778">
        <f t="shared" si="0"/>
        <v>189647.96195200001</v>
      </c>
      <c r="G27" s="778">
        <f t="shared" si="0"/>
        <v>321162.14624780003</v>
      </c>
      <c r="H27" s="778">
        <f t="shared" si="0"/>
        <v>194007.6815188</v>
      </c>
      <c r="I27" s="778">
        <f t="shared" si="0"/>
        <v>173368.8422168</v>
      </c>
      <c r="J27" s="778">
        <f t="shared" si="0"/>
        <v>152041.94233340002</v>
      </c>
      <c r="K27" s="778">
        <f t="shared" si="0"/>
        <v>113571.28439679999</v>
      </c>
      <c r="L27" s="778">
        <f t="shared" si="0"/>
        <v>94144.907339199999</v>
      </c>
      <c r="M27" s="778">
        <f t="shared" si="0"/>
        <v>54010.577159000008</v>
      </c>
      <c r="N27" s="778">
        <f>SUM(N9:N26)</f>
        <v>189000.25565139996</v>
      </c>
      <c r="O27" s="778">
        <f>SUM(O9:O26)</f>
        <v>109119.77610620001</v>
      </c>
      <c r="P27" s="778">
        <f t="shared" si="0"/>
        <v>80721.337967400017</v>
      </c>
    </row>
    <row r="28" spans="1:17" ht="27" customHeight="1">
      <c r="A28" s="142" t="s">
        <v>202</v>
      </c>
      <c r="B28" s="115">
        <v>0.20313346961943135</v>
      </c>
      <c r="C28" s="115">
        <v>0.11628648926957068</v>
      </c>
      <c r="D28" s="115">
        <v>5.4912457075825913E-2</v>
      </c>
      <c r="E28" s="115">
        <v>1.3420843783275333E-2</v>
      </c>
      <c r="F28" s="115">
        <v>2.9974194354100783E-2</v>
      </c>
      <c r="G28" s="115">
        <v>5.0760242776815019E-2</v>
      </c>
      <c r="H28" s="115">
        <v>3.0663255709042807E-2</v>
      </c>
      <c r="I28" s="115">
        <v>2.7401250812634916E-2</v>
      </c>
      <c r="J28" s="115">
        <v>2.4030496729671048E-2</v>
      </c>
      <c r="K28" s="115">
        <v>1.7950141496464608E-2</v>
      </c>
      <c r="L28" s="115">
        <v>1.4879768392914335E-2</v>
      </c>
      <c r="M28" s="115">
        <v>8.5364668319018004E-3</v>
      </c>
      <c r="N28" s="115">
        <v>2.9871823232688596E-2</v>
      </c>
      <c r="O28" s="115">
        <v>1.7246572772087247E-2</v>
      </c>
      <c r="P28" s="115">
        <v>1.2758149614970784E-2</v>
      </c>
      <c r="Q28" s="375"/>
    </row>
    <row r="29" spans="1:17" ht="14.25" customHeight="1" thickBot="1">
      <c r="A29" s="143"/>
      <c r="B29" s="469"/>
      <c r="C29" s="145"/>
      <c r="D29" s="145"/>
      <c r="E29" s="145"/>
      <c r="F29" s="145"/>
      <c r="G29" s="145"/>
      <c r="H29" s="470"/>
      <c r="I29" s="470"/>
      <c r="J29" s="470"/>
      <c r="K29" s="470"/>
      <c r="L29" s="470"/>
      <c r="M29" s="470"/>
      <c r="N29" s="470"/>
      <c r="O29" s="470"/>
      <c r="P29" s="470"/>
      <c r="Q29" s="375"/>
    </row>
    <row r="30" spans="1:17" ht="15" customHeight="1" thickTop="1">
      <c r="A30" s="34" t="s">
        <v>737</v>
      </c>
      <c r="B30" s="471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375"/>
    </row>
    <row r="31" spans="1:17" ht="9" customHeight="1">
      <c r="C31" s="18"/>
      <c r="D31" s="18"/>
      <c r="E31" s="18"/>
      <c r="F31" s="18"/>
      <c r="G31" s="18"/>
      <c r="H31" s="464"/>
      <c r="I31" s="464"/>
      <c r="J31" s="464"/>
      <c r="K31" s="464"/>
      <c r="L31" s="464"/>
      <c r="M31" s="464"/>
      <c r="N31" s="464"/>
      <c r="O31" s="464"/>
      <c r="P31" s="464"/>
      <c r="Q31" s="375"/>
    </row>
    <row r="32" spans="1:17" ht="9" customHeight="1">
      <c r="A32" s="16"/>
      <c r="C32" s="18"/>
      <c r="D32" s="18"/>
      <c r="E32" s="18"/>
      <c r="F32" s="18"/>
      <c r="G32" s="18"/>
      <c r="H32" s="464"/>
      <c r="I32" s="464"/>
      <c r="J32" s="464"/>
      <c r="K32" s="464"/>
      <c r="L32" s="464"/>
      <c r="M32" s="464"/>
      <c r="N32" s="464"/>
      <c r="O32" s="464"/>
      <c r="P32" s="464"/>
      <c r="Q32" s="375"/>
    </row>
    <row r="33" spans="1:17" ht="9" customHeight="1">
      <c r="A33" s="129"/>
      <c r="C33" s="18"/>
      <c r="D33" s="18"/>
      <c r="E33" s="18"/>
      <c r="F33" s="18"/>
      <c r="G33" s="18"/>
      <c r="H33" s="464"/>
      <c r="I33" s="464"/>
      <c r="J33" s="464"/>
      <c r="K33" s="464"/>
      <c r="L33" s="464"/>
      <c r="M33" s="464"/>
      <c r="N33" s="464"/>
      <c r="O33" s="464"/>
      <c r="P33" s="464"/>
      <c r="Q33" s="375"/>
    </row>
    <row r="34" spans="1:17" ht="9" customHeight="1">
      <c r="A34" s="16"/>
      <c r="C34" s="18"/>
      <c r="D34" s="18"/>
      <c r="E34" s="18"/>
      <c r="F34" s="18"/>
      <c r="G34" s="18"/>
      <c r="H34" s="464"/>
      <c r="I34" s="464"/>
      <c r="J34" s="464"/>
      <c r="K34" s="464"/>
      <c r="L34" s="464"/>
      <c r="M34" s="464"/>
      <c r="N34" s="464"/>
      <c r="O34" s="464"/>
      <c r="P34" s="464"/>
      <c r="Q34" s="375"/>
    </row>
    <row r="35" spans="1:17" ht="9" customHeight="1">
      <c r="A35" s="16"/>
      <c r="C35" s="18"/>
      <c r="D35" s="18"/>
      <c r="E35" s="18"/>
      <c r="F35" s="18"/>
      <c r="G35" s="18"/>
      <c r="H35" s="464"/>
      <c r="I35" s="464"/>
      <c r="J35" s="464"/>
      <c r="K35" s="464"/>
      <c r="L35" s="464"/>
      <c r="M35" s="464"/>
      <c r="N35" s="464"/>
      <c r="O35" s="464"/>
      <c r="P35" s="464"/>
      <c r="Q35" s="375"/>
    </row>
    <row r="36" spans="1:17" ht="9" customHeight="1">
      <c r="A36" s="16"/>
      <c r="B36" s="472"/>
      <c r="C36" s="18"/>
      <c r="D36" s="18"/>
      <c r="E36" s="18"/>
      <c r="F36" s="18"/>
      <c r="G36" s="18"/>
      <c r="H36" s="464"/>
      <c r="I36" s="464"/>
      <c r="J36" s="464"/>
      <c r="K36" s="464"/>
      <c r="L36" s="464"/>
      <c r="M36" s="464"/>
      <c r="N36" s="464"/>
      <c r="O36" s="464"/>
      <c r="P36" s="464"/>
      <c r="Q36" s="375"/>
    </row>
    <row r="37" spans="1:17" ht="9" customHeight="1">
      <c r="A37" s="16"/>
      <c r="B37" s="472"/>
      <c r="C37" s="18"/>
      <c r="D37" s="18"/>
      <c r="E37" s="18"/>
      <c r="F37" s="18"/>
      <c r="G37" s="18"/>
      <c r="H37" s="464"/>
      <c r="I37" s="464"/>
      <c r="J37" s="464"/>
      <c r="K37" s="464"/>
      <c r="L37" s="464"/>
      <c r="M37" s="464"/>
      <c r="N37" s="464"/>
      <c r="O37" s="464"/>
      <c r="P37" s="464"/>
      <c r="Q37" s="375"/>
    </row>
    <row r="38" spans="1:17" ht="9" customHeight="1">
      <c r="A38" s="16"/>
      <c r="B38" s="472"/>
      <c r="C38" s="18"/>
      <c r="D38" s="18"/>
      <c r="E38" s="18"/>
      <c r="F38" s="18"/>
      <c r="G38" s="18"/>
      <c r="H38" s="464"/>
      <c r="I38" s="464"/>
      <c r="J38" s="464"/>
      <c r="K38" s="464"/>
      <c r="L38" s="464"/>
      <c r="M38" s="464"/>
      <c r="N38" s="464"/>
      <c r="O38" s="464"/>
      <c r="P38" s="464"/>
      <c r="Q38" s="375"/>
    </row>
    <row r="39" spans="1:17" ht="9" customHeight="1">
      <c r="A39" s="126"/>
      <c r="B39" s="472"/>
      <c r="C39" s="18"/>
      <c r="D39" s="18"/>
      <c r="E39" s="18"/>
      <c r="F39" s="18"/>
      <c r="G39" s="18"/>
      <c r="H39" s="464"/>
      <c r="I39" s="464"/>
      <c r="J39" s="464"/>
      <c r="K39" s="464"/>
      <c r="L39" s="464"/>
      <c r="M39" s="464"/>
      <c r="N39" s="464"/>
      <c r="O39" s="464"/>
      <c r="P39" s="464"/>
      <c r="Q39" s="375"/>
    </row>
    <row r="40" spans="1:17" ht="9" customHeight="1">
      <c r="A40" s="16"/>
      <c r="B40" s="472"/>
      <c r="C40" s="18"/>
      <c r="D40" s="18"/>
      <c r="E40" s="18"/>
      <c r="F40" s="18"/>
      <c r="G40" s="18"/>
      <c r="H40" s="464"/>
      <c r="I40" s="464"/>
      <c r="J40" s="464"/>
      <c r="K40" s="464"/>
      <c r="L40" s="464"/>
      <c r="M40" s="464"/>
      <c r="N40" s="464"/>
      <c r="O40" s="464"/>
      <c r="P40" s="464"/>
      <c r="Q40" s="375"/>
    </row>
    <row r="41" spans="1:17" ht="9" customHeight="1">
      <c r="A41" s="16"/>
      <c r="B41" s="472"/>
      <c r="C41" s="18"/>
      <c r="D41" s="18"/>
      <c r="E41" s="18"/>
      <c r="F41" s="18"/>
      <c r="G41" s="18"/>
      <c r="H41" s="464"/>
      <c r="I41" s="464"/>
      <c r="J41" s="464"/>
      <c r="K41" s="464"/>
      <c r="L41" s="464"/>
      <c r="M41" s="464"/>
      <c r="N41" s="464"/>
      <c r="O41" s="464"/>
      <c r="P41" s="464"/>
      <c r="Q41" s="375"/>
    </row>
    <row r="42" spans="1:17" ht="9" customHeight="1">
      <c r="A42" s="16"/>
      <c r="B42" s="472"/>
      <c r="C42" s="18"/>
      <c r="D42" s="18"/>
      <c r="E42" s="18"/>
      <c r="F42" s="18"/>
      <c r="G42" s="18"/>
      <c r="H42" s="464"/>
      <c r="I42" s="464"/>
      <c r="J42" s="464"/>
      <c r="K42" s="464"/>
      <c r="L42" s="464"/>
      <c r="M42" s="464"/>
      <c r="N42" s="464"/>
      <c r="O42" s="464"/>
      <c r="P42" s="464"/>
      <c r="Q42" s="375"/>
    </row>
    <row r="43" spans="1:17" ht="9" customHeight="1">
      <c r="A43" s="16"/>
      <c r="C43" s="18"/>
      <c r="D43" s="18"/>
      <c r="E43" s="18"/>
      <c r="F43" s="18"/>
      <c r="G43" s="18"/>
      <c r="H43" s="464"/>
      <c r="I43" s="464"/>
      <c r="J43" s="464"/>
      <c r="K43" s="464"/>
      <c r="L43" s="464"/>
      <c r="M43" s="464"/>
      <c r="N43" s="464"/>
      <c r="O43" s="464"/>
      <c r="P43" s="464"/>
      <c r="Q43" s="375"/>
    </row>
    <row r="44" spans="1:17" ht="9" customHeight="1">
      <c r="A44" s="16"/>
      <c r="C44" s="18"/>
      <c r="D44" s="18"/>
      <c r="E44" s="18"/>
      <c r="F44" s="18"/>
      <c r="G44" s="18"/>
      <c r="H44" s="464"/>
      <c r="I44" s="464"/>
      <c r="J44" s="464"/>
      <c r="K44" s="464"/>
      <c r="L44" s="464"/>
      <c r="M44" s="464"/>
      <c r="N44" s="464"/>
      <c r="O44" s="464"/>
      <c r="P44" s="464"/>
      <c r="Q44" s="375"/>
    </row>
    <row r="45" spans="1:17" ht="9" customHeight="1">
      <c r="A45" s="126"/>
      <c r="C45" s="18"/>
      <c r="D45" s="18"/>
      <c r="E45" s="18"/>
      <c r="F45" s="18"/>
      <c r="G45" s="18"/>
      <c r="H45" s="464"/>
      <c r="I45" s="464"/>
      <c r="J45" s="464"/>
      <c r="K45" s="464"/>
      <c r="L45" s="464"/>
      <c r="M45" s="464"/>
      <c r="N45" s="464"/>
      <c r="O45" s="464"/>
      <c r="P45" s="464"/>
      <c r="Q45" s="375"/>
    </row>
    <row r="46" spans="1:17" ht="9" customHeight="1">
      <c r="A46" s="16"/>
      <c r="C46" s="18"/>
      <c r="D46" s="18"/>
      <c r="E46" s="18"/>
      <c r="F46" s="18"/>
      <c r="G46" s="18"/>
      <c r="H46" s="464"/>
      <c r="I46" s="464"/>
      <c r="J46" s="464"/>
      <c r="K46" s="464"/>
      <c r="L46" s="464"/>
      <c r="M46" s="464"/>
      <c r="N46" s="464"/>
      <c r="O46" s="464"/>
      <c r="P46" s="464"/>
      <c r="Q46" s="375"/>
    </row>
    <row r="47" spans="1:17" ht="9" customHeight="1">
      <c r="A47" s="16"/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375"/>
    </row>
    <row r="48" spans="1:17" ht="9" customHeight="1">
      <c r="A48" s="16"/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375"/>
    </row>
    <row r="49" spans="1:17" ht="9" customHeight="1">
      <c r="A49" s="16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375"/>
    </row>
    <row r="50" spans="1:17" ht="9" customHeight="1">
      <c r="A50" s="16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375"/>
    </row>
    <row r="51" spans="1:17" ht="9" customHeight="1">
      <c r="A51" s="126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375"/>
    </row>
    <row r="52" spans="1:17" ht="9" customHeight="1">
      <c r="A52" s="16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375"/>
    </row>
    <row r="53" spans="1:17" ht="9" customHeight="1">
      <c r="A53" s="16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375"/>
    </row>
    <row r="54" spans="1:17" ht="9" customHeight="1">
      <c r="A54" s="16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375"/>
    </row>
    <row r="55" spans="1:17" ht="9" customHeight="1">
      <c r="A55" s="16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375"/>
    </row>
    <row r="56" spans="1:17" ht="9" customHeight="1">
      <c r="A56" s="12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375"/>
    </row>
    <row r="57" spans="1:17" ht="9" customHeight="1">
      <c r="A57" s="127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375"/>
    </row>
    <row r="58" spans="1:17" ht="9" customHeight="1">
      <c r="A58" s="127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375"/>
    </row>
    <row r="59" spans="1:17" ht="9" customHeight="1">
      <c r="A59" s="127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375"/>
    </row>
    <row r="60" spans="1:17" ht="9" customHeight="1">
      <c r="A60" s="127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375"/>
    </row>
    <row r="61" spans="1:17" ht="9" customHeight="1">
      <c r="A61" s="128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375"/>
    </row>
    <row r="62" spans="1:17" ht="9" customHeight="1">
      <c r="A62" s="128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375"/>
    </row>
    <row r="63" spans="1:17" ht="9" customHeight="1">
      <c r="A63" s="129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375"/>
    </row>
    <row r="64" spans="1:17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375"/>
    </row>
    <row r="65" spans="1:17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375"/>
    </row>
    <row r="66" spans="1:17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375"/>
    </row>
    <row r="67" spans="1:17" ht="9" customHeight="1">
      <c r="A67" s="1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375"/>
    </row>
    <row r="68" spans="1:17" ht="9" customHeight="1">
      <c r="A68" s="127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375"/>
    </row>
    <row r="69" spans="1:17" ht="9" customHeight="1">
      <c r="A69" s="129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375"/>
    </row>
    <row r="70" spans="1:17" ht="9" customHeight="1">
      <c r="A70" s="16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375"/>
    </row>
    <row r="71" spans="1:17" ht="9" customHeight="1">
      <c r="A71" s="16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375"/>
    </row>
    <row r="72" spans="1:17" ht="9" customHeight="1">
      <c r="A72" s="16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375"/>
    </row>
    <row r="73" spans="1:17" ht="9" customHeight="1">
      <c r="A73" s="1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375"/>
    </row>
    <row r="74" spans="1:17" ht="9" customHeight="1">
      <c r="A74" s="127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375"/>
    </row>
    <row r="75" spans="1:17" ht="9" customHeight="1">
      <c r="A75" s="129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375"/>
    </row>
    <row r="76" spans="1:17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375"/>
    </row>
    <row r="77" spans="1:17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375"/>
    </row>
    <row r="78" spans="1:17" ht="9" customHeight="1">
      <c r="A78" s="16"/>
      <c r="C78" s="465"/>
      <c r="D78" s="465"/>
      <c r="E78" s="465"/>
      <c r="F78" s="465"/>
      <c r="G78" s="465"/>
      <c r="Q78" s="375"/>
    </row>
    <row r="79" spans="1:17" ht="9" customHeight="1">
      <c r="A79" s="16"/>
      <c r="C79" s="465"/>
      <c r="D79" s="465"/>
      <c r="E79" s="465"/>
      <c r="F79" s="465"/>
      <c r="G79" s="465"/>
      <c r="Q79" s="375"/>
    </row>
    <row r="80" spans="1:17" ht="9" customHeight="1">
      <c r="A80" s="16"/>
      <c r="C80" s="465"/>
      <c r="D80" s="465"/>
      <c r="E80" s="465"/>
      <c r="F80" s="465"/>
      <c r="G80" s="465"/>
      <c r="Q80" s="375"/>
    </row>
    <row r="81" spans="1:17" ht="9" customHeight="1">
      <c r="A81" s="16"/>
      <c r="C81" s="465"/>
      <c r="D81" s="465"/>
      <c r="E81" s="465"/>
      <c r="F81" s="465"/>
      <c r="G81" s="465"/>
      <c r="Q81" s="375"/>
    </row>
    <row r="82" spans="1:17" ht="9" customHeight="1">
      <c r="A82" s="16"/>
      <c r="C82" s="465"/>
      <c r="D82" s="465"/>
      <c r="E82" s="465"/>
      <c r="F82" s="465"/>
      <c r="G82" s="465"/>
      <c r="Q82" s="375"/>
    </row>
    <row r="83" spans="1:17" ht="9" customHeight="1">
      <c r="A83" s="16"/>
      <c r="C83" s="465"/>
      <c r="D83" s="465"/>
      <c r="E83" s="465"/>
      <c r="F83" s="465"/>
      <c r="G83" s="465"/>
      <c r="Q83" s="375"/>
    </row>
    <row r="84" spans="1:17" ht="9" customHeight="1">
      <c r="A84" s="127"/>
      <c r="C84" s="465"/>
      <c r="D84" s="465"/>
      <c r="E84" s="465"/>
      <c r="F84" s="465"/>
      <c r="G84" s="465"/>
      <c r="Q84" s="375"/>
    </row>
    <row r="85" spans="1:17" ht="9" customHeight="1">
      <c r="A85" s="129"/>
      <c r="C85" s="465"/>
      <c r="D85" s="465"/>
      <c r="E85" s="465"/>
      <c r="F85" s="465"/>
      <c r="G85" s="465"/>
      <c r="Q85" s="375"/>
    </row>
    <row r="86" spans="1:17" ht="9" customHeight="1">
      <c r="A86" s="16"/>
      <c r="C86" s="465"/>
      <c r="D86" s="465"/>
      <c r="E86" s="465"/>
      <c r="F86" s="465"/>
      <c r="G86" s="465"/>
      <c r="Q86" s="375"/>
    </row>
    <row r="87" spans="1:17" ht="9" customHeight="1">
      <c r="A87" s="16"/>
      <c r="C87" s="465"/>
      <c r="D87" s="465"/>
      <c r="E87" s="465"/>
      <c r="F87" s="465"/>
      <c r="G87" s="465"/>
      <c r="Q87" s="375"/>
    </row>
    <row r="88" spans="1:17" ht="9" customHeight="1">
      <c r="A88" s="16"/>
      <c r="C88" s="465"/>
      <c r="D88" s="465"/>
      <c r="E88" s="465"/>
      <c r="F88" s="465"/>
      <c r="G88" s="465"/>
      <c r="Q88" s="375"/>
    </row>
    <row r="89" spans="1:17" ht="9" customHeight="1">
      <c r="A89" s="16"/>
      <c r="C89" s="465"/>
      <c r="D89" s="465"/>
      <c r="E89" s="465"/>
      <c r="F89" s="465"/>
      <c r="G89" s="465"/>
      <c r="Q89" s="375"/>
    </row>
    <row r="90" spans="1:17" ht="9" customHeight="1">
      <c r="A90" s="16"/>
      <c r="C90" s="465"/>
      <c r="D90" s="465"/>
      <c r="E90" s="465"/>
      <c r="F90" s="465"/>
      <c r="G90" s="465"/>
      <c r="Q90" s="375"/>
    </row>
    <row r="91" spans="1:17" ht="9" customHeight="1">
      <c r="A91" s="16"/>
      <c r="C91" s="465"/>
      <c r="D91" s="465"/>
      <c r="E91" s="465"/>
      <c r="F91" s="465"/>
      <c r="G91" s="465"/>
      <c r="Q91" s="375"/>
    </row>
    <row r="92" spans="1:17" ht="9" customHeight="1">
      <c r="A92" s="16"/>
      <c r="C92" s="465"/>
      <c r="D92" s="465"/>
      <c r="E92" s="465"/>
      <c r="F92" s="465"/>
      <c r="G92" s="465"/>
      <c r="Q92" s="375"/>
    </row>
    <row r="93" spans="1:17" ht="9" customHeight="1">
      <c r="A93" s="16"/>
      <c r="C93" s="465"/>
      <c r="D93" s="465"/>
      <c r="E93" s="465"/>
      <c r="F93" s="465"/>
      <c r="G93" s="465"/>
      <c r="Q93" s="375"/>
    </row>
    <row r="94" spans="1:17" ht="9" customHeight="1">
      <c r="A94" s="16"/>
      <c r="C94" s="465"/>
      <c r="D94" s="465"/>
      <c r="E94" s="465"/>
      <c r="F94" s="465"/>
      <c r="G94" s="465"/>
      <c r="Q94" s="375"/>
    </row>
    <row r="95" spans="1:17" ht="9" customHeight="1">
      <c r="A95" s="129"/>
      <c r="C95" s="465"/>
      <c r="D95" s="465"/>
      <c r="E95" s="465"/>
      <c r="F95" s="465"/>
      <c r="G95" s="465"/>
      <c r="Q95" s="375"/>
    </row>
    <row r="96" spans="1:17" ht="9" customHeight="1">
      <c r="A96" s="16"/>
      <c r="C96" s="465"/>
      <c r="D96" s="465"/>
      <c r="E96" s="465"/>
      <c r="F96" s="465"/>
      <c r="G96" s="465"/>
      <c r="Q96" s="375"/>
    </row>
    <row r="97" spans="1:17" ht="9" customHeight="1">
      <c r="A97" s="16"/>
      <c r="C97" s="465"/>
      <c r="D97" s="465"/>
      <c r="E97" s="465"/>
      <c r="F97" s="465"/>
      <c r="G97" s="465"/>
      <c r="Q97" s="375"/>
    </row>
    <row r="98" spans="1:17" ht="9" customHeight="1">
      <c r="A98" s="16"/>
      <c r="C98" s="465"/>
      <c r="D98" s="465"/>
      <c r="E98" s="465"/>
      <c r="F98" s="465"/>
      <c r="G98" s="465"/>
      <c r="Q98" s="375"/>
    </row>
    <row r="99" spans="1:17">
      <c r="A99" s="130"/>
      <c r="C99" s="465"/>
      <c r="D99" s="465"/>
      <c r="E99" s="465"/>
      <c r="F99" s="465"/>
      <c r="G99" s="465"/>
      <c r="Q99" s="375"/>
    </row>
    <row r="100" spans="1:17">
      <c r="A100" s="130"/>
      <c r="C100" s="465"/>
      <c r="D100" s="465"/>
      <c r="E100" s="465"/>
      <c r="F100" s="465"/>
      <c r="G100" s="465"/>
      <c r="Q100" s="375"/>
    </row>
    <row r="101" spans="1:17">
      <c r="A101" s="130"/>
      <c r="C101" s="465"/>
      <c r="D101" s="465"/>
      <c r="E101" s="465"/>
      <c r="F101" s="465"/>
      <c r="G101" s="465"/>
      <c r="Q101" s="375"/>
    </row>
    <row r="102" spans="1:17">
      <c r="A102" s="130"/>
      <c r="C102" s="465"/>
      <c r="D102" s="465"/>
      <c r="E102" s="465"/>
      <c r="F102" s="465"/>
      <c r="G102" s="465"/>
      <c r="Q102" s="375"/>
    </row>
    <row r="103" spans="1:17">
      <c r="A103" s="130"/>
      <c r="C103" s="465"/>
      <c r="D103" s="465"/>
      <c r="E103" s="465"/>
      <c r="F103" s="465"/>
      <c r="G103" s="465"/>
      <c r="Q103" s="375"/>
    </row>
    <row r="104" spans="1:17">
      <c r="A104" s="130"/>
      <c r="C104" s="465"/>
      <c r="D104" s="465"/>
      <c r="E104" s="465"/>
      <c r="F104" s="465"/>
      <c r="G104" s="465"/>
      <c r="Q104" s="375"/>
    </row>
    <row r="105" spans="1:17">
      <c r="A105" s="130"/>
      <c r="C105" s="465"/>
      <c r="D105" s="465"/>
      <c r="E105" s="465"/>
      <c r="F105" s="465"/>
      <c r="G105" s="465"/>
      <c r="Q105" s="375"/>
    </row>
    <row r="106" spans="1:17" ht="15.75">
      <c r="A106" s="131"/>
      <c r="C106" s="465"/>
      <c r="D106" s="465"/>
      <c r="E106" s="465"/>
      <c r="F106" s="465"/>
      <c r="G106" s="465"/>
      <c r="Q106" s="375"/>
    </row>
    <row r="107" spans="1:17" ht="15.75">
      <c r="A107" s="131"/>
      <c r="C107" s="465"/>
      <c r="D107" s="465"/>
      <c r="E107" s="465"/>
      <c r="F107" s="465"/>
      <c r="G107" s="465"/>
      <c r="Q107" s="375"/>
    </row>
    <row r="108" spans="1:17" ht="15.75">
      <c r="A108" s="131"/>
      <c r="C108" s="465"/>
      <c r="D108" s="465"/>
      <c r="E108" s="465"/>
      <c r="F108" s="465"/>
      <c r="G108" s="465"/>
      <c r="Q108" s="375"/>
    </row>
    <row r="109" spans="1:17" ht="15.75">
      <c r="A109" s="131"/>
      <c r="C109" s="465"/>
      <c r="D109" s="465"/>
      <c r="E109" s="465"/>
      <c r="F109" s="465"/>
      <c r="G109" s="465"/>
      <c r="Q109" s="375"/>
    </row>
    <row r="110" spans="1:17" ht="15.75">
      <c r="A110" s="131"/>
      <c r="C110" s="465"/>
      <c r="D110" s="465"/>
      <c r="E110" s="465"/>
      <c r="F110" s="465"/>
      <c r="G110" s="465"/>
      <c r="Q110" s="375"/>
    </row>
    <row r="111" spans="1:17" ht="15.75">
      <c r="A111" s="131"/>
      <c r="C111" s="465"/>
      <c r="D111" s="465"/>
      <c r="E111" s="465"/>
      <c r="F111" s="465"/>
      <c r="G111" s="465"/>
      <c r="Q111" s="375"/>
    </row>
    <row r="112" spans="1:17" ht="15.75">
      <c r="A112" s="131"/>
      <c r="C112" s="465"/>
      <c r="D112" s="465"/>
      <c r="E112" s="465"/>
      <c r="F112" s="465"/>
      <c r="G112" s="465"/>
      <c r="Q112" s="375"/>
    </row>
    <row r="113" spans="1:17" ht="15.75">
      <c r="A113" s="131"/>
      <c r="C113" s="465"/>
      <c r="D113" s="465"/>
      <c r="E113" s="465"/>
      <c r="F113" s="465"/>
      <c r="G113" s="465"/>
      <c r="Q113" s="375"/>
    </row>
    <row r="114" spans="1:17" ht="15.75">
      <c r="A114" s="131"/>
      <c r="C114" s="465"/>
      <c r="D114" s="465"/>
      <c r="E114" s="465"/>
      <c r="F114" s="465"/>
      <c r="G114" s="465"/>
      <c r="Q114" s="375"/>
    </row>
    <row r="115" spans="1:17" ht="15.75">
      <c r="A115" s="131"/>
      <c r="C115" s="465"/>
      <c r="D115" s="465"/>
      <c r="E115" s="465"/>
      <c r="F115" s="465"/>
      <c r="G115" s="465"/>
      <c r="Q115" s="375"/>
    </row>
    <row r="116" spans="1:17" ht="15.75">
      <c r="A116" s="131"/>
      <c r="C116" s="465"/>
      <c r="D116" s="465"/>
      <c r="E116" s="465"/>
      <c r="F116" s="465"/>
      <c r="G116" s="465"/>
      <c r="Q116" s="375"/>
    </row>
    <row r="117" spans="1:17" ht="15.75">
      <c r="A117" s="131"/>
      <c r="C117" s="465"/>
      <c r="D117" s="465"/>
      <c r="E117" s="465"/>
      <c r="F117" s="465"/>
      <c r="G117" s="465"/>
      <c r="Q117" s="375"/>
    </row>
    <row r="118" spans="1:17" ht="15.75">
      <c r="A118" s="131"/>
      <c r="C118" s="465"/>
      <c r="D118" s="465"/>
      <c r="E118" s="465"/>
      <c r="F118" s="465"/>
      <c r="G118" s="465"/>
      <c r="Q118" s="375"/>
    </row>
    <row r="119" spans="1:17" ht="15.75">
      <c r="A119" s="131"/>
      <c r="C119" s="465"/>
      <c r="D119" s="465"/>
      <c r="E119" s="465"/>
      <c r="F119" s="465"/>
      <c r="G119" s="465"/>
      <c r="Q119" s="375"/>
    </row>
    <row r="120" spans="1:17" ht="15.75">
      <c r="A120" s="131"/>
      <c r="C120" s="465"/>
      <c r="D120" s="465"/>
      <c r="E120" s="465"/>
      <c r="F120" s="465"/>
      <c r="G120" s="465"/>
      <c r="Q120" s="375"/>
    </row>
    <row r="121" spans="1:17" ht="15.75">
      <c r="A121" s="131"/>
      <c r="C121" s="465"/>
      <c r="D121" s="465"/>
      <c r="E121" s="465"/>
      <c r="F121" s="465"/>
      <c r="G121" s="465"/>
      <c r="Q121" s="375"/>
    </row>
    <row r="122" spans="1:17" ht="15.75">
      <c r="A122" s="131"/>
      <c r="C122" s="465"/>
      <c r="D122" s="465"/>
      <c r="E122" s="465"/>
      <c r="F122" s="465"/>
      <c r="G122" s="465"/>
      <c r="Q122" s="375"/>
    </row>
    <row r="123" spans="1:17" ht="15.75">
      <c r="A123" s="131"/>
      <c r="C123" s="465"/>
      <c r="D123" s="465"/>
      <c r="E123" s="465"/>
      <c r="F123" s="465"/>
      <c r="G123" s="465"/>
      <c r="Q123" s="375"/>
    </row>
    <row r="124" spans="1:17" ht="15.75">
      <c r="A124" s="131"/>
      <c r="C124" s="465"/>
      <c r="D124" s="465"/>
      <c r="E124" s="465"/>
      <c r="F124" s="465"/>
      <c r="G124" s="465"/>
      <c r="Q124" s="375"/>
    </row>
    <row r="125" spans="1:17" ht="15.75">
      <c r="A125" s="131"/>
      <c r="C125" s="465"/>
      <c r="D125" s="465"/>
      <c r="E125" s="465"/>
      <c r="F125" s="465"/>
      <c r="G125" s="465"/>
      <c r="Q125" s="375"/>
    </row>
    <row r="126" spans="1:17" ht="15.75">
      <c r="A126" s="131"/>
      <c r="C126" s="465"/>
      <c r="D126" s="465"/>
      <c r="E126" s="465"/>
      <c r="F126" s="465"/>
      <c r="G126" s="465"/>
      <c r="Q126" s="375"/>
    </row>
    <row r="127" spans="1:17" ht="15.75">
      <c r="A127" s="131"/>
      <c r="C127" s="465"/>
      <c r="D127" s="465"/>
      <c r="E127" s="465"/>
      <c r="F127" s="465"/>
      <c r="G127" s="465"/>
      <c r="Q127" s="375"/>
    </row>
    <row r="128" spans="1:17" ht="15.75">
      <c r="A128" s="131"/>
      <c r="C128" s="465"/>
      <c r="D128" s="465"/>
      <c r="E128" s="465"/>
      <c r="F128" s="465"/>
      <c r="G128" s="465"/>
      <c r="Q128" s="375"/>
    </row>
    <row r="129" spans="1:17" ht="15.75">
      <c r="A129" s="131"/>
      <c r="C129" s="465"/>
      <c r="D129" s="465"/>
      <c r="E129" s="465"/>
      <c r="F129" s="465"/>
      <c r="G129" s="465"/>
      <c r="Q129" s="375"/>
    </row>
    <row r="130" spans="1:17" ht="15.75">
      <c r="A130" s="131"/>
      <c r="C130" s="465"/>
      <c r="D130" s="465"/>
      <c r="E130" s="465"/>
      <c r="F130" s="465"/>
      <c r="G130" s="465"/>
      <c r="Q130" s="375"/>
    </row>
    <row r="131" spans="1:17" ht="15.75">
      <c r="A131" s="131"/>
      <c r="C131" s="465"/>
      <c r="D131" s="465"/>
      <c r="E131" s="465"/>
      <c r="F131" s="465"/>
      <c r="G131" s="465"/>
      <c r="Q131" s="375"/>
    </row>
    <row r="132" spans="1:17" ht="15.75">
      <c r="A132" s="131"/>
      <c r="C132" s="465"/>
      <c r="D132" s="465"/>
      <c r="E132" s="465"/>
      <c r="F132" s="465"/>
      <c r="G132" s="465"/>
      <c r="Q132" s="375"/>
    </row>
    <row r="133" spans="1:17" ht="15.75">
      <c r="A133" s="131"/>
      <c r="C133" s="465"/>
      <c r="D133" s="465"/>
      <c r="E133" s="465"/>
      <c r="F133" s="465"/>
      <c r="G133" s="465"/>
      <c r="Q133" s="375"/>
    </row>
    <row r="134" spans="1:17" ht="15.75">
      <c r="A134" s="131"/>
      <c r="C134" s="465"/>
      <c r="D134" s="465"/>
      <c r="E134" s="465"/>
      <c r="F134" s="465"/>
      <c r="G134" s="465"/>
      <c r="Q134" s="375"/>
    </row>
    <row r="135" spans="1:17" ht="15.75">
      <c r="A135" s="131"/>
      <c r="C135" s="465"/>
      <c r="D135" s="465"/>
      <c r="E135" s="465"/>
      <c r="F135" s="465"/>
      <c r="G135" s="465"/>
      <c r="Q135" s="375"/>
    </row>
    <row r="136" spans="1:17" ht="15.75">
      <c r="A136" s="131"/>
      <c r="C136" s="465"/>
      <c r="D136" s="465"/>
      <c r="E136" s="465"/>
      <c r="F136" s="465"/>
      <c r="G136" s="465"/>
      <c r="Q136" s="375"/>
    </row>
    <row r="137" spans="1:17" ht="15.75">
      <c r="A137" s="131"/>
      <c r="C137" s="465"/>
      <c r="D137" s="465"/>
      <c r="E137" s="465"/>
      <c r="F137" s="465"/>
      <c r="G137" s="465"/>
      <c r="Q137" s="375"/>
    </row>
    <row r="138" spans="1:17" ht="15.75">
      <c r="A138" s="131"/>
      <c r="C138" s="465"/>
      <c r="D138" s="465"/>
      <c r="E138" s="465"/>
      <c r="F138" s="465"/>
      <c r="G138" s="465"/>
      <c r="Q138" s="375"/>
    </row>
    <row r="139" spans="1:17" ht="15.75">
      <c r="A139" s="131"/>
      <c r="C139" s="465"/>
      <c r="D139" s="465"/>
      <c r="E139" s="465"/>
      <c r="F139" s="465"/>
      <c r="G139" s="465"/>
      <c r="Q139" s="375"/>
    </row>
    <row r="140" spans="1:17" ht="15.75">
      <c r="A140" s="131"/>
      <c r="C140" s="465"/>
      <c r="D140" s="465"/>
      <c r="E140" s="465"/>
      <c r="F140" s="465"/>
      <c r="G140" s="465"/>
      <c r="Q140" s="375"/>
    </row>
    <row r="141" spans="1:17" ht="15.75">
      <c r="A141" s="131"/>
      <c r="C141" s="465"/>
      <c r="D141" s="465"/>
      <c r="E141" s="465"/>
      <c r="F141" s="465"/>
      <c r="G141" s="465"/>
      <c r="Q141" s="375"/>
    </row>
    <row r="142" spans="1:17" ht="15.75">
      <c r="A142" s="131"/>
      <c r="C142" s="465"/>
      <c r="D142" s="465"/>
      <c r="E142" s="465"/>
      <c r="F142" s="465"/>
      <c r="G142" s="465"/>
      <c r="Q142" s="375"/>
    </row>
    <row r="143" spans="1:17" ht="15.75">
      <c r="A143" s="131"/>
      <c r="C143" s="465"/>
      <c r="D143" s="465"/>
      <c r="E143" s="465"/>
      <c r="F143" s="465"/>
      <c r="G143" s="465"/>
      <c r="Q143" s="375"/>
    </row>
    <row r="144" spans="1:17" ht="15.75">
      <c r="A144" s="131"/>
      <c r="C144" s="465"/>
      <c r="D144" s="465"/>
      <c r="E144" s="465"/>
      <c r="F144" s="465"/>
      <c r="G144" s="465"/>
      <c r="Q144" s="375"/>
    </row>
    <row r="145" spans="1:17" ht="15.75">
      <c r="A145" s="131"/>
      <c r="C145" s="465"/>
      <c r="D145" s="465"/>
      <c r="E145" s="465"/>
      <c r="F145" s="465"/>
      <c r="G145" s="465"/>
      <c r="Q145" s="375"/>
    </row>
    <row r="146" spans="1:17" ht="15.75">
      <c r="A146" s="131"/>
      <c r="C146" s="465"/>
      <c r="D146" s="465"/>
      <c r="E146" s="465"/>
      <c r="F146" s="465"/>
      <c r="G146" s="465"/>
      <c r="Q146" s="375"/>
    </row>
    <row r="147" spans="1:17" ht="15.75">
      <c r="A147" s="131"/>
      <c r="C147" s="465"/>
      <c r="D147" s="465"/>
      <c r="E147" s="465"/>
      <c r="F147" s="465"/>
      <c r="G147" s="465"/>
      <c r="Q147" s="375"/>
    </row>
    <row r="148" spans="1:17" ht="15.75">
      <c r="A148" s="131"/>
      <c r="C148" s="465"/>
      <c r="D148" s="465"/>
      <c r="E148" s="465"/>
      <c r="F148" s="465"/>
      <c r="G148" s="465"/>
      <c r="Q148" s="375"/>
    </row>
    <row r="149" spans="1:17" ht="15.75">
      <c r="A149" s="131"/>
      <c r="C149" s="465"/>
      <c r="D149" s="465"/>
      <c r="E149" s="465"/>
      <c r="F149" s="465"/>
      <c r="G149" s="465"/>
      <c r="Q149" s="375"/>
    </row>
    <row r="150" spans="1:17" ht="15.75">
      <c r="A150" s="131"/>
      <c r="C150" s="465"/>
      <c r="D150" s="465"/>
      <c r="E150" s="465"/>
      <c r="F150" s="465"/>
      <c r="G150" s="465"/>
      <c r="Q150" s="375"/>
    </row>
    <row r="151" spans="1:17" ht="15.75">
      <c r="A151" s="131"/>
      <c r="C151" s="465"/>
      <c r="D151" s="465"/>
      <c r="E151" s="465"/>
      <c r="F151" s="465"/>
      <c r="G151" s="465"/>
      <c r="Q151" s="375"/>
    </row>
    <row r="152" spans="1:17" ht="15.75">
      <c r="A152" s="131"/>
      <c r="C152" s="465"/>
      <c r="D152" s="465"/>
      <c r="E152" s="465"/>
      <c r="F152" s="465"/>
      <c r="G152" s="465"/>
      <c r="Q152" s="375"/>
    </row>
    <row r="153" spans="1:17" ht="15.75">
      <c r="A153" s="131"/>
      <c r="C153" s="465"/>
      <c r="D153" s="465"/>
      <c r="E153" s="465"/>
      <c r="F153" s="465"/>
      <c r="G153" s="465"/>
      <c r="Q153" s="375"/>
    </row>
    <row r="154" spans="1:17" ht="15.75">
      <c r="A154" s="131"/>
      <c r="C154" s="465"/>
      <c r="D154" s="465"/>
      <c r="E154" s="465"/>
      <c r="F154" s="465"/>
      <c r="G154" s="465"/>
      <c r="Q154" s="375"/>
    </row>
    <row r="155" spans="1:17" ht="15.75">
      <c r="A155" s="131"/>
      <c r="C155" s="465"/>
      <c r="D155" s="465"/>
      <c r="E155" s="465"/>
      <c r="F155" s="465"/>
      <c r="G155" s="465"/>
      <c r="Q155" s="375"/>
    </row>
    <row r="156" spans="1:17" ht="15.75">
      <c r="A156" s="131"/>
      <c r="C156" s="465"/>
      <c r="D156" s="465"/>
      <c r="E156" s="465"/>
      <c r="F156" s="465"/>
      <c r="G156" s="465"/>
      <c r="Q156" s="375"/>
    </row>
    <row r="157" spans="1:17" ht="15.75">
      <c r="A157" s="131"/>
      <c r="C157" s="465"/>
      <c r="D157" s="465"/>
      <c r="E157" s="465"/>
      <c r="F157" s="465"/>
      <c r="G157" s="465"/>
      <c r="Q157" s="375"/>
    </row>
    <row r="158" spans="1:17" ht="15.75">
      <c r="A158" s="131"/>
      <c r="C158" s="465"/>
      <c r="D158" s="465"/>
      <c r="E158" s="465"/>
      <c r="F158" s="465"/>
      <c r="G158" s="465"/>
      <c r="Q158" s="375"/>
    </row>
    <row r="159" spans="1:17" ht="15.75">
      <c r="A159" s="131"/>
      <c r="C159" s="465"/>
      <c r="D159" s="465"/>
      <c r="E159" s="465"/>
      <c r="F159" s="465"/>
      <c r="G159" s="465"/>
      <c r="Q159" s="375"/>
    </row>
    <row r="160" spans="1:17" ht="15.75">
      <c r="A160" s="131"/>
      <c r="C160" s="465"/>
      <c r="D160" s="465"/>
      <c r="E160" s="465"/>
      <c r="F160" s="465"/>
      <c r="G160" s="465"/>
      <c r="Q160" s="375"/>
    </row>
    <row r="161" spans="1:17" ht="15.75">
      <c r="A161" s="131"/>
      <c r="C161" s="465"/>
      <c r="D161" s="465"/>
      <c r="E161" s="465"/>
      <c r="F161" s="465"/>
      <c r="G161" s="465"/>
      <c r="Q161" s="375"/>
    </row>
    <row r="162" spans="1:17" ht="15.75">
      <c r="A162" s="131"/>
      <c r="C162" s="465"/>
      <c r="D162" s="465"/>
      <c r="E162" s="465"/>
      <c r="F162" s="465"/>
      <c r="G162" s="465"/>
      <c r="Q162" s="375"/>
    </row>
    <row r="163" spans="1:17" ht="15.75">
      <c r="A163" s="131"/>
      <c r="C163" s="465"/>
      <c r="D163" s="465"/>
      <c r="E163" s="465"/>
      <c r="F163" s="465"/>
      <c r="G163" s="465"/>
      <c r="Q163" s="375"/>
    </row>
    <row r="164" spans="1:17" ht="15.75">
      <c r="A164" s="131"/>
      <c r="C164" s="465"/>
      <c r="D164" s="465"/>
      <c r="E164" s="465"/>
      <c r="F164" s="465"/>
      <c r="G164" s="465"/>
      <c r="Q164" s="375"/>
    </row>
    <row r="165" spans="1:17" ht="15.75">
      <c r="A165" s="131"/>
      <c r="C165" s="465"/>
      <c r="D165" s="465"/>
      <c r="E165" s="465"/>
      <c r="F165" s="465"/>
      <c r="G165" s="465"/>
      <c r="Q165" s="375"/>
    </row>
    <row r="166" spans="1:17" ht="15.75">
      <c r="A166" s="131"/>
      <c r="C166" s="465"/>
      <c r="D166" s="465"/>
      <c r="E166" s="465"/>
      <c r="F166" s="465"/>
      <c r="G166" s="465"/>
      <c r="Q166" s="375"/>
    </row>
    <row r="167" spans="1:17" ht="15.75">
      <c r="A167" s="131"/>
      <c r="C167" s="465"/>
      <c r="D167" s="465"/>
      <c r="E167" s="465"/>
      <c r="F167" s="465"/>
      <c r="G167" s="465"/>
      <c r="Q167" s="375"/>
    </row>
    <row r="168" spans="1:17" ht="15.75">
      <c r="A168" s="131"/>
      <c r="C168" s="465"/>
      <c r="D168" s="465"/>
      <c r="E168" s="465"/>
      <c r="F168" s="465"/>
      <c r="G168" s="465"/>
      <c r="Q168" s="375"/>
    </row>
    <row r="169" spans="1:17" ht="15.75">
      <c r="A169" s="131"/>
      <c r="C169" s="465"/>
      <c r="D169" s="465"/>
      <c r="E169" s="465"/>
      <c r="F169" s="465"/>
      <c r="G169" s="465"/>
      <c r="Q169" s="375"/>
    </row>
    <row r="170" spans="1:17" ht="15.75">
      <c r="A170" s="131"/>
      <c r="C170" s="465"/>
      <c r="D170" s="465"/>
      <c r="E170" s="465"/>
      <c r="F170" s="465"/>
      <c r="G170" s="465"/>
      <c r="Q170" s="375"/>
    </row>
    <row r="171" spans="1:17" ht="15.75">
      <c r="A171" s="131"/>
      <c r="C171" s="465"/>
      <c r="D171" s="465"/>
      <c r="E171" s="465"/>
      <c r="F171" s="465"/>
      <c r="G171" s="465"/>
      <c r="Q171" s="375"/>
    </row>
    <row r="172" spans="1:17" ht="15.75">
      <c r="A172" s="131"/>
      <c r="C172" s="465"/>
      <c r="D172" s="465"/>
      <c r="E172" s="465"/>
      <c r="F172" s="465"/>
      <c r="G172" s="465"/>
      <c r="Q172" s="375"/>
    </row>
    <row r="173" spans="1:17" ht="15.75">
      <c r="A173" s="131"/>
      <c r="C173" s="465"/>
      <c r="D173" s="465"/>
      <c r="E173" s="465"/>
      <c r="F173" s="465"/>
      <c r="G173" s="465"/>
      <c r="Q173" s="375"/>
    </row>
    <row r="174" spans="1:17" ht="15.75">
      <c r="A174" s="131"/>
      <c r="C174" s="465"/>
      <c r="D174" s="465"/>
      <c r="E174" s="465"/>
      <c r="F174" s="465"/>
      <c r="G174" s="465"/>
      <c r="Q174" s="375"/>
    </row>
    <row r="175" spans="1:17" ht="15.75">
      <c r="A175" s="131"/>
      <c r="C175" s="465"/>
      <c r="D175" s="465"/>
      <c r="E175" s="465"/>
      <c r="F175" s="465"/>
      <c r="G175" s="465"/>
      <c r="Q175" s="375"/>
    </row>
    <row r="176" spans="1:17" ht="15.75">
      <c r="A176" s="131"/>
      <c r="C176" s="465"/>
      <c r="D176" s="465"/>
      <c r="E176" s="465"/>
      <c r="F176" s="465"/>
      <c r="G176" s="465"/>
      <c r="Q176" s="375"/>
    </row>
    <row r="177" spans="1:17" ht="15.75">
      <c r="A177" s="131"/>
      <c r="C177" s="465"/>
      <c r="D177" s="465"/>
      <c r="E177" s="465"/>
      <c r="F177" s="465"/>
      <c r="G177" s="465"/>
      <c r="Q177" s="375"/>
    </row>
    <row r="178" spans="1:17" ht="15.75">
      <c r="A178" s="131"/>
      <c r="C178" s="465"/>
      <c r="D178" s="465"/>
      <c r="E178" s="465"/>
      <c r="F178" s="465"/>
      <c r="G178" s="465"/>
      <c r="Q178" s="375"/>
    </row>
    <row r="179" spans="1:17" ht="15.75">
      <c r="A179" s="131"/>
      <c r="C179" s="465"/>
      <c r="D179" s="465"/>
      <c r="E179" s="465"/>
      <c r="F179" s="465"/>
      <c r="G179" s="465"/>
      <c r="Q179" s="375"/>
    </row>
    <row r="180" spans="1:17" ht="15.75">
      <c r="A180" s="131"/>
      <c r="C180" s="465"/>
      <c r="D180" s="465"/>
      <c r="E180" s="465"/>
      <c r="F180" s="465"/>
      <c r="G180" s="465"/>
      <c r="Q180" s="375"/>
    </row>
    <row r="181" spans="1:17" ht="15.75">
      <c r="A181" s="131"/>
      <c r="C181" s="465"/>
      <c r="D181" s="465"/>
      <c r="E181" s="465"/>
      <c r="F181" s="465"/>
      <c r="G181" s="465"/>
      <c r="Q181" s="375"/>
    </row>
    <row r="182" spans="1:17" ht="15.75">
      <c r="A182" s="131"/>
      <c r="C182" s="465"/>
      <c r="D182" s="465"/>
      <c r="E182" s="465"/>
      <c r="F182" s="465"/>
      <c r="G182" s="465"/>
      <c r="Q182" s="375"/>
    </row>
    <row r="183" spans="1:17" ht="15.75">
      <c r="A183" s="131"/>
      <c r="C183" s="465"/>
      <c r="D183" s="465"/>
      <c r="E183" s="465"/>
      <c r="F183" s="465"/>
      <c r="G183" s="465"/>
      <c r="Q183" s="375"/>
    </row>
    <row r="184" spans="1:17" ht="15.75">
      <c r="A184" s="131"/>
      <c r="C184" s="465"/>
      <c r="D184" s="465"/>
      <c r="E184" s="465"/>
      <c r="F184" s="465"/>
      <c r="G184" s="465"/>
      <c r="Q184" s="375"/>
    </row>
    <row r="185" spans="1:17" ht="15.75">
      <c r="A185" s="131"/>
      <c r="C185" s="465"/>
      <c r="D185" s="465"/>
      <c r="E185" s="465"/>
      <c r="F185" s="465"/>
      <c r="G185" s="465"/>
      <c r="Q185" s="375"/>
    </row>
    <row r="186" spans="1:17" ht="15.75">
      <c r="A186" s="131"/>
      <c r="C186" s="465"/>
      <c r="D186" s="465"/>
      <c r="E186" s="465"/>
      <c r="F186" s="465"/>
      <c r="G186" s="465"/>
      <c r="Q186" s="375"/>
    </row>
    <row r="187" spans="1:17" ht="15.75">
      <c r="A187" s="131"/>
      <c r="C187" s="465"/>
      <c r="D187" s="465"/>
      <c r="E187" s="465"/>
      <c r="F187" s="465"/>
      <c r="G187" s="465"/>
      <c r="Q187" s="375"/>
    </row>
    <row r="188" spans="1:17" ht="15.75">
      <c r="A188" s="131"/>
      <c r="C188" s="465"/>
      <c r="D188" s="465"/>
      <c r="E188" s="465"/>
      <c r="F188" s="465"/>
      <c r="G188" s="465"/>
      <c r="Q188" s="375"/>
    </row>
    <row r="189" spans="1:17" ht="15.75">
      <c r="A189" s="131"/>
      <c r="C189" s="465"/>
      <c r="D189" s="465"/>
      <c r="E189" s="465"/>
      <c r="F189" s="465"/>
      <c r="G189" s="465"/>
      <c r="Q189" s="375"/>
    </row>
    <row r="190" spans="1:17" ht="15.75">
      <c r="A190" s="131"/>
      <c r="C190" s="465"/>
      <c r="D190" s="465"/>
      <c r="E190" s="465"/>
      <c r="F190" s="465"/>
      <c r="G190" s="465"/>
      <c r="Q190" s="375"/>
    </row>
    <row r="191" spans="1:17" ht="15.75">
      <c r="A191" s="131"/>
      <c r="C191" s="465"/>
      <c r="D191" s="465"/>
      <c r="E191" s="465"/>
      <c r="F191" s="465"/>
      <c r="G191" s="465"/>
      <c r="Q191" s="375"/>
    </row>
    <row r="192" spans="1:17" ht="15.75">
      <c r="A192" s="131"/>
      <c r="C192" s="465"/>
      <c r="D192" s="465"/>
      <c r="E192" s="465"/>
      <c r="F192" s="465"/>
      <c r="G192" s="465"/>
      <c r="Q192" s="375"/>
    </row>
    <row r="193" spans="1:17" ht="15.75">
      <c r="A193" s="131"/>
      <c r="C193" s="465"/>
      <c r="D193" s="465"/>
      <c r="E193" s="465"/>
      <c r="F193" s="465"/>
      <c r="G193" s="465"/>
      <c r="Q193" s="375"/>
    </row>
    <row r="194" spans="1:17" ht="15.75">
      <c r="A194" s="131"/>
      <c r="C194" s="465"/>
      <c r="D194" s="465"/>
      <c r="E194" s="465"/>
      <c r="F194" s="465"/>
      <c r="G194" s="465"/>
      <c r="Q194" s="375"/>
    </row>
    <row r="195" spans="1:17" ht="15.75">
      <c r="A195" s="131"/>
      <c r="C195" s="465"/>
      <c r="D195" s="465"/>
      <c r="E195" s="465"/>
      <c r="F195" s="465"/>
      <c r="G195" s="465"/>
      <c r="Q195" s="375"/>
    </row>
    <row r="196" spans="1:17" ht="15.75">
      <c r="A196" s="131"/>
      <c r="C196" s="465"/>
      <c r="D196" s="465"/>
      <c r="E196" s="465"/>
      <c r="F196" s="465"/>
      <c r="G196" s="465"/>
      <c r="Q196" s="375"/>
    </row>
    <row r="197" spans="1:17" ht="15.75">
      <c r="A197" s="19"/>
      <c r="C197" s="465"/>
      <c r="D197" s="465"/>
      <c r="E197" s="465"/>
      <c r="F197" s="465"/>
      <c r="G197" s="465"/>
      <c r="Q197" s="375"/>
    </row>
    <row r="198" spans="1:17" ht="15.75">
      <c r="A198" s="19"/>
      <c r="C198" s="465"/>
      <c r="D198" s="465"/>
      <c r="E198" s="465"/>
      <c r="F198" s="465"/>
      <c r="G198" s="465"/>
      <c r="Q198" s="375"/>
    </row>
    <row r="199" spans="1:17" ht="15.75">
      <c r="A199" s="19"/>
      <c r="C199" s="465"/>
      <c r="D199" s="465"/>
      <c r="E199" s="465"/>
      <c r="F199" s="465"/>
      <c r="G199" s="465"/>
      <c r="Q199" s="375"/>
    </row>
    <row r="200" spans="1:17" ht="15.75">
      <c r="A200" s="19"/>
      <c r="C200" s="465"/>
      <c r="D200" s="465"/>
      <c r="E200" s="465"/>
      <c r="F200" s="465"/>
      <c r="G200" s="465"/>
      <c r="Q200" s="375"/>
    </row>
    <row r="201" spans="1:17" ht="15.75">
      <c r="A201" s="19"/>
      <c r="C201" s="465"/>
      <c r="D201" s="465"/>
      <c r="E201" s="465"/>
      <c r="F201" s="465"/>
      <c r="G201" s="465"/>
    </row>
    <row r="202" spans="1:17" ht="15.75">
      <c r="A202" s="19"/>
      <c r="C202" s="465"/>
      <c r="D202" s="465"/>
      <c r="E202" s="465"/>
      <c r="F202" s="465"/>
      <c r="G202" s="465"/>
    </row>
    <row r="203" spans="1:17" ht="15.75">
      <c r="A203" s="19"/>
      <c r="C203" s="465"/>
      <c r="D203" s="465"/>
      <c r="E203" s="465"/>
      <c r="F203" s="465"/>
      <c r="G203" s="465"/>
    </row>
    <row r="204" spans="1:17" ht="15.75">
      <c r="A204" s="19"/>
      <c r="C204" s="465"/>
      <c r="D204" s="465"/>
      <c r="E204" s="465"/>
      <c r="F204" s="465"/>
      <c r="G204" s="465"/>
    </row>
    <row r="205" spans="1:17" ht="15.75">
      <c r="A205" s="19"/>
      <c r="C205" s="465"/>
      <c r="D205" s="465"/>
      <c r="E205" s="465"/>
      <c r="F205" s="465"/>
      <c r="G205" s="465"/>
    </row>
    <row r="206" spans="1:17" ht="15.75">
      <c r="A206" s="19"/>
      <c r="C206" s="465"/>
      <c r="D206" s="465"/>
      <c r="E206" s="465"/>
      <c r="F206" s="465"/>
      <c r="G206" s="465"/>
    </row>
    <row r="207" spans="1:17" ht="15.75">
      <c r="A207" s="19"/>
      <c r="C207" s="465"/>
      <c r="D207" s="465"/>
      <c r="E207" s="465"/>
      <c r="F207" s="465"/>
      <c r="G207" s="465"/>
    </row>
    <row r="208" spans="1:17" ht="15.75">
      <c r="A208" s="19"/>
      <c r="C208" s="465"/>
      <c r="D208" s="465"/>
      <c r="E208" s="465"/>
      <c r="F208" s="465"/>
      <c r="G208" s="465"/>
    </row>
    <row r="209" spans="1:7" ht="15.75">
      <c r="A209" s="19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P28" sqref="P28"/>
    </sheetView>
  </sheetViews>
  <sheetFormatPr baseColWidth="10" defaultRowHeight="15"/>
  <cols>
    <col min="1" max="1" width="51.140625" style="20" customWidth="1"/>
    <col min="2" max="16" width="10.7109375" style="457" customWidth="1"/>
    <col min="17" max="17" width="12" style="457" customWidth="1"/>
    <col min="18" max="18" width="10.7109375" style="457" customWidth="1"/>
    <col min="19" max="19" width="2.5703125" style="132" customWidth="1"/>
    <col min="20" max="256" width="11.42578125" style="375"/>
    <col min="257" max="257" width="51.140625" style="375" customWidth="1"/>
    <col min="258" max="272" width="10.7109375" style="375" customWidth="1"/>
    <col min="273" max="273" width="12" style="375" customWidth="1"/>
    <col min="274" max="274" width="10.7109375" style="375" customWidth="1"/>
    <col min="275" max="275" width="2.5703125" style="375" customWidth="1"/>
    <col min="276" max="512" width="11.42578125" style="375"/>
    <col min="513" max="513" width="51.140625" style="375" customWidth="1"/>
    <col min="514" max="528" width="10.7109375" style="375" customWidth="1"/>
    <col min="529" max="529" width="12" style="375" customWidth="1"/>
    <col min="530" max="530" width="10.7109375" style="375" customWidth="1"/>
    <col min="531" max="531" width="2.5703125" style="375" customWidth="1"/>
    <col min="532" max="768" width="11.42578125" style="375"/>
    <col min="769" max="769" width="51.140625" style="375" customWidth="1"/>
    <col min="770" max="784" width="10.7109375" style="375" customWidth="1"/>
    <col min="785" max="785" width="12" style="375" customWidth="1"/>
    <col min="786" max="786" width="10.7109375" style="375" customWidth="1"/>
    <col min="787" max="787" width="2.5703125" style="375" customWidth="1"/>
    <col min="788" max="1024" width="11.42578125" style="375"/>
    <col min="1025" max="1025" width="51.140625" style="375" customWidth="1"/>
    <col min="1026" max="1040" width="10.7109375" style="375" customWidth="1"/>
    <col min="1041" max="1041" width="12" style="375" customWidth="1"/>
    <col min="1042" max="1042" width="10.7109375" style="375" customWidth="1"/>
    <col min="1043" max="1043" width="2.5703125" style="375" customWidth="1"/>
    <col min="1044" max="1280" width="11.42578125" style="375"/>
    <col min="1281" max="1281" width="51.140625" style="375" customWidth="1"/>
    <col min="1282" max="1296" width="10.7109375" style="375" customWidth="1"/>
    <col min="1297" max="1297" width="12" style="375" customWidth="1"/>
    <col min="1298" max="1298" width="10.7109375" style="375" customWidth="1"/>
    <col min="1299" max="1299" width="2.5703125" style="375" customWidth="1"/>
    <col min="1300" max="1536" width="11.42578125" style="375"/>
    <col min="1537" max="1537" width="51.140625" style="375" customWidth="1"/>
    <col min="1538" max="1552" width="10.7109375" style="375" customWidth="1"/>
    <col min="1553" max="1553" width="12" style="375" customWidth="1"/>
    <col min="1554" max="1554" width="10.7109375" style="375" customWidth="1"/>
    <col min="1555" max="1555" width="2.5703125" style="375" customWidth="1"/>
    <col min="1556" max="1792" width="11.42578125" style="375"/>
    <col min="1793" max="1793" width="51.140625" style="375" customWidth="1"/>
    <col min="1794" max="1808" width="10.7109375" style="375" customWidth="1"/>
    <col min="1809" max="1809" width="12" style="375" customWidth="1"/>
    <col min="1810" max="1810" width="10.7109375" style="375" customWidth="1"/>
    <col min="1811" max="1811" width="2.5703125" style="375" customWidth="1"/>
    <col min="1812" max="2048" width="11.42578125" style="375"/>
    <col min="2049" max="2049" width="51.140625" style="375" customWidth="1"/>
    <col min="2050" max="2064" width="10.7109375" style="375" customWidth="1"/>
    <col min="2065" max="2065" width="12" style="375" customWidth="1"/>
    <col min="2066" max="2066" width="10.7109375" style="375" customWidth="1"/>
    <col min="2067" max="2067" width="2.5703125" style="375" customWidth="1"/>
    <col min="2068" max="2304" width="11.42578125" style="375"/>
    <col min="2305" max="2305" width="51.140625" style="375" customWidth="1"/>
    <col min="2306" max="2320" width="10.7109375" style="375" customWidth="1"/>
    <col min="2321" max="2321" width="12" style="375" customWidth="1"/>
    <col min="2322" max="2322" width="10.7109375" style="375" customWidth="1"/>
    <col min="2323" max="2323" width="2.5703125" style="375" customWidth="1"/>
    <col min="2324" max="2560" width="11.42578125" style="375"/>
    <col min="2561" max="2561" width="51.140625" style="375" customWidth="1"/>
    <col min="2562" max="2576" width="10.7109375" style="375" customWidth="1"/>
    <col min="2577" max="2577" width="12" style="375" customWidth="1"/>
    <col min="2578" max="2578" width="10.7109375" style="375" customWidth="1"/>
    <col min="2579" max="2579" width="2.5703125" style="375" customWidth="1"/>
    <col min="2580" max="2816" width="11.42578125" style="375"/>
    <col min="2817" max="2817" width="51.140625" style="375" customWidth="1"/>
    <col min="2818" max="2832" width="10.7109375" style="375" customWidth="1"/>
    <col min="2833" max="2833" width="12" style="375" customWidth="1"/>
    <col min="2834" max="2834" width="10.7109375" style="375" customWidth="1"/>
    <col min="2835" max="2835" width="2.5703125" style="375" customWidth="1"/>
    <col min="2836" max="3072" width="11.42578125" style="375"/>
    <col min="3073" max="3073" width="51.140625" style="375" customWidth="1"/>
    <col min="3074" max="3088" width="10.7109375" style="375" customWidth="1"/>
    <col min="3089" max="3089" width="12" style="375" customWidth="1"/>
    <col min="3090" max="3090" width="10.7109375" style="375" customWidth="1"/>
    <col min="3091" max="3091" width="2.5703125" style="375" customWidth="1"/>
    <col min="3092" max="3328" width="11.42578125" style="375"/>
    <col min="3329" max="3329" width="51.140625" style="375" customWidth="1"/>
    <col min="3330" max="3344" width="10.7109375" style="375" customWidth="1"/>
    <col min="3345" max="3345" width="12" style="375" customWidth="1"/>
    <col min="3346" max="3346" width="10.7109375" style="375" customWidth="1"/>
    <col min="3347" max="3347" width="2.5703125" style="375" customWidth="1"/>
    <col min="3348" max="3584" width="11.42578125" style="375"/>
    <col min="3585" max="3585" width="51.140625" style="375" customWidth="1"/>
    <col min="3586" max="3600" width="10.7109375" style="375" customWidth="1"/>
    <col min="3601" max="3601" width="12" style="375" customWidth="1"/>
    <col min="3602" max="3602" width="10.7109375" style="375" customWidth="1"/>
    <col min="3603" max="3603" width="2.5703125" style="375" customWidth="1"/>
    <col min="3604" max="3840" width="11.42578125" style="375"/>
    <col min="3841" max="3841" width="51.140625" style="375" customWidth="1"/>
    <col min="3842" max="3856" width="10.7109375" style="375" customWidth="1"/>
    <col min="3857" max="3857" width="12" style="375" customWidth="1"/>
    <col min="3858" max="3858" width="10.7109375" style="375" customWidth="1"/>
    <col min="3859" max="3859" width="2.5703125" style="375" customWidth="1"/>
    <col min="3860" max="4096" width="11.42578125" style="375"/>
    <col min="4097" max="4097" width="51.140625" style="375" customWidth="1"/>
    <col min="4098" max="4112" width="10.7109375" style="375" customWidth="1"/>
    <col min="4113" max="4113" width="12" style="375" customWidth="1"/>
    <col min="4114" max="4114" width="10.7109375" style="375" customWidth="1"/>
    <col min="4115" max="4115" width="2.5703125" style="375" customWidth="1"/>
    <col min="4116" max="4352" width="11.42578125" style="375"/>
    <col min="4353" max="4353" width="51.140625" style="375" customWidth="1"/>
    <col min="4354" max="4368" width="10.7109375" style="375" customWidth="1"/>
    <col min="4369" max="4369" width="12" style="375" customWidth="1"/>
    <col min="4370" max="4370" width="10.7109375" style="375" customWidth="1"/>
    <col min="4371" max="4371" width="2.5703125" style="375" customWidth="1"/>
    <col min="4372" max="4608" width="11.42578125" style="375"/>
    <col min="4609" max="4609" width="51.140625" style="375" customWidth="1"/>
    <col min="4610" max="4624" width="10.7109375" style="375" customWidth="1"/>
    <col min="4625" max="4625" width="12" style="375" customWidth="1"/>
    <col min="4626" max="4626" width="10.7109375" style="375" customWidth="1"/>
    <col min="4627" max="4627" width="2.5703125" style="375" customWidth="1"/>
    <col min="4628" max="4864" width="11.42578125" style="375"/>
    <col min="4865" max="4865" width="51.140625" style="375" customWidth="1"/>
    <col min="4866" max="4880" width="10.7109375" style="375" customWidth="1"/>
    <col min="4881" max="4881" width="12" style="375" customWidth="1"/>
    <col min="4882" max="4882" width="10.7109375" style="375" customWidth="1"/>
    <col min="4883" max="4883" width="2.5703125" style="375" customWidth="1"/>
    <col min="4884" max="5120" width="11.42578125" style="375"/>
    <col min="5121" max="5121" width="51.140625" style="375" customWidth="1"/>
    <col min="5122" max="5136" width="10.7109375" style="375" customWidth="1"/>
    <col min="5137" max="5137" width="12" style="375" customWidth="1"/>
    <col min="5138" max="5138" width="10.7109375" style="375" customWidth="1"/>
    <col min="5139" max="5139" width="2.5703125" style="375" customWidth="1"/>
    <col min="5140" max="5376" width="11.42578125" style="375"/>
    <col min="5377" max="5377" width="51.140625" style="375" customWidth="1"/>
    <col min="5378" max="5392" width="10.7109375" style="375" customWidth="1"/>
    <col min="5393" max="5393" width="12" style="375" customWidth="1"/>
    <col min="5394" max="5394" width="10.7109375" style="375" customWidth="1"/>
    <col min="5395" max="5395" width="2.5703125" style="375" customWidth="1"/>
    <col min="5396" max="5632" width="11.42578125" style="375"/>
    <col min="5633" max="5633" width="51.140625" style="375" customWidth="1"/>
    <col min="5634" max="5648" width="10.7109375" style="375" customWidth="1"/>
    <col min="5649" max="5649" width="12" style="375" customWidth="1"/>
    <col min="5650" max="5650" width="10.7109375" style="375" customWidth="1"/>
    <col min="5651" max="5651" width="2.5703125" style="375" customWidth="1"/>
    <col min="5652" max="5888" width="11.42578125" style="375"/>
    <col min="5889" max="5889" width="51.140625" style="375" customWidth="1"/>
    <col min="5890" max="5904" width="10.7109375" style="375" customWidth="1"/>
    <col min="5905" max="5905" width="12" style="375" customWidth="1"/>
    <col min="5906" max="5906" width="10.7109375" style="375" customWidth="1"/>
    <col min="5907" max="5907" width="2.5703125" style="375" customWidth="1"/>
    <col min="5908" max="6144" width="11.42578125" style="375"/>
    <col min="6145" max="6145" width="51.140625" style="375" customWidth="1"/>
    <col min="6146" max="6160" width="10.7109375" style="375" customWidth="1"/>
    <col min="6161" max="6161" width="12" style="375" customWidth="1"/>
    <col min="6162" max="6162" width="10.7109375" style="375" customWidth="1"/>
    <col min="6163" max="6163" width="2.5703125" style="375" customWidth="1"/>
    <col min="6164" max="6400" width="11.42578125" style="375"/>
    <col min="6401" max="6401" width="51.140625" style="375" customWidth="1"/>
    <col min="6402" max="6416" width="10.7109375" style="375" customWidth="1"/>
    <col min="6417" max="6417" width="12" style="375" customWidth="1"/>
    <col min="6418" max="6418" width="10.7109375" style="375" customWidth="1"/>
    <col min="6419" max="6419" width="2.5703125" style="375" customWidth="1"/>
    <col min="6420" max="6656" width="11.42578125" style="375"/>
    <col min="6657" max="6657" width="51.140625" style="375" customWidth="1"/>
    <col min="6658" max="6672" width="10.7109375" style="375" customWidth="1"/>
    <col min="6673" max="6673" width="12" style="375" customWidth="1"/>
    <col min="6674" max="6674" width="10.7109375" style="375" customWidth="1"/>
    <col min="6675" max="6675" width="2.5703125" style="375" customWidth="1"/>
    <col min="6676" max="6912" width="11.42578125" style="375"/>
    <col min="6913" max="6913" width="51.140625" style="375" customWidth="1"/>
    <col min="6914" max="6928" width="10.7109375" style="375" customWidth="1"/>
    <col min="6929" max="6929" width="12" style="375" customWidth="1"/>
    <col min="6930" max="6930" width="10.7109375" style="375" customWidth="1"/>
    <col min="6931" max="6931" width="2.5703125" style="375" customWidth="1"/>
    <col min="6932" max="7168" width="11.42578125" style="375"/>
    <col min="7169" max="7169" width="51.140625" style="375" customWidth="1"/>
    <col min="7170" max="7184" width="10.7109375" style="375" customWidth="1"/>
    <col min="7185" max="7185" width="12" style="375" customWidth="1"/>
    <col min="7186" max="7186" width="10.7109375" style="375" customWidth="1"/>
    <col min="7187" max="7187" width="2.5703125" style="375" customWidth="1"/>
    <col min="7188" max="7424" width="11.42578125" style="375"/>
    <col min="7425" max="7425" width="51.140625" style="375" customWidth="1"/>
    <col min="7426" max="7440" width="10.7109375" style="375" customWidth="1"/>
    <col min="7441" max="7441" width="12" style="375" customWidth="1"/>
    <col min="7442" max="7442" width="10.7109375" style="375" customWidth="1"/>
    <col min="7443" max="7443" width="2.5703125" style="375" customWidth="1"/>
    <col min="7444" max="7680" width="11.42578125" style="375"/>
    <col min="7681" max="7681" width="51.140625" style="375" customWidth="1"/>
    <col min="7682" max="7696" width="10.7109375" style="375" customWidth="1"/>
    <col min="7697" max="7697" width="12" style="375" customWidth="1"/>
    <col min="7698" max="7698" width="10.7109375" style="375" customWidth="1"/>
    <col min="7699" max="7699" width="2.5703125" style="375" customWidth="1"/>
    <col min="7700" max="7936" width="11.42578125" style="375"/>
    <col min="7937" max="7937" width="51.140625" style="375" customWidth="1"/>
    <col min="7938" max="7952" width="10.7109375" style="375" customWidth="1"/>
    <col min="7953" max="7953" width="12" style="375" customWidth="1"/>
    <col min="7954" max="7954" width="10.7109375" style="375" customWidth="1"/>
    <col min="7955" max="7955" width="2.5703125" style="375" customWidth="1"/>
    <col min="7956" max="8192" width="11.42578125" style="375"/>
    <col min="8193" max="8193" width="51.140625" style="375" customWidth="1"/>
    <col min="8194" max="8208" width="10.7109375" style="375" customWidth="1"/>
    <col min="8209" max="8209" width="12" style="375" customWidth="1"/>
    <col min="8210" max="8210" width="10.7109375" style="375" customWidth="1"/>
    <col min="8211" max="8211" width="2.5703125" style="375" customWidth="1"/>
    <col min="8212" max="8448" width="11.42578125" style="375"/>
    <col min="8449" max="8449" width="51.140625" style="375" customWidth="1"/>
    <col min="8450" max="8464" width="10.7109375" style="375" customWidth="1"/>
    <col min="8465" max="8465" width="12" style="375" customWidth="1"/>
    <col min="8466" max="8466" width="10.7109375" style="375" customWidth="1"/>
    <col min="8467" max="8467" width="2.5703125" style="375" customWidth="1"/>
    <col min="8468" max="8704" width="11.42578125" style="375"/>
    <col min="8705" max="8705" width="51.140625" style="375" customWidth="1"/>
    <col min="8706" max="8720" width="10.7109375" style="375" customWidth="1"/>
    <col min="8721" max="8721" width="12" style="375" customWidth="1"/>
    <col min="8722" max="8722" width="10.7109375" style="375" customWidth="1"/>
    <col min="8723" max="8723" width="2.5703125" style="375" customWidth="1"/>
    <col min="8724" max="8960" width="11.42578125" style="375"/>
    <col min="8961" max="8961" width="51.140625" style="375" customWidth="1"/>
    <col min="8962" max="8976" width="10.7109375" style="375" customWidth="1"/>
    <col min="8977" max="8977" width="12" style="375" customWidth="1"/>
    <col min="8978" max="8978" width="10.7109375" style="375" customWidth="1"/>
    <col min="8979" max="8979" width="2.5703125" style="375" customWidth="1"/>
    <col min="8980" max="9216" width="11.42578125" style="375"/>
    <col min="9217" max="9217" width="51.140625" style="375" customWidth="1"/>
    <col min="9218" max="9232" width="10.7109375" style="375" customWidth="1"/>
    <col min="9233" max="9233" width="12" style="375" customWidth="1"/>
    <col min="9234" max="9234" width="10.7109375" style="375" customWidth="1"/>
    <col min="9235" max="9235" width="2.5703125" style="375" customWidth="1"/>
    <col min="9236" max="9472" width="11.42578125" style="375"/>
    <col min="9473" max="9473" width="51.140625" style="375" customWidth="1"/>
    <col min="9474" max="9488" width="10.7109375" style="375" customWidth="1"/>
    <col min="9489" max="9489" width="12" style="375" customWidth="1"/>
    <col min="9490" max="9490" width="10.7109375" style="375" customWidth="1"/>
    <col min="9491" max="9491" width="2.5703125" style="375" customWidth="1"/>
    <col min="9492" max="9728" width="11.42578125" style="375"/>
    <col min="9729" max="9729" width="51.140625" style="375" customWidth="1"/>
    <col min="9730" max="9744" width="10.7109375" style="375" customWidth="1"/>
    <col min="9745" max="9745" width="12" style="375" customWidth="1"/>
    <col min="9746" max="9746" width="10.7109375" style="375" customWidth="1"/>
    <col min="9747" max="9747" width="2.5703125" style="375" customWidth="1"/>
    <col min="9748" max="9984" width="11.42578125" style="375"/>
    <col min="9985" max="9985" width="51.140625" style="375" customWidth="1"/>
    <col min="9986" max="10000" width="10.7109375" style="375" customWidth="1"/>
    <col min="10001" max="10001" width="12" style="375" customWidth="1"/>
    <col min="10002" max="10002" width="10.7109375" style="375" customWidth="1"/>
    <col min="10003" max="10003" width="2.5703125" style="375" customWidth="1"/>
    <col min="10004" max="10240" width="11.42578125" style="375"/>
    <col min="10241" max="10241" width="51.140625" style="375" customWidth="1"/>
    <col min="10242" max="10256" width="10.7109375" style="375" customWidth="1"/>
    <col min="10257" max="10257" width="12" style="375" customWidth="1"/>
    <col min="10258" max="10258" width="10.7109375" style="375" customWidth="1"/>
    <col min="10259" max="10259" width="2.5703125" style="375" customWidth="1"/>
    <col min="10260" max="10496" width="11.42578125" style="375"/>
    <col min="10497" max="10497" width="51.140625" style="375" customWidth="1"/>
    <col min="10498" max="10512" width="10.7109375" style="375" customWidth="1"/>
    <col min="10513" max="10513" width="12" style="375" customWidth="1"/>
    <col min="10514" max="10514" width="10.7109375" style="375" customWidth="1"/>
    <col min="10515" max="10515" width="2.5703125" style="375" customWidth="1"/>
    <col min="10516" max="10752" width="11.42578125" style="375"/>
    <col min="10753" max="10753" width="51.140625" style="375" customWidth="1"/>
    <col min="10754" max="10768" width="10.7109375" style="375" customWidth="1"/>
    <col min="10769" max="10769" width="12" style="375" customWidth="1"/>
    <col min="10770" max="10770" width="10.7109375" style="375" customWidth="1"/>
    <col min="10771" max="10771" width="2.5703125" style="375" customWidth="1"/>
    <col min="10772" max="11008" width="11.42578125" style="375"/>
    <col min="11009" max="11009" width="51.140625" style="375" customWidth="1"/>
    <col min="11010" max="11024" width="10.7109375" style="375" customWidth="1"/>
    <col min="11025" max="11025" width="12" style="375" customWidth="1"/>
    <col min="11026" max="11026" width="10.7109375" style="375" customWidth="1"/>
    <col min="11027" max="11027" width="2.5703125" style="375" customWidth="1"/>
    <col min="11028" max="11264" width="11.42578125" style="375"/>
    <col min="11265" max="11265" width="51.140625" style="375" customWidth="1"/>
    <col min="11266" max="11280" width="10.7109375" style="375" customWidth="1"/>
    <col min="11281" max="11281" width="12" style="375" customWidth="1"/>
    <col min="11282" max="11282" width="10.7109375" style="375" customWidth="1"/>
    <col min="11283" max="11283" width="2.5703125" style="375" customWidth="1"/>
    <col min="11284" max="11520" width="11.42578125" style="375"/>
    <col min="11521" max="11521" width="51.140625" style="375" customWidth="1"/>
    <col min="11522" max="11536" width="10.7109375" style="375" customWidth="1"/>
    <col min="11537" max="11537" width="12" style="375" customWidth="1"/>
    <col min="11538" max="11538" width="10.7109375" style="375" customWidth="1"/>
    <col min="11539" max="11539" width="2.5703125" style="375" customWidth="1"/>
    <col min="11540" max="11776" width="11.42578125" style="375"/>
    <col min="11777" max="11777" width="51.140625" style="375" customWidth="1"/>
    <col min="11778" max="11792" width="10.7109375" style="375" customWidth="1"/>
    <col min="11793" max="11793" width="12" style="375" customWidth="1"/>
    <col min="11794" max="11794" width="10.7109375" style="375" customWidth="1"/>
    <col min="11795" max="11795" width="2.5703125" style="375" customWidth="1"/>
    <col min="11796" max="12032" width="11.42578125" style="375"/>
    <col min="12033" max="12033" width="51.140625" style="375" customWidth="1"/>
    <col min="12034" max="12048" width="10.7109375" style="375" customWidth="1"/>
    <col min="12049" max="12049" width="12" style="375" customWidth="1"/>
    <col min="12050" max="12050" width="10.7109375" style="375" customWidth="1"/>
    <col min="12051" max="12051" width="2.5703125" style="375" customWidth="1"/>
    <col min="12052" max="12288" width="11.42578125" style="375"/>
    <col min="12289" max="12289" width="51.140625" style="375" customWidth="1"/>
    <col min="12290" max="12304" width="10.7109375" style="375" customWidth="1"/>
    <col min="12305" max="12305" width="12" style="375" customWidth="1"/>
    <col min="12306" max="12306" width="10.7109375" style="375" customWidth="1"/>
    <col min="12307" max="12307" width="2.5703125" style="375" customWidth="1"/>
    <col min="12308" max="12544" width="11.42578125" style="375"/>
    <col min="12545" max="12545" width="51.140625" style="375" customWidth="1"/>
    <col min="12546" max="12560" width="10.7109375" style="375" customWidth="1"/>
    <col min="12561" max="12561" width="12" style="375" customWidth="1"/>
    <col min="12562" max="12562" width="10.7109375" style="375" customWidth="1"/>
    <col min="12563" max="12563" width="2.5703125" style="375" customWidth="1"/>
    <col min="12564" max="12800" width="11.42578125" style="375"/>
    <col min="12801" max="12801" width="51.140625" style="375" customWidth="1"/>
    <col min="12802" max="12816" width="10.7109375" style="375" customWidth="1"/>
    <col min="12817" max="12817" width="12" style="375" customWidth="1"/>
    <col min="12818" max="12818" width="10.7109375" style="375" customWidth="1"/>
    <col min="12819" max="12819" width="2.5703125" style="375" customWidth="1"/>
    <col min="12820" max="13056" width="11.42578125" style="375"/>
    <col min="13057" max="13057" width="51.140625" style="375" customWidth="1"/>
    <col min="13058" max="13072" width="10.7109375" style="375" customWidth="1"/>
    <col min="13073" max="13073" width="12" style="375" customWidth="1"/>
    <col min="13074" max="13074" width="10.7109375" style="375" customWidth="1"/>
    <col min="13075" max="13075" width="2.5703125" style="375" customWidth="1"/>
    <col min="13076" max="13312" width="11.42578125" style="375"/>
    <col min="13313" max="13313" width="51.140625" style="375" customWidth="1"/>
    <col min="13314" max="13328" width="10.7109375" style="375" customWidth="1"/>
    <col min="13329" max="13329" width="12" style="375" customWidth="1"/>
    <col min="13330" max="13330" width="10.7109375" style="375" customWidth="1"/>
    <col min="13331" max="13331" width="2.5703125" style="375" customWidth="1"/>
    <col min="13332" max="13568" width="11.42578125" style="375"/>
    <col min="13569" max="13569" width="51.140625" style="375" customWidth="1"/>
    <col min="13570" max="13584" width="10.7109375" style="375" customWidth="1"/>
    <col min="13585" max="13585" width="12" style="375" customWidth="1"/>
    <col min="13586" max="13586" width="10.7109375" style="375" customWidth="1"/>
    <col min="13587" max="13587" width="2.5703125" style="375" customWidth="1"/>
    <col min="13588" max="13824" width="11.42578125" style="375"/>
    <col min="13825" max="13825" width="51.140625" style="375" customWidth="1"/>
    <col min="13826" max="13840" width="10.7109375" style="375" customWidth="1"/>
    <col min="13841" max="13841" width="12" style="375" customWidth="1"/>
    <col min="13842" max="13842" width="10.7109375" style="375" customWidth="1"/>
    <col min="13843" max="13843" width="2.5703125" style="375" customWidth="1"/>
    <col min="13844" max="14080" width="11.42578125" style="375"/>
    <col min="14081" max="14081" width="51.140625" style="375" customWidth="1"/>
    <col min="14082" max="14096" width="10.7109375" style="375" customWidth="1"/>
    <col min="14097" max="14097" width="12" style="375" customWidth="1"/>
    <col min="14098" max="14098" width="10.7109375" style="375" customWidth="1"/>
    <col min="14099" max="14099" width="2.5703125" style="375" customWidth="1"/>
    <col min="14100" max="14336" width="11.42578125" style="375"/>
    <col min="14337" max="14337" width="51.140625" style="375" customWidth="1"/>
    <col min="14338" max="14352" width="10.7109375" style="375" customWidth="1"/>
    <col min="14353" max="14353" width="12" style="375" customWidth="1"/>
    <col min="14354" max="14354" width="10.7109375" style="375" customWidth="1"/>
    <col min="14355" max="14355" width="2.5703125" style="375" customWidth="1"/>
    <col min="14356" max="14592" width="11.42578125" style="375"/>
    <col min="14593" max="14593" width="51.140625" style="375" customWidth="1"/>
    <col min="14594" max="14608" width="10.7109375" style="375" customWidth="1"/>
    <col min="14609" max="14609" width="12" style="375" customWidth="1"/>
    <col min="14610" max="14610" width="10.7109375" style="375" customWidth="1"/>
    <col min="14611" max="14611" width="2.5703125" style="375" customWidth="1"/>
    <col min="14612" max="14848" width="11.42578125" style="375"/>
    <col min="14849" max="14849" width="51.140625" style="375" customWidth="1"/>
    <col min="14850" max="14864" width="10.7109375" style="375" customWidth="1"/>
    <col min="14865" max="14865" width="12" style="375" customWidth="1"/>
    <col min="14866" max="14866" width="10.7109375" style="375" customWidth="1"/>
    <col min="14867" max="14867" width="2.5703125" style="375" customWidth="1"/>
    <col min="14868" max="15104" width="11.42578125" style="375"/>
    <col min="15105" max="15105" width="51.140625" style="375" customWidth="1"/>
    <col min="15106" max="15120" width="10.7109375" style="375" customWidth="1"/>
    <col min="15121" max="15121" width="12" style="375" customWidth="1"/>
    <col min="15122" max="15122" width="10.7109375" style="375" customWidth="1"/>
    <col min="15123" max="15123" width="2.5703125" style="375" customWidth="1"/>
    <col min="15124" max="15360" width="11.42578125" style="375"/>
    <col min="15361" max="15361" width="51.140625" style="375" customWidth="1"/>
    <col min="15362" max="15376" width="10.7109375" style="375" customWidth="1"/>
    <col min="15377" max="15377" width="12" style="375" customWidth="1"/>
    <col min="15378" max="15378" width="10.7109375" style="375" customWidth="1"/>
    <col min="15379" max="15379" width="2.5703125" style="375" customWidth="1"/>
    <col min="15380" max="15616" width="11.42578125" style="375"/>
    <col min="15617" max="15617" width="51.140625" style="375" customWidth="1"/>
    <col min="15618" max="15632" width="10.7109375" style="375" customWidth="1"/>
    <col min="15633" max="15633" width="12" style="375" customWidth="1"/>
    <col min="15634" max="15634" width="10.7109375" style="375" customWidth="1"/>
    <col min="15635" max="15635" width="2.5703125" style="375" customWidth="1"/>
    <col min="15636" max="15872" width="11.42578125" style="375"/>
    <col min="15873" max="15873" width="51.140625" style="375" customWidth="1"/>
    <col min="15874" max="15888" width="10.7109375" style="375" customWidth="1"/>
    <col min="15889" max="15889" width="12" style="375" customWidth="1"/>
    <col min="15890" max="15890" width="10.7109375" style="375" customWidth="1"/>
    <col min="15891" max="15891" width="2.5703125" style="375" customWidth="1"/>
    <col min="15892" max="16128" width="11.42578125" style="375"/>
    <col min="16129" max="16129" width="51.140625" style="375" customWidth="1"/>
    <col min="16130" max="16144" width="10.7109375" style="375" customWidth="1"/>
    <col min="16145" max="16145" width="12" style="375" customWidth="1"/>
    <col min="16146" max="16146" width="10.7109375" style="375" customWidth="1"/>
    <col min="16147" max="16147" width="2.5703125" style="375" customWidth="1"/>
    <col min="16148" max="16384" width="11.42578125" style="375"/>
  </cols>
  <sheetData>
    <row r="1" spans="1:19" s="1" customFormat="1" ht="3.75" hidden="1" customHeight="1">
      <c r="A1" s="325"/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  <c r="Q1" s="774"/>
      <c r="R1" s="774"/>
    </row>
    <row r="2" spans="1:19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24.75" customHeight="1">
      <c r="A3" s="814" t="s">
        <v>241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  <c r="R5" s="831"/>
    </row>
    <row r="6" spans="1:19" ht="7.5" customHeight="1">
      <c r="A6" s="107"/>
      <c r="S6" s="375"/>
    </row>
    <row r="7" spans="1:19" ht="25.5" customHeight="1">
      <c r="A7" s="108"/>
      <c r="B7" s="467"/>
      <c r="C7" s="109"/>
      <c r="D7" s="109"/>
      <c r="E7" s="109"/>
      <c r="F7" s="109"/>
      <c r="G7" s="109"/>
      <c r="H7" s="109"/>
      <c r="I7" s="109"/>
      <c r="J7" s="458"/>
      <c r="K7" s="458"/>
      <c r="L7" s="458"/>
      <c r="M7" s="458"/>
      <c r="N7" s="458"/>
      <c r="O7" s="458"/>
      <c r="P7" s="458"/>
      <c r="Q7" s="458"/>
      <c r="R7" s="459"/>
      <c r="S7" s="375"/>
    </row>
    <row r="8" spans="1:19" ht="34.5" customHeight="1">
      <c r="A8" s="658" t="s">
        <v>925</v>
      </c>
      <c r="B8" s="659" t="s">
        <v>70</v>
      </c>
      <c r="C8" s="659" t="s">
        <v>82</v>
      </c>
      <c r="D8" s="659" t="s">
        <v>81</v>
      </c>
      <c r="E8" s="659" t="s">
        <v>80</v>
      </c>
      <c r="F8" s="659" t="s">
        <v>78</v>
      </c>
      <c r="G8" s="659" t="s">
        <v>79</v>
      </c>
      <c r="H8" s="659" t="s">
        <v>64</v>
      </c>
      <c r="I8" s="659" t="s">
        <v>72</v>
      </c>
      <c r="J8" s="659" t="s">
        <v>76</v>
      </c>
      <c r="K8" s="659" t="s">
        <v>61</v>
      </c>
      <c r="L8" s="659" t="s">
        <v>83</v>
      </c>
      <c r="M8" s="659" t="s">
        <v>729</v>
      </c>
      <c r="N8" s="659" t="s">
        <v>768</v>
      </c>
      <c r="O8" s="659" t="s">
        <v>735</v>
      </c>
      <c r="P8" s="659" t="s">
        <v>769</v>
      </c>
      <c r="Q8" s="660" t="s">
        <v>116</v>
      </c>
      <c r="R8" s="661" t="s">
        <v>11</v>
      </c>
      <c r="S8" s="375"/>
    </row>
    <row r="9" spans="1:19" ht="27" customHeight="1">
      <c r="A9" s="113" t="s">
        <v>136</v>
      </c>
      <c r="B9" s="114">
        <v>1469.2550993999998</v>
      </c>
      <c r="C9" s="114">
        <v>712.22066000000007</v>
      </c>
      <c r="D9" s="114">
        <v>2008.8668382000001</v>
      </c>
      <c r="E9" s="114">
        <v>4935.4611445999999</v>
      </c>
      <c r="F9" s="114">
        <v>1741.99792</v>
      </c>
      <c r="G9" s="114">
        <v>86.424509999999998</v>
      </c>
      <c r="H9" s="114">
        <v>1341.0118300000001</v>
      </c>
      <c r="I9" s="114">
        <v>4892.6008899999997</v>
      </c>
      <c r="J9" s="114">
        <v>3030.7234352</v>
      </c>
      <c r="K9" s="114">
        <v>18852.424651400001</v>
      </c>
      <c r="L9" s="114">
        <v>10655.40798</v>
      </c>
      <c r="M9" s="114">
        <v>65782.34401120001</v>
      </c>
      <c r="N9" s="114">
        <v>123.81507999999999</v>
      </c>
      <c r="O9" s="114">
        <v>43194.732728000003</v>
      </c>
      <c r="P9" s="114">
        <v>14918.8549</v>
      </c>
      <c r="Q9" s="114">
        <v>473051.01445920003</v>
      </c>
      <c r="R9" s="115">
        <v>7.4766557688928537E-2</v>
      </c>
      <c r="S9" s="375"/>
    </row>
    <row r="10" spans="1:19" ht="27" customHeight="1">
      <c r="A10" s="113" t="s">
        <v>137</v>
      </c>
      <c r="B10" s="114">
        <v>93.553229999999999</v>
      </c>
      <c r="C10" s="114">
        <v>4.1664200000000005</v>
      </c>
      <c r="D10" s="114">
        <v>38.276290000000003</v>
      </c>
      <c r="E10" s="114">
        <v>13.15766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1415.3065858</v>
      </c>
      <c r="L10" s="114">
        <v>0</v>
      </c>
      <c r="M10" s="114">
        <v>523.67370000000005</v>
      </c>
      <c r="N10" s="114">
        <v>68.413730000000001</v>
      </c>
      <c r="O10" s="114">
        <v>99.86918</v>
      </c>
      <c r="P10" s="114">
        <v>0</v>
      </c>
      <c r="Q10" s="114">
        <v>13401.776245200001</v>
      </c>
      <c r="R10" s="115">
        <v>2.1181746706882484E-3</v>
      </c>
      <c r="S10" s="375"/>
    </row>
    <row r="11" spans="1:19" ht="27" customHeight="1">
      <c r="A11" s="113" t="s">
        <v>138</v>
      </c>
      <c r="B11" s="114">
        <v>0</v>
      </c>
      <c r="C11" s="114">
        <v>14.91924</v>
      </c>
      <c r="D11" s="114">
        <v>287.33584000000002</v>
      </c>
      <c r="E11" s="114">
        <v>710.51098999999999</v>
      </c>
      <c r="F11" s="114">
        <v>338.1807</v>
      </c>
      <c r="G11" s="114">
        <v>153.06729000000001</v>
      </c>
      <c r="H11" s="114">
        <v>55.448740000000001</v>
      </c>
      <c r="I11" s="114">
        <v>76.80395</v>
      </c>
      <c r="J11" s="114">
        <v>189.67737</v>
      </c>
      <c r="K11" s="114">
        <v>622.49428040000009</v>
      </c>
      <c r="L11" s="114">
        <v>375.49874</v>
      </c>
      <c r="M11" s="114">
        <v>25.540230000000001</v>
      </c>
      <c r="N11" s="114">
        <v>14.369429999999999</v>
      </c>
      <c r="O11" s="114">
        <v>867.49814000000003</v>
      </c>
      <c r="P11" s="114">
        <v>323.28579999999999</v>
      </c>
      <c r="Q11" s="114">
        <v>17790.909122600002</v>
      </c>
      <c r="R11" s="115">
        <v>2.8118849608091958E-3</v>
      </c>
      <c r="S11" s="375"/>
    </row>
    <row r="12" spans="1:19" ht="27" customHeight="1">
      <c r="A12" s="113" t="s">
        <v>139</v>
      </c>
      <c r="B12" s="114">
        <v>10.483690000000001</v>
      </c>
      <c r="C12" s="114">
        <v>23.575009999999999</v>
      </c>
      <c r="D12" s="114">
        <v>1396.2710099999999</v>
      </c>
      <c r="E12" s="114">
        <v>0</v>
      </c>
      <c r="F12" s="114">
        <v>4613.8000199999997</v>
      </c>
      <c r="G12" s="114">
        <v>49883.843850599995</v>
      </c>
      <c r="H12" s="114">
        <v>84.679130000000001</v>
      </c>
      <c r="I12" s="114">
        <v>1370.8820928</v>
      </c>
      <c r="J12" s="114">
        <v>338.04503000000005</v>
      </c>
      <c r="K12" s="114">
        <v>839.33033</v>
      </c>
      <c r="L12" s="114">
        <v>448.90363000000002</v>
      </c>
      <c r="M12" s="114">
        <v>1700.3266599999999</v>
      </c>
      <c r="N12" s="114">
        <v>1763.4860100000001</v>
      </c>
      <c r="O12" s="114">
        <v>798.58387000000005</v>
      </c>
      <c r="P12" s="114">
        <v>72.522009999999995</v>
      </c>
      <c r="Q12" s="114">
        <v>100908.5060938</v>
      </c>
      <c r="R12" s="115">
        <v>1.5948769607419165E-2</v>
      </c>
      <c r="S12" s="375"/>
    </row>
    <row r="13" spans="1:19" ht="27" customHeight="1">
      <c r="A13" s="113" t="s">
        <v>140</v>
      </c>
      <c r="B13" s="114">
        <v>2071.8866399999997</v>
      </c>
      <c r="C13" s="114">
        <v>12691.8449888</v>
      </c>
      <c r="D13" s="114">
        <v>5684.9876299999996</v>
      </c>
      <c r="E13" s="114">
        <v>4071.8936100000001</v>
      </c>
      <c r="F13" s="114">
        <v>7792.8416100000004</v>
      </c>
      <c r="G13" s="114">
        <v>9406.8420802000001</v>
      </c>
      <c r="H13" s="114">
        <v>13203.192786599999</v>
      </c>
      <c r="I13" s="114">
        <v>7800.6265710000007</v>
      </c>
      <c r="J13" s="114">
        <v>7494.4389123999999</v>
      </c>
      <c r="K13" s="114">
        <v>16804.406227000003</v>
      </c>
      <c r="L13" s="114">
        <v>7108.6451818000005</v>
      </c>
      <c r="M13" s="114">
        <v>12563.8682408</v>
      </c>
      <c r="N13" s="114">
        <v>11914.2603796</v>
      </c>
      <c r="O13" s="114">
        <v>8286.0605787999993</v>
      </c>
      <c r="P13" s="114">
        <v>3459.1752700000002</v>
      </c>
      <c r="Q13" s="114">
        <v>433747.30824879999</v>
      </c>
      <c r="R13" s="115">
        <v>6.8554536727240004E-2</v>
      </c>
      <c r="S13" s="375"/>
    </row>
    <row r="14" spans="1:19" ht="27" customHeight="1">
      <c r="A14" s="113" t="s">
        <v>141</v>
      </c>
      <c r="B14" s="114">
        <v>885.06916999999999</v>
      </c>
      <c r="C14" s="114">
        <v>568.79188999999997</v>
      </c>
      <c r="D14" s="114">
        <v>619.97910000000002</v>
      </c>
      <c r="E14" s="114">
        <v>451.66864000000004</v>
      </c>
      <c r="F14" s="114">
        <v>191.13007000000002</v>
      </c>
      <c r="G14" s="114">
        <v>235.88021000000001</v>
      </c>
      <c r="H14" s="114">
        <v>6763.7651900000001</v>
      </c>
      <c r="I14" s="114">
        <v>1237.1413600000001</v>
      </c>
      <c r="J14" s="114">
        <v>597.83429000000001</v>
      </c>
      <c r="K14" s="114">
        <v>4290.3872753999995</v>
      </c>
      <c r="L14" s="114">
        <v>406.71120000000002</v>
      </c>
      <c r="M14" s="114">
        <v>62.283379999999994</v>
      </c>
      <c r="N14" s="114">
        <v>8.9788999999999994</v>
      </c>
      <c r="O14" s="114">
        <v>68.992469999999997</v>
      </c>
      <c r="P14" s="114">
        <v>128.09596000000002</v>
      </c>
      <c r="Q14" s="114">
        <v>33888.736945799996</v>
      </c>
      <c r="R14" s="115">
        <v>5.356175398460351E-3</v>
      </c>
      <c r="S14" s="375"/>
    </row>
    <row r="15" spans="1:19" ht="27" customHeight="1">
      <c r="A15" s="113" t="s">
        <v>98</v>
      </c>
      <c r="B15" s="114">
        <v>692.95599320000008</v>
      </c>
      <c r="C15" s="114">
        <v>6603.1195080000007</v>
      </c>
      <c r="D15" s="114">
        <v>5824.8453508000002</v>
      </c>
      <c r="E15" s="114">
        <v>4027.6734671999998</v>
      </c>
      <c r="F15" s="114">
        <v>7596.7368399999996</v>
      </c>
      <c r="G15" s="114">
        <v>7149.4976884000007</v>
      </c>
      <c r="H15" s="114">
        <v>7189.3557611999995</v>
      </c>
      <c r="I15" s="114">
        <v>8425.9495645999996</v>
      </c>
      <c r="J15" s="114">
        <v>9806.9917797999988</v>
      </c>
      <c r="K15" s="114">
        <v>8261.0988577999997</v>
      </c>
      <c r="L15" s="114">
        <v>6936.2127674000003</v>
      </c>
      <c r="M15" s="114">
        <v>11931.420922000001</v>
      </c>
      <c r="N15" s="114">
        <v>3306.8662300000001</v>
      </c>
      <c r="O15" s="114">
        <v>4870.4837596000007</v>
      </c>
      <c r="P15" s="114">
        <v>991.10118999999997</v>
      </c>
      <c r="Q15" s="114">
        <v>253562.82181959998</v>
      </c>
      <c r="R15" s="115">
        <v>4.0076056843500817E-2</v>
      </c>
      <c r="S15" s="375"/>
    </row>
    <row r="16" spans="1:19" ht="27" customHeight="1">
      <c r="A16" s="113" t="s">
        <v>142</v>
      </c>
      <c r="B16" s="114">
        <v>6754.3311358000001</v>
      </c>
      <c r="C16" s="114">
        <v>21590.515596999998</v>
      </c>
      <c r="D16" s="114">
        <v>14508.471166400001</v>
      </c>
      <c r="E16" s="114">
        <v>23732.132469799999</v>
      </c>
      <c r="F16" s="114">
        <v>25105.80631</v>
      </c>
      <c r="G16" s="114">
        <v>29027.771978999997</v>
      </c>
      <c r="H16" s="114">
        <v>10321.7621554</v>
      </c>
      <c r="I16" s="114">
        <v>35271.324420599994</v>
      </c>
      <c r="J16" s="114">
        <v>11128.462201799999</v>
      </c>
      <c r="K16" s="114">
        <v>85993.867766800002</v>
      </c>
      <c r="L16" s="114">
        <v>25558.418743800001</v>
      </c>
      <c r="M16" s="114">
        <v>39479.876355400003</v>
      </c>
      <c r="N16" s="114">
        <v>15833.0005888</v>
      </c>
      <c r="O16" s="114">
        <v>50106.9118628</v>
      </c>
      <c r="P16" s="114">
        <v>20932.9187198</v>
      </c>
      <c r="Q16" s="114">
        <v>1451177.3982084</v>
      </c>
      <c r="R16" s="115">
        <v>0.22936117954224466</v>
      </c>
      <c r="S16" s="375"/>
    </row>
    <row r="17" spans="1:19" ht="27" customHeight="1">
      <c r="A17" s="113" t="s">
        <v>143</v>
      </c>
      <c r="B17" s="114">
        <v>2313.2617357999998</v>
      </c>
      <c r="C17" s="114">
        <v>6621.1216462000002</v>
      </c>
      <c r="D17" s="114">
        <v>3884.5643577999999</v>
      </c>
      <c r="E17" s="114">
        <v>4332.8878700000005</v>
      </c>
      <c r="F17" s="114">
        <v>7034.7560100000001</v>
      </c>
      <c r="G17" s="114">
        <v>10503.553673</v>
      </c>
      <c r="H17" s="114">
        <v>4122.4398578</v>
      </c>
      <c r="I17" s="114">
        <v>8116.3648700000003</v>
      </c>
      <c r="J17" s="114">
        <v>3137.8942999999999</v>
      </c>
      <c r="K17" s="114">
        <v>15212.968502599999</v>
      </c>
      <c r="L17" s="114">
        <v>6262.1661084000007</v>
      </c>
      <c r="M17" s="114">
        <v>6428.2820976000003</v>
      </c>
      <c r="N17" s="114">
        <v>3683.1448599999999</v>
      </c>
      <c r="O17" s="114">
        <v>10678.420670399999</v>
      </c>
      <c r="P17" s="114">
        <v>6300.3030669999998</v>
      </c>
      <c r="Q17" s="114">
        <v>368093.3631508</v>
      </c>
      <c r="R17" s="115">
        <v>5.8177813448700808E-2</v>
      </c>
      <c r="S17" s="375"/>
    </row>
    <row r="18" spans="1:19" ht="27" customHeight="1">
      <c r="A18" s="113" t="s">
        <v>144</v>
      </c>
      <c r="B18" s="114">
        <v>3447.7495099999996</v>
      </c>
      <c r="C18" s="114">
        <v>17988.719823800002</v>
      </c>
      <c r="D18" s="114">
        <v>18707.8349198</v>
      </c>
      <c r="E18" s="114">
        <v>9840.3620437999998</v>
      </c>
      <c r="F18" s="114">
        <v>21863.582170000001</v>
      </c>
      <c r="G18" s="114">
        <v>24743.937858399997</v>
      </c>
      <c r="H18" s="114">
        <v>16792.844079799997</v>
      </c>
      <c r="I18" s="114">
        <v>27654.310727399999</v>
      </c>
      <c r="J18" s="114">
        <v>13772.082182</v>
      </c>
      <c r="K18" s="114">
        <v>20114.5132448</v>
      </c>
      <c r="L18" s="114">
        <v>24590.580741000002</v>
      </c>
      <c r="M18" s="114">
        <v>59358.455620599998</v>
      </c>
      <c r="N18" s="114">
        <v>10465.773499999999</v>
      </c>
      <c r="O18" s="114">
        <v>91434.566077800002</v>
      </c>
      <c r="P18" s="114">
        <v>3690.3905832</v>
      </c>
      <c r="Q18" s="114">
        <v>1012314.0740967999</v>
      </c>
      <c r="R18" s="115">
        <v>0.15999804737085196</v>
      </c>
      <c r="S18" s="375"/>
    </row>
    <row r="19" spans="1:19" ht="27" customHeight="1">
      <c r="A19" s="113" t="s">
        <v>145</v>
      </c>
      <c r="B19" s="114">
        <v>3215.2070400000002</v>
      </c>
      <c r="C19" s="114">
        <v>191.57239999999999</v>
      </c>
      <c r="D19" s="114">
        <v>3039.21711</v>
      </c>
      <c r="E19" s="114">
        <v>356.72440999999998</v>
      </c>
      <c r="F19" s="114">
        <v>5435.9205599999996</v>
      </c>
      <c r="G19" s="114">
        <v>2504.3048733999999</v>
      </c>
      <c r="H19" s="114">
        <v>4301.0277000000006</v>
      </c>
      <c r="I19" s="114">
        <v>3179.9366741999997</v>
      </c>
      <c r="J19" s="114">
        <v>3462.4984805999998</v>
      </c>
      <c r="K19" s="114">
        <v>7855.3331639999997</v>
      </c>
      <c r="L19" s="114">
        <v>251.59845999999999</v>
      </c>
      <c r="M19" s="114">
        <v>201.71795</v>
      </c>
      <c r="N19" s="114">
        <v>152.67351000000002</v>
      </c>
      <c r="O19" s="114">
        <v>1353.0273015999999</v>
      </c>
      <c r="P19" s="114">
        <v>2964.4452000000001</v>
      </c>
      <c r="Q19" s="114">
        <v>91080.787354200002</v>
      </c>
      <c r="R19" s="115">
        <v>1.43954811086409E-2</v>
      </c>
      <c r="S19" s="375"/>
    </row>
    <row r="20" spans="1:19" ht="27" customHeight="1">
      <c r="A20" s="113" t="s">
        <v>146</v>
      </c>
      <c r="B20" s="114">
        <v>2369.0867200000002</v>
      </c>
      <c r="C20" s="114">
        <v>8213.0736840000009</v>
      </c>
      <c r="D20" s="114">
        <v>4077.5366630000003</v>
      </c>
      <c r="E20" s="114">
        <v>2707.9993844000001</v>
      </c>
      <c r="F20" s="114">
        <v>14434.50275</v>
      </c>
      <c r="G20" s="114">
        <v>7046.6674482000008</v>
      </c>
      <c r="H20" s="114">
        <v>7617.3808134000001</v>
      </c>
      <c r="I20" s="114">
        <v>21319.036926199999</v>
      </c>
      <c r="J20" s="114">
        <v>4890.1682347999995</v>
      </c>
      <c r="K20" s="114">
        <v>28598.0099066</v>
      </c>
      <c r="L20" s="114">
        <v>8734.4429893999986</v>
      </c>
      <c r="M20" s="114">
        <v>14010.353356799998</v>
      </c>
      <c r="N20" s="114">
        <v>6576.3605099999995</v>
      </c>
      <c r="O20" s="114">
        <v>11936.9198462</v>
      </c>
      <c r="P20" s="114">
        <v>10007.056550000001</v>
      </c>
      <c r="Q20" s="114">
        <v>659611.17097099999</v>
      </c>
      <c r="R20" s="115">
        <v>0.10425272361596105</v>
      </c>
      <c r="S20" s="375"/>
    </row>
    <row r="21" spans="1:19" ht="27" customHeight="1">
      <c r="A21" s="113" t="s">
        <v>147</v>
      </c>
      <c r="B21" s="114">
        <v>5949.5496911999999</v>
      </c>
      <c r="C21" s="114">
        <v>2120.7315835999998</v>
      </c>
      <c r="D21" s="114">
        <v>20033.544896400002</v>
      </c>
      <c r="E21" s="114">
        <v>3965.9801905999998</v>
      </c>
      <c r="F21" s="114">
        <v>13674.30452</v>
      </c>
      <c r="G21" s="114">
        <v>8770.2616400000006</v>
      </c>
      <c r="H21" s="114">
        <v>12009.8362084</v>
      </c>
      <c r="I21" s="114">
        <v>7832.4552435999994</v>
      </c>
      <c r="J21" s="114">
        <v>11597.575759400001</v>
      </c>
      <c r="K21" s="114">
        <v>3189.2116112000003</v>
      </c>
      <c r="L21" s="114">
        <v>551.54422</v>
      </c>
      <c r="M21" s="114">
        <v>1530.8061200000002</v>
      </c>
      <c r="N21" s="114">
        <v>540.37139000000002</v>
      </c>
      <c r="O21" s="114">
        <v>692.07874199999992</v>
      </c>
      <c r="P21" s="114">
        <v>16568.0697936</v>
      </c>
      <c r="Q21" s="114">
        <v>267030.88940540003</v>
      </c>
      <c r="R21" s="115">
        <v>4.2204708978965076E-2</v>
      </c>
      <c r="S21" s="375"/>
    </row>
    <row r="22" spans="1:19" ht="27" customHeight="1">
      <c r="A22" s="113" t="s">
        <v>148</v>
      </c>
      <c r="B22" s="114">
        <v>16014.981335799999</v>
      </c>
      <c r="C22" s="114">
        <v>2318.4323892000002</v>
      </c>
      <c r="D22" s="114">
        <v>45887.090629600003</v>
      </c>
      <c r="E22" s="114">
        <v>976.9750600000001</v>
      </c>
      <c r="F22" s="114">
        <v>45043.898660400002</v>
      </c>
      <c r="G22" s="114">
        <v>56350.2541786</v>
      </c>
      <c r="H22" s="114">
        <v>11787.959348999999</v>
      </c>
      <c r="I22" s="114">
        <v>22551.013664000002</v>
      </c>
      <c r="J22" s="114">
        <v>13375.0746174</v>
      </c>
      <c r="K22" s="114">
        <v>12089.6980494</v>
      </c>
      <c r="L22" s="114">
        <v>4663.3535308</v>
      </c>
      <c r="M22" s="114">
        <v>1108.66482</v>
      </c>
      <c r="N22" s="114">
        <v>480.22310999999996</v>
      </c>
      <c r="O22" s="114">
        <v>3435.5554160000002</v>
      </c>
      <c r="P22" s="114">
        <v>94699.717292600006</v>
      </c>
      <c r="Q22" s="114">
        <v>540588.61207319994</v>
      </c>
      <c r="R22" s="115">
        <v>8.5440995611763354E-2</v>
      </c>
      <c r="S22" s="375"/>
    </row>
    <row r="23" spans="1:19" ht="27" customHeight="1">
      <c r="A23" s="113" t="s">
        <v>149</v>
      </c>
      <c r="B23" s="114">
        <v>7613.9779610000005</v>
      </c>
      <c r="C23" s="114">
        <v>4486.8463178000002</v>
      </c>
      <c r="D23" s="114">
        <v>17623.297211000001</v>
      </c>
      <c r="E23" s="114">
        <v>3178.7749755999998</v>
      </c>
      <c r="F23" s="114">
        <v>31253.3326882</v>
      </c>
      <c r="G23" s="114">
        <v>13726.234948000001</v>
      </c>
      <c r="H23" s="114">
        <v>13420.598286</v>
      </c>
      <c r="I23" s="114">
        <v>11891.191779999999</v>
      </c>
      <c r="J23" s="114">
        <v>9215.4043259999999</v>
      </c>
      <c r="K23" s="114">
        <v>15148.983950200001</v>
      </c>
      <c r="L23" s="114">
        <v>4291.2514819999997</v>
      </c>
      <c r="M23" s="114">
        <v>5502.6174095999995</v>
      </c>
      <c r="N23" s="114">
        <v>2487.0520699999997</v>
      </c>
      <c r="O23" s="114">
        <v>5060.5337514000003</v>
      </c>
      <c r="P23" s="114">
        <v>16029.3423576</v>
      </c>
      <c r="Q23" s="114">
        <v>499762.94085479999</v>
      </c>
      <c r="R23" s="115">
        <v>7.8988425362380668E-2</v>
      </c>
      <c r="S23" s="375"/>
    </row>
    <row r="24" spans="1:19" ht="27" customHeight="1">
      <c r="A24" s="113" t="s">
        <v>150</v>
      </c>
      <c r="B24" s="114">
        <v>125.43865360000001</v>
      </c>
      <c r="C24" s="114">
        <v>292.73063999999999</v>
      </c>
      <c r="D24" s="114">
        <v>7.3756499999999994</v>
      </c>
      <c r="E24" s="114">
        <v>13.252649999999999</v>
      </c>
      <c r="F24" s="114">
        <v>113.15738999999999</v>
      </c>
      <c r="G24" s="114">
        <v>0</v>
      </c>
      <c r="H24" s="114">
        <v>255.68207000000001</v>
      </c>
      <c r="I24" s="114">
        <v>5.8845499999999999</v>
      </c>
      <c r="J24" s="114">
        <v>110.90783999999999</v>
      </c>
      <c r="K24" s="114">
        <v>3.1328800000000001</v>
      </c>
      <c r="L24" s="114">
        <v>48.288861799999999</v>
      </c>
      <c r="M24" s="114">
        <v>1077.3776026</v>
      </c>
      <c r="N24" s="114">
        <v>191.33001999999999</v>
      </c>
      <c r="O24" s="114">
        <v>420.77737939999997</v>
      </c>
      <c r="P24" s="114">
        <v>74.37397</v>
      </c>
      <c r="Q24" s="114">
        <v>5873.9857712000003</v>
      </c>
      <c r="R24" s="115">
        <v>9.2839394188477873E-4</v>
      </c>
      <c r="S24" s="375"/>
    </row>
    <row r="25" spans="1:19" ht="27" customHeight="1">
      <c r="A25" s="113" t="s">
        <v>151</v>
      </c>
      <c r="B25" s="114">
        <v>79.201719999999995</v>
      </c>
      <c r="C25" s="114">
        <v>109.54430000000001</v>
      </c>
      <c r="D25" s="114">
        <v>0</v>
      </c>
      <c r="E25" s="114">
        <v>0</v>
      </c>
      <c r="F25" s="114">
        <v>22.596340000000001</v>
      </c>
      <c r="G25" s="114">
        <v>529.78267000000005</v>
      </c>
      <c r="H25" s="114">
        <v>266.16295000000002</v>
      </c>
      <c r="I25" s="114">
        <v>51.544959999999996</v>
      </c>
      <c r="J25" s="114">
        <v>0</v>
      </c>
      <c r="K25" s="114">
        <v>241.60675000000001</v>
      </c>
      <c r="L25" s="114">
        <v>0</v>
      </c>
      <c r="M25" s="114">
        <v>0</v>
      </c>
      <c r="N25" s="114">
        <v>0</v>
      </c>
      <c r="O25" s="114">
        <v>0</v>
      </c>
      <c r="P25" s="114">
        <v>263.95427000000001</v>
      </c>
      <c r="Q25" s="114">
        <v>3748.3079429999998</v>
      </c>
      <c r="R25" s="115">
        <v>5.9242676474663717E-4</v>
      </c>
      <c r="S25" s="375"/>
    </row>
    <row r="26" spans="1:19" s="140" customFormat="1" ht="37.5" customHeight="1">
      <c r="A26" s="119" t="s">
        <v>152</v>
      </c>
      <c r="B26" s="139">
        <v>1313.6350872</v>
      </c>
      <c r="C26" s="139">
        <v>1631.9591699999999</v>
      </c>
      <c r="D26" s="139">
        <v>3415.2908500000003</v>
      </c>
      <c r="E26" s="139">
        <v>1258.0192405999999</v>
      </c>
      <c r="F26" s="139">
        <v>7358.7668205999998</v>
      </c>
      <c r="G26" s="139">
        <v>7536.0442287999995</v>
      </c>
      <c r="H26" s="139">
        <v>1658.8001114000001</v>
      </c>
      <c r="I26" s="139">
        <v>5229.1838684000004</v>
      </c>
      <c r="J26" s="139">
        <v>863.15247999999997</v>
      </c>
      <c r="K26" s="139">
        <v>1185.3487717999999</v>
      </c>
      <c r="L26" s="139">
        <v>2375.246674</v>
      </c>
      <c r="M26" s="139">
        <v>686.18155000000002</v>
      </c>
      <c r="N26" s="139">
        <v>500.72601000000003</v>
      </c>
      <c r="O26" s="139">
        <v>292.02957000000004</v>
      </c>
      <c r="P26" s="139">
        <v>9230.3660777999994</v>
      </c>
      <c r="Q26" s="139">
        <v>101407.57511040001</v>
      </c>
      <c r="R26" s="463">
        <v>1.6027648356813751E-2</v>
      </c>
    </row>
    <row r="27" spans="1:19" s="140" customFormat="1" ht="24" customHeight="1">
      <c r="A27" s="292" t="s">
        <v>165</v>
      </c>
      <c r="B27" s="687">
        <v>54419.624412999998</v>
      </c>
      <c r="C27" s="687">
        <v>86183.885268399987</v>
      </c>
      <c r="D27" s="687">
        <v>147044.78551300001</v>
      </c>
      <c r="E27" s="687">
        <v>64573.473806599992</v>
      </c>
      <c r="F27" s="687">
        <v>193615.31137919999</v>
      </c>
      <c r="G27" s="687">
        <v>227654.36912659998</v>
      </c>
      <c r="H27" s="687">
        <v>111191.94701899998</v>
      </c>
      <c r="I27" s="687">
        <v>166906.25211279999</v>
      </c>
      <c r="J27" s="687">
        <v>93010.931239400001</v>
      </c>
      <c r="K27" s="687">
        <v>240718.12280520002</v>
      </c>
      <c r="L27" s="687">
        <v>103258.2713104</v>
      </c>
      <c r="M27" s="687">
        <v>221973.79002659998</v>
      </c>
      <c r="N27" s="687">
        <v>58110.845328399999</v>
      </c>
      <c r="O27" s="687">
        <v>233597.04134400006</v>
      </c>
      <c r="P27" s="687">
        <v>200653.97301159997</v>
      </c>
      <c r="Q27" s="687">
        <v>6327040.1778742</v>
      </c>
      <c r="R27" s="773">
        <v>1</v>
      </c>
    </row>
    <row r="28" spans="1:19" ht="27" customHeight="1">
      <c r="A28" s="142" t="s">
        <v>202</v>
      </c>
      <c r="B28" s="115">
        <v>8.6011188301453548E-3</v>
      </c>
      <c r="C28" s="115">
        <v>1.3621516988273118E-2</v>
      </c>
      <c r="D28" s="115">
        <v>2.3240690967510982E-2</v>
      </c>
      <c r="E28" s="115">
        <v>1.0205952861247012E-2</v>
      </c>
      <c r="F28" s="115">
        <v>3.0601245754101111E-2</v>
      </c>
      <c r="G28" s="115">
        <v>3.5981179623722381E-2</v>
      </c>
      <c r="H28" s="115">
        <v>1.7574085811536442E-2</v>
      </c>
      <c r="I28" s="115">
        <v>2.6379831235539622E-2</v>
      </c>
      <c r="J28" s="115">
        <v>1.4700543796870658E-2</v>
      </c>
      <c r="K28" s="115">
        <v>3.8045929224062247E-2</v>
      </c>
      <c r="L28" s="115">
        <v>1.6320154196506679E-2</v>
      </c>
      <c r="M28" s="115">
        <v>3.5083353951638752E-2</v>
      </c>
      <c r="N28" s="115">
        <v>9.1845228882242464E-3</v>
      </c>
      <c r="O28" s="115">
        <v>3.6920429581100825E-2</v>
      </c>
      <c r="P28" s="115">
        <v>3.1713718795921567E-2</v>
      </c>
      <c r="Q28" s="115">
        <v>1</v>
      </c>
      <c r="R28" s="115"/>
      <c r="S28" s="375"/>
    </row>
    <row r="29" spans="1:19" ht="14.25" customHeight="1" thickBot="1">
      <c r="A29" s="143"/>
      <c r="B29" s="469"/>
      <c r="C29" s="145"/>
      <c r="D29" s="145"/>
      <c r="E29" s="145"/>
      <c r="F29" s="145"/>
      <c r="G29" s="145"/>
      <c r="H29" s="145"/>
      <c r="I29" s="145"/>
      <c r="J29" s="470"/>
      <c r="K29" s="470"/>
      <c r="L29" s="470"/>
      <c r="M29" s="470"/>
      <c r="N29" s="470"/>
      <c r="O29" s="470"/>
      <c r="P29" s="470"/>
      <c r="Q29" s="470"/>
      <c r="R29" s="663"/>
      <c r="S29" s="375"/>
    </row>
    <row r="30" spans="1:19" ht="15" customHeight="1" thickTop="1">
      <c r="A30" s="34" t="s">
        <v>737</v>
      </c>
      <c r="B30" s="471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375"/>
    </row>
    <row r="31" spans="1:19" ht="9" customHeight="1">
      <c r="C31" s="18"/>
      <c r="D31" s="18"/>
      <c r="E31" s="18"/>
      <c r="F31" s="18"/>
      <c r="G31" s="18"/>
      <c r="H31" s="18"/>
      <c r="I31" s="18"/>
      <c r="J31" s="464"/>
      <c r="K31" s="464"/>
      <c r="L31" s="464"/>
      <c r="M31" s="464"/>
      <c r="N31" s="464"/>
      <c r="O31" s="464"/>
      <c r="P31" s="464"/>
      <c r="Q31" s="464"/>
      <c r="R31" s="148"/>
      <c r="S31" s="375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64"/>
      <c r="K32" s="464"/>
      <c r="L32" s="464"/>
      <c r="M32" s="464"/>
      <c r="N32" s="464"/>
      <c r="O32" s="464"/>
      <c r="P32" s="464"/>
      <c r="Q32" s="464"/>
      <c r="R32" s="148"/>
      <c r="S32" s="375"/>
    </row>
    <row r="33" spans="1:19" ht="9" customHeight="1">
      <c r="A33" s="129"/>
      <c r="C33" s="18"/>
      <c r="D33" s="18"/>
      <c r="E33" s="18"/>
      <c r="F33" s="18"/>
      <c r="G33" s="18"/>
      <c r="H33" s="18"/>
      <c r="I33" s="18"/>
      <c r="J33" s="464"/>
      <c r="K33" s="464"/>
      <c r="L33" s="464"/>
      <c r="M33" s="464"/>
      <c r="N33" s="464"/>
      <c r="O33" s="464"/>
      <c r="P33" s="464"/>
      <c r="Q33" s="464"/>
      <c r="R33" s="148"/>
      <c r="S33" s="375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64"/>
      <c r="K34" s="464"/>
      <c r="L34" s="464"/>
      <c r="M34" s="464"/>
      <c r="N34" s="464"/>
      <c r="O34" s="464"/>
      <c r="P34" s="464"/>
      <c r="Q34" s="464"/>
      <c r="R34" s="148"/>
      <c r="S34" s="375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64"/>
      <c r="K35" s="464"/>
      <c r="L35" s="464"/>
      <c r="M35" s="464"/>
      <c r="N35" s="464"/>
      <c r="O35" s="464"/>
      <c r="P35" s="464"/>
      <c r="Q35" s="464"/>
      <c r="R35" s="148"/>
      <c r="S35" s="375"/>
    </row>
    <row r="36" spans="1:19" ht="9" customHeight="1">
      <c r="A36" s="16"/>
      <c r="B36" s="472"/>
      <c r="C36" s="18"/>
      <c r="D36" s="18"/>
      <c r="E36" s="18"/>
      <c r="F36" s="18"/>
      <c r="G36" s="18"/>
      <c r="H36" s="18"/>
      <c r="I36" s="18"/>
      <c r="J36" s="464"/>
      <c r="K36" s="464"/>
      <c r="L36" s="464"/>
      <c r="M36" s="464"/>
      <c r="N36" s="464"/>
      <c r="O36" s="464"/>
      <c r="P36" s="464"/>
      <c r="Q36" s="464"/>
      <c r="R36" s="148"/>
      <c r="S36" s="375"/>
    </row>
    <row r="37" spans="1:19" ht="9" customHeight="1">
      <c r="A37" s="16"/>
      <c r="B37" s="472"/>
      <c r="C37" s="18"/>
      <c r="D37" s="18"/>
      <c r="E37" s="18"/>
      <c r="F37" s="18"/>
      <c r="G37" s="18"/>
      <c r="H37" s="18"/>
      <c r="I37" s="18"/>
      <c r="J37" s="464"/>
      <c r="K37" s="464"/>
      <c r="L37" s="464"/>
      <c r="M37" s="464"/>
      <c r="N37" s="464"/>
      <c r="O37" s="464"/>
      <c r="P37" s="464"/>
      <c r="Q37" s="464"/>
      <c r="R37" s="148"/>
      <c r="S37" s="375"/>
    </row>
    <row r="38" spans="1:19" ht="9" customHeight="1">
      <c r="A38" s="16"/>
      <c r="B38" s="472"/>
      <c r="C38" s="18"/>
      <c r="D38" s="18"/>
      <c r="E38" s="18"/>
      <c r="F38" s="18"/>
      <c r="G38" s="18"/>
      <c r="H38" s="18"/>
      <c r="I38" s="18"/>
      <c r="J38" s="464"/>
      <c r="K38" s="464"/>
      <c r="L38" s="464"/>
      <c r="M38" s="464"/>
      <c r="N38" s="464"/>
      <c r="O38" s="464"/>
      <c r="P38" s="464"/>
      <c r="Q38" s="464"/>
      <c r="R38" s="148"/>
      <c r="S38" s="375"/>
    </row>
    <row r="39" spans="1:19" ht="9" customHeight="1">
      <c r="A39" s="126"/>
      <c r="B39" s="472"/>
      <c r="C39" s="18"/>
      <c r="D39" s="18"/>
      <c r="E39" s="18"/>
      <c r="F39" s="18"/>
      <c r="G39" s="18"/>
      <c r="H39" s="18"/>
      <c r="I39" s="18"/>
      <c r="J39" s="464"/>
      <c r="K39" s="464"/>
      <c r="L39" s="464"/>
      <c r="M39" s="464"/>
      <c r="N39" s="464"/>
      <c r="O39" s="464"/>
      <c r="P39" s="464"/>
      <c r="Q39" s="464"/>
      <c r="R39" s="148"/>
      <c r="S39" s="375"/>
    </row>
    <row r="40" spans="1:19" ht="9" customHeight="1">
      <c r="A40" s="16"/>
      <c r="B40" s="472"/>
      <c r="C40" s="18"/>
      <c r="D40" s="18"/>
      <c r="E40" s="18"/>
      <c r="F40" s="18"/>
      <c r="G40" s="18"/>
      <c r="H40" s="18"/>
      <c r="I40" s="18"/>
      <c r="J40" s="464"/>
      <c r="K40" s="464"/>
      <c r="L40" s="464"/>
      <c r="M40" s="464"/>
      <c r="N40" s="464"/>
      <c r="O40" s="464"/>
      <c r="P40" s="464"/>
      <c r="Q40" s="464"/>
      <c r="R40" s="148"/>
      <c r="S40" s="375"/>
    </row>
    <row r="41" spans="1:19" ht="9" customHeight="1">
      <c r="A41" s="16"/>
      <c r="B41" s="472"/>
      <c r="C41" s="18"/>
      <c r="D41" s="18"/>
      <c r="E41" s="18"/>
      <c r="F41" s="18"/>
      <c r="G41" s="18"/>
      <c r="H41" s="18"/>
      <c r="I41" s="18"/>
      <c r="J41" s="464"/>
      <c r="K41" s="464"/>
      <c r="L41" s="464"/>
      <c r="M41" s="464"/>
      <c r="N41" s="464"/>
      <c r="O41" s="464"/>
      <c r="P41" s="464"/>
      <c r="Q41" s="464"/>
      <c r="R41" s="148"/>
      <c r="S41" s="375"/>
    </row>
    <row r="42" spans="1:19" ht="9" customHeight="1">
      <c r="A42" s="16"/>
      <c r="B42" s="472"/>
      <c r="C42" s="18"/>
      <c r="D42" s="18"/>
      <c r="E42" s="18"/>
      <c r="F42" s="18"/>
      <c r="G42" s="18"/>
      <c r="H42" s="18"/>
      <c r="I42" s="18"/>
      <c r="J42" s="464"/>
      <c r="K42" s="464"/>
      <c r="L42" s="464"/>
      <c r="M42" s="464"/>
      <c r="N42" s="464"/>
      <c r="O42" s="464"/>
      <c r="P42" s="464"/>
      <c r="Q42" s="464"/>
      <c r="R42" s="148"/>
      <c r="S42" s="375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64"/>
      <c r="K43" s="464"/>
      <c r="L43" s="464"/>
      <c r="M43" s="464"/>
      <c r="N43" s="464"/>
      <c r="O43" s="464"/>
      <c r="P43" s="464"/>
      <c r="Q43" s="464"/>
      <c r="R43" s="148"/>
      <c r="S43" s="375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64"/>
      <c r="K44" s="464"/>
      <c r="L44" s="464"/>
      <c r="M44" s="464"/>
      <c r="N44" s="464"/>
      <c r="O44" s="464"/>
      <c r="P44" s="464"/>
      <c r="Q44" s="464"/>
      <c r="R44" s="148"/>
      <c r="S44" s="375"/>
    </row>
    <row r="45" spans="1:19" ht="9" customHeight="1">
      <c r="A45" s="126"/>
      <c r="C45" s="18"/>
      <c r="D45" s="18"/>
      <c r="E45" s="18"/>
      <c r="F45" s="18"/>
      <c r="G45" s="18"/>
      <c r="H45" s="18"/>
      <c r="I45" s="18"/>
      <c r="J45" s="464"/>
      <c r="K45" s="464"/>
      <c r="L45" s="464"/>
      <c r="M45" s="464"/>
      <c r="N45" s="464"/>
      <c r="O45" s="464"/>
      <c r="P45" s="464"/>
      <c r="Q45" s="464"/>
      <c r="R45" s="148"/>
      <c r="S45" s="375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64"/>
      <c r="K46" s="464"/>
      <c r="L46" s="464"/>
      <c r="M46" s="464"/>
      <c r="N46" s="464"/>
      <c r="O46" s="464"/>
      <c r="P46" s="464"/>
      <c r="Q46" s="464"/>
      <c r="R46" s="148"/>
      <c r="S46" s="375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64"/>
      <c r="K47" s="464"/>
      <c r="L47" s="464"/>
      <c r="M47" s="464"/>
      <c r="N47" s="464"/>
      <c r="O47" s="464"/>
      <c r="P47" s="464"/>
      <c r="Q47" s="464"/>
      <c r="R47" s="148"/>
      <c r="S47" s="375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64"/>
      <c r="K48" s="464"/>
      <c r="L48" s="464"/>
      <c r="M48" s="464"/>
      <c r="N48" s="464"/>
      <c r="O48" s="464"/>
      <c r="P48" s="464"/>
      <c r="Q48" s="464"/>
      <c r="R48" s="148"/>
      <c r="S48" s="375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64"/>
      <c r="K49" s="464"/>
      <c r="L49" s="464"/>
      <c r="M49" s="464"/>
      <c r="N49" s="464"/>
      <c r="O49" s="464"/>
      <c r="P49" s="464"/>
      <c r="Q49" s="464"/>
      <c r="R49" s="148"/>
      <c r="S49" s="375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64"/>
      <c r="K50" s="464"/>
      <c r="L50" s="464"/>
      <c r="M50" s="464"/>
      <c r="N50" s="464"/>
      <c r="O50" s="464"/>
      <c r="P50" s="464"/>
      <c r="Q50" s="464"/>
      <c r="R50" s="148"/>
      <c r="S50" s="375"/>
    </row>
    <row r="51" spans="1:19" ht="9" customHeight="1">
      <c r="A51" s="126"/>
      <c r="C51" s="18"/>
      <c r="D51" s="18"/>
      <c r="E51" s="18"/>
      <c r="F51" s="18"/>
      <c r="G51" s="18"/>
      <c r="H51" s="18"/>
      <c r="I51" s="18"/>
      <c r="J51" s="464"/>
      <c r="K51" s="464"/>
      <c r="L51" s="464"/>
      <c r="M51" s="464"/>
      <c r="N51" s="464"/>
      <c r="O51" s="464"/>
      <c r="P51" s="464"/>
      <c r="Q51" s="464"/>
      <c r="R51" s="148"/>
      <c r="S51" s="375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64"/>
      <c r="K52" s="464"/>
      <c r="L52" s="464"/>
      <c r="M52" s="464"/>
      <c r="N52" s="464"/>
      <c r="O52" s="464"/>
      <c r="P52" s="464"/>
      <c r="Q52" s="464"/>
      <c r="R52" s="148"/>
      <c r="S52" s="375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64"/>
      <c r="K53" s="464"/>
      <c r="L53" s="464"/>
      <c r="M53" s="464"/>
      <c r="N53" s="464"/>
      <c r="O53" s="464"/>
      <c r="P53" s="464"/>
      <c r="Q53" s="464"/>
      <c r="R53" s="148"/>
      <c r="S53" s="375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64"/>
      <c r="K54" s="464"/>
      <c r="L54" s="464"/>
      <c r="M54" s="464"/>
      <c r="N54" s="464"/>
      <c r="O54" s="464"/>
      <c r="P54" s="464"/>
      <c r="Q54" s="464"/>
      <c r="R54" s="148"/>
      <c r="S54" s="375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64"/>
      <c r="K55" s="464"/>
      <c r="L55" s="464"/>
      <c r="M55" s="464"/>
      <c r="N55" s="464"/>
      <c r="O55" s="464"/>
      <c r="P55" s="464"/>
      <c r="Q55" s="464"/>
      <c r="R55" s="148"/>
      <c r="S55" s="375"/>
    </row>
    <row r="56" spans="1:19" ht="9" customHeight="1">
      <c r="A56" s="126"/>
      <c r="C56" s="18"/>
      <c r="D56" s="18"/>
      <c r="E56" s="18"/>
      <c r="F56" s="18"/>
      <c r="G56" s="18"/>
      <c r="H56" s="18"/>
      <c r="I56" s="18"/>
      <c r="J56" s="464"/>
      <c r="K56" s="464"/>
      <c r="L56" s="464"/>
      <c r="M56" s="464"/>
      <c r="N56" s="464"/>
      <c r="O56" s="464"/>
      <c r="P56" s="464"/>
      <c r="Q56" s="464"/>
      <c r="R56" s="148"/>
      <c r="S56" s="375"/>
    </row>
    <row r="57" spans="1:19" ht="9" customHeight="1">
      <c r="A57" s="127"/>
      <c r="C57" s="18"/>
      <c r="D57" s="18"/>
      <c r="E57" s="18"/>
      <c r="F57" s="18"/>
      <c r="G57" s="18"/>
      <c r="H57" s="18"/>
      <c r="I57" s="18"/>
      <c r="J57" s="464"/>
      <c r="K57" s="464"/>
      <c r="L57" s="464"/>
      <c r="M57" s="464"/>
      <c r="N57" s="464"/>
      <c r="O57" s="464"/>
      <c r="P57" s="464"/>
      <c r="Q57" s="464"/>
      <c r="R57" s="148"/>
      <c r="S57" s="375"/>
    </row>
    <row r="58" spans="1:19" ht="9" customHeight="1">
      <c r="A58" s="127"/>
      <c r="C58" s="18"/>
      <c r="D58" s="18"/>
      <c r="E58" s="18"/>
      <c r="F58" s="18"/>
      <c r="G58" s="18"/>
      <c r="H58" s="18"/>
      <c r="I58" s="18"/>
      <c r="J58" s="464"/>
      <c r="K58" s="464"/>
      <c r="L58" s="464"/>
      <c r="M58" s="464"/>
      <c r="N58" s="464"/>
      <c r="O58" s="464"/>
      <c r="P58" s="464"/>
      <c r="Q58" s="464"/>
      <c r="R58" s="148"/>
      <c r="S58" s="375"/>
    </row>
    <row r="59" spans="1:19" ht="9" customHeight="1">
      <c r="A59" s="127"/>
      <c r="C59" s="18"/>
      <c r="D59" s="18"/>
      <c r="E59" s="18"/>
      <c r="F59" s="18"/>
      <c r="G59" s="18"/>
      <c r="H59" s="18"/>
      <c r="I59" s="18"/>
      <c r="J59" s="464"/>
      <c r="K59" s="464"/>
      <c r="L59" s="464"/>
      <c r="M59" s="464"/>
      <c r="N59" s="464"/>
      <c r="O59" s="464"/>
      <c r="P59" s="464"/>
      <c r="Q59" s="464"/>
      <c r="R59" s="148"/>
      <c r="S59" s="375"/>
    </row>
    <row r="60" spans="1:19" ht="9" customHeight="1">
      <c r="A60" s="127"/>
      <c r="C60" s="18"/>
      <c r="D60" s="18"/>
      <c r="E60" s="18"/>
      <c r="F60" s="18"/>
      <c r="G60" s="18"/>
      <c r="H60" s="18"/>
      <c r="I60" s="18"/>
      <c r="J60" s="464"/>
      <c r="K60" s="464"/>
      <c r="L60" s="464"/>
      <c r="M60" s="464"/>
      <c r="N60" s="464"/>
      <c r="O60" s="464"/>
      <c r="P60" s="464"/>
      <c r="Q60" s="464"/>
      <c r="R60" s="148"/>
      <c r="S60" s="375"/>
    </row>
    <row r="61" spans="1:19" ht="9" customHeight="1">
      <c r="A61" s="128"/>
      <c r="C61" s="18"/>
      <c r="D61" s="18"/>
      <c r="E61" s="18"/>
      <c r="F61" s="18"/>
      <c r="G61" s="18"/>
      <c r="H61" s="18"/>
      <c r="I61" s="18"/>
      <c r="J61" s="464"/>
      <c r="K61" s="464"/>
      <c r="L61" s="464"/>
      <c r="M61" s="464"/>
      <c r="N61" s="464"/>
      <c r="O61" s="464"/>
      <c r="P61" s="464"/>
      <c r="Q61" s="464"/>
      <c r="R61" s="148"/>
      <c r="S61" s="375"/>
    </row>
    <row r="62" spans="1:19" ht="9" customHeight="1">
      <c r="A62" s="128"/>
      <c r="C62" s="18"/>
      <c r="D62" s="18"/>
      <c r="E62" s="18"/>
      <c r="F62" s="18"/>
      <c r="G62" s="18"/>
      <c r="H62" s="18"/>
      <c r="I62" s="18"/>
      <c r="J62" s="464"/>
      <c r="K62" s="464"/>
      <c r="L62" s="464"/>
      <c r="M62" s="464"/>
      <c r="N62" s="464"/>
      <c r="O62" s="464"/>
      <c r="P62" s="464"/>
      <c r="Q62" s="464"/>
      <c r="R62" s="148"/>
      <c r="S62" s="375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464"/>
      <c r="K63" s="464"/>
      <c r="L63" s="464"/>
      <c r="M63" s="464"/>
      <c r="N63" s="464"/>
      <c r="O63" s="464"/>
      <c r="P63" s="464"/>
      <c r="Q63" s="464"/>
      <c r="R63" s="148"/>
      <c r="S63" s="375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64"/>
      <c r="K64" s="464"/>
      <c r="L64" s="464"/>
      <c r="M64" s="464"/>
      <c r="N64" s="464"/>
      <c r="O64" s="464"/>
      <c r="P64" s="464"/>
      <c r="Q64" s="464"/>
      <c r="R64" s="148"/>
      <c r="S64" s="375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64"/>
      <c r="K65" s="464"/>
      <c r="L65" s="464"/>
      <c r="M65" s="464"/>
      <c r="N65" s="464"/>
      <c r="O65" s="464"/>
      <c r="P65" s="464"/>
      <c r="Q65" s="464"/>
      <c r="R65" s="148"/>
      <c r="S65" s="375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64"/>
      <c r="K66" s="464"/>
      <c r="L66" s="464"/>
      <c r="M66" s="464"/>
      <c r="N66" s="464"/>
      <c r="O66" s="464"/>
      <c r="P66" s="464"/>
      <c r="Q66" s="464"/>
      <c r="R66" s="148"/>
      <c r="S66" s="375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64"/>
      <c r="K67" s="464"/>
      <c r="L67" s="464"/>
      <c r="M67" s="464"/>
      <c r="N67" s="464"/>
      <c r="O67" s="464"/>
      <c r="P67" s="464"/>
      <c r="Q67" s="464"/>
      <c r="R67" s="148"/>
      <c r="S67" s="375"/>
    </row>
    <row r="68" spans="1:19" ht="9" customHeight="1">
      <c r="A68" s="127"/>
      <c r="C68" s="18"/>
      <c r="D68" s="18"/>
      <c r="E68" s="18"/>
      <c r="F68" s="18"/>
      <c r="G68" s="18"/>
      <c r="H68" s="18"/>
      <c r="I68" s="18"/>
      <c r="J68" s="464"/>
      <c r="K68" s="464"/>
      <c r="L68" s="464"/>
      <c r="M68" s="464"/>
      <c r="N68" s="464"/>
      <c r="O68" s="464"/>
      <c r="P68" s="464"/>
      <c r="Q68" s="464"/>
      <c r="R68" s="148"/>
      <c r="S68" s="375"/>
    </row>
    <row r="69" spans="1:19" ht="9" customHeight="1">
      <c r="A69" s="129"/>
      <c r="C69" s="18"/>
      <c r="D69" s="18"/>
      <c r="E69" s="18"/>
      <c r="F69" s="18"/>
      <c r="G69" s="18"/>
      <c r="H69" s="18"/>
      <c r="I69" s="18"/>
      <c r="J69" s="464"/>
      <c r="K69" s="464"/>
      <c r="L69" s="464"/>
      <c r="M69" s="464"/>
      <c r="N69" s="464"/>
      <c r="O69" s="464"/>
      <c r="P69" s="464"/>
      <c r="Q69" s="464"/>
      <c r="R69" s="148"/>
      <c r="S69" s="375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64"/>
      <c r="K70" s="464"/>
      <c r="L70" s="464"/>
      <c r="M70" s="464"/>
      <c r="N70" s="464"/>
      <c r="O70" s="464"/>
      <c r="P70" s="464"/>
      <c r="Q70" s="464"/>
      <c r="R70" s="148"/>
      <c r="S70" s="375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64"/>
      <c r="K71" s="464"/>
      <c r="L71" s="464"/>
      <c r="M71" s="464"/>
      <c r="N71" s="464"/>
      <c r="O71" s="464"/>
      <c r="P71" s="464"/>
      <c r="Q71" s="464"/>
      <c r="R71" s="148"/>
      <c r="S71" s="375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64"/>
      <c r="K72" s="464"/>
      <c r="L72" s="464"/>
      <c r="M72" s="464"/>
      <c r="N72" s="464"/>
      <c r="O72" s="464"/>
      <c r="P72" s="464"/>
      <c r="Q72" s="464"/>
      <c r="R72" s="148"/>
      <c r="S72" s="375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64"/>
      <c r="K73" s="464"/>
      <c r="L73" s="464"/>
      <c r="M73" s="464"/>
      <c r="N73" s="464"/>
      <c r="O73" s="464"/>
      <c r="P73" s="464"/>
      <c r="Q73" s="464"/>
      <c r="R73" s="148"/>
      <c r="S73" s="375"/>
    </row>
    <row r="74" spans="1:19" ht="9" customHeight="1">
      <c r="A74" s="127"/>
      <c r="C74" s="18"/>
      <c r="D74" s="18"/>
      <c r="E74" s="18"/>
      <c r="F74" s="18"/>
      <c r="G74" s="18"/>
      <c r="H74" s="18"/>
      <c r="I74" s="18"/>
      <c r="J74" s="464"/>
      <c r="K74" s="464"/>
      <c r="L74" s="464"/>
      <c r="M74" s="464"/>
      <c r="N74" s="464"/>
      <c r="O74" s="464"/>
      <c r="P74" s="464"/>
      <c r="Q74" s="464"/>
      <c r="R74" s="148"/>
      <c r="S74" s="375"/>
    </row>
    <row r="75" spans="1:19" ht="9" customHeight="1">
      <c r="A75" s="129"/>
      <c r="C75" s="18"/>
      <c r="D75" s="18"/>
      <c r="E75" s="18"/>
      <c r="F75" s="18"/>
      <c r="G75" s="18"/>
      <c r="H75" s="18"/>
      <c r="I75" s="18"/>
      <c r="J75" s="464"/>
      <c r="K75" s="464"/>
      <c r="L75" s="464"/>
      <c r="M75" s="464"/>
      <c r="N75" s="464"/>
      <c r="O75" s="464"/>
      <c r="P75" s="464"/>
      <c r="Q75" s="464"/>
      <c r="R75" s="148"/>
      <c r="S75" s="375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64"/>
      <c r="K76" s="464"/>
      <c r="L76" s="464"/>
      <c r="M76" s="464"/>
      <c r="N76" s="464"/>
      <c r="O76" s="464"/>
      <c r="P76" s="464"/>
      <c r="Q76" s="464"/>
      <c r="R76" s="148"/>
      <c r="S76" s="375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64"/>
      <c r="K77" s="464"/>
      <c r="L77" s="464"/>
      <c r="M77" s="464"/>
      <c r="N77" s="464"/>
      <c r="O77" s="464"/>
      <c r="P77" s="464"/>
      <c r="Q77" s="464"/>
      <c r="R77" s="148"/>
      <c r="S77" s="375"/>
    </row>
    <row r="78" spans="1:19" ht="9" customHeight="1">
      <c r="A78" s="16"/>
      <c r="C78" s="465"/>
      <c r="D78" s="465"/>
      <c r="E78" s="465"/>
      <c r="F78" s="465"/>
      <c r="G78" s="465"/>
      <c r="H78" s="465"/>
      <c r="I78" s="465"/>
      <c r="R78" s="471"/>
      <c r="S78" s="375"/>
    </row>
    <row r="79" spans="1:19" ht="9" customHeight="1">
      <c r="A79" s="16"/>
      <c r="C79" s="465"/>
      <c r="D79" s="465"/>
      <c r="E79" s="465"/>
      <c r="F79" s="465"/>
      <c r="G79" s="465"/>
      <c r="H79" s="465"/>
      <c r="I79" s="465"/>
      <c r="R79" s="471"/>
      <c r="S79" s="375"/>
    </row>
    <row r="80" spans="1:19" ht="9" customHeight="1">
      <c r="A80" s="16"/>
      <c r="C80" s="465"/>
      <c r="D80" s="465"/>
      <c r="E80" s="465"/>
      <c r="F80" s="465"/>
      <c r="G80" s="465"/>
      <c r="H80" s="465"/>
      <c r="I80" s="465"/>
      <c r="R80" s="471"/>
      <c r="S80" s="375"/>
    </row>
    <row r="81" spans="1:19" ht="9" customHeight="1">
      <c r="A81" s="16"/>
      <c r="C81" s="465"/>
      <c r="D81" s="465"/>
      <c r="E81" s="465"/>
      <c r="F81" s="465"/>
      <c r="G81" s="465"/>
      <c r="H81" s="465"/>
      <c r="I81" s="465"/>
      <c r="R81" s="471"/>
      <c r="S81" s="375"/>
    </row>
    <row r="82" spans="1:19" ht="9" customHeight="1">
      <c r="A82" s="16"/>
      <c r="C82" s="465"/>
      <c r="D82" s="465"/>
      <c r="E82" s="465"/>
      <c r="F82" s="465"/>
      <c r="G82" s="465"/>
      <c r="H82" s="465"/>
      <c r="I82" s="465"/>
      <c r="R82" s="471"/>
      <c r="S82" s="375"/>
    </row>
    <row r="83" spans="1:19" ht="9" customHeight="1">
      <c r="A83" s="16"/>
      <c r="C83" s="465"/>
      <c r="D83" s="465"/>
      <c r="E83" s="465"/>
      <c r="F83" s="465"/>
      <c r="G83" s="465"/>
      <c r="H83" s="465"/>
      <c r="I83" s="465"/>
      <c r="R83" s="471"/>
      <c r="S83" s="375"/>
    </row>
    <row r="84" spans="1:19" ht="9" customHeight="1">
      <c r="A84" s="127"/>
      <c r="C84" s="465"/>
      <c r="D84" s="465"/>
      <c r="E84" s="465"/>
      <c r="F84" s="465"/>
      <c r="G84" s="465"/>
      <c r="H84" s="465"/>
      <c r="I84" s="465"/>
      <c r="R84" s="471"/>
      <c r="S84" s="375"/>
    </row>
    <row r="85" spans="1:19" ht="9" customHeight="1">
      <c r="A85" s="129"/>
      <c r="C85" s="465"/>
      <c r="D85" s="465"/>
      <c r="E85" s="465"/>
      <c r="F85" s="465"/>
      <c r="G85" s="465"/>
      <c r="H85" s="465"/>
      <c r="I85" s="465"/>
      <c r="R85" s="471"/>
      <c r="S85" s="375"/>
    </row>
    <row r="86" spans="1:19" ht="9" customHeight="1">
      <c r="A86" s="16"/>
      <c r="C86" s="465"/>
      <c r="D86" s="465"/>
      <c r="E86" s="465"/>
      <c r="F86" s="465"/>
      <c r="G86" s="465"/>
      <c r="H86" s="465"/>
      <c r="I86" s="465"/>
      <c r="R86" s="471"/>
      <c r="S86" s="375"/>
    </row>
    <row r="87" spans="1:19" ht="9" customHeight="1">
      <c r="A87" s="16"/>
      <c r="C87" s="465"/>
      <c r="D87" s="465"/>
      <c r="E87" s="465"/>
      <c r="F87" s="465"/>
      <c r="G87" s="465"/>
      <c r="H87" s="465"/>
      <c r="I87" s="465"/>
      <c r="R87" s="471"/>
      <c r="S87" s="375"/>
    </row>
    <row r="88" spans="1:19" ht="9" customHeight="1">
      <c r="A88" s="16"/>
      <c r="C88" s="465"/>
      <c r="D88" s="465"/>
      <c r="E88" s="465"/>
      <c r="F88" s="465"/>
      <c r="G88" s="465"/>
      <c r="H88" s="465"/>
      <c r="I88" s="465"/>
      <c r="R88" s="471"/>
      <c r="S88" s="375"/>
    </row>
    <row r="89" spans="1:19" ht="9" customHeight="1">
      <c r="A89" s="16"/>
      <c r="C89" s="465"/>
      <c r="D89" s="465"/>
      <c r="E89" s="465"/>
      <c r="F89" s="465"/>
      <c r="G89" s="465"/>
      <c r="H89" s="465"/>
      <c r="I89" s="465"/>
      <c r="R89" s="471"/>
      <c r="S89" s="375"/>
    </row>
    <row r="90" spans="1:19" ht="9" customHeight="1">
      <c r="A90" s="16"/>
      <c r="C90" s="465"/>
      <c r="D90" s="465"/>
      <c r="E90" s="465"/>
      <c r="F90" s="465"/>
      <c r="G90" s="465"/>
      <c r="H90" s="465"/>
      <c r="I90" s="465"/>
      <c r="R90" s="471"/>
      <c r="S90" s="375"/>
    </row>
    <row r="91" spans="1:19" ht="9" customHeight="1">
      <c r="A91" s="16"/>
      <c r="C91" s="465"/>
      <c r="D91" s="465"/>
      <c r="E91" s="465"/>
      <c r="F91" s="465"/>
      <c r="G91" s="465"/>
      <c r="H91" s="465"/>
      <c r="I91" s="465"/>
      <c r="R91" s="471"/>
      <c r="S91" s="375"/>
    </row>
    <row r="92" spans="1:19" ht="9" customHeight="1">
      <c r="A92" s="16"/>
      <c r="C92" s="465"/>
      <c r="D92" s="465"/>
      <c r="E92" s="465"/>
      <c r="F92" s="465"/>
      <c r="G92" s="465"/>
      <c r="H92" s="465"/>
      <c r="I92" s="465"/>
      <c r="R92" s="471"/>
      <c r="S92" s="375"/>
    </row>
    <row r="93" spans="1:19" ht="9" customHeight="1">
      <c r="A93" s="16"/>
      <c r="C93" s="465"/>
      <c r="D93" s="465"/>
      <c r="E93" s="465"/>
      <c r="F93" s="465"/>
      <c r="G93" s="465"/>
      <c r="H93" s="465"/>
      <c r="I93" s="465"/>
      <c r="R93" s="471"/>
      <c r="S93" s="375"/>
    </row>
    <row r="94" spans="1:19" ht="9" customHeight="1">
      <c r="A94" s="16"/>
      <c r="C94" s="465"/>
      <c r="D94" s="465"/>
      <c r="E94" s="465"/>
      <c r="F94" s="465"/>
      <c r="G94" s="465"/>
      <c r="H94" s="465"/>
      <c r="I94" s="465"/>
      <c r="R94" s="471"/>
      <c r="S94" s="375"/>
    </row>
    <row r="95" spans="1:19" ht="9" customHeight="1">
      <c r="A95" s="129"/>
      <c r="C95" s="465"/>
      <c r="D95" s="465"/>
      <c r="E95" s="465"/>
      <c r="F95" s="465"/>
      <c r="G95" s="465"/>
      <c r="H95" s="465"/>
      <c r="I95" s="465"/>
      <c r="R95" s="471"/>
      <c r="S95" s="375"/>
    </row>
    <row r="96" spans="1:19" ht="9" customHeight="1">
      <c r="A96" s="16"/>
      <c r="C96" s="465"/>
      <c r="D96" s="465"/>
      <c r="E96" s="465"/>
      <c r="F96" s="465"/>
      <c r="G96" s="465"/>
      <c r="H96" s="465"/>
      <c r="I96" s="465"/>
      <c r="R96" s="471"/>
      <c r="S96" s="375"/>
    </row>
    <row r="97" spans="1:19" ht="9" customHeight="1">
      <c r="A97" s="16"/>
      <c r="C97" s="465"/>
      <c r="D97" s="465"/>
      <c r="E97" s="465"/>
      <c r="F97" s="465"/>
      <c r="G97" s="465"/>
      <c r="H97" s="465"/>
      <c r="I97" s="465"/>
      <c r="R97" s="471"/>
      <c r="S97" s="375"/>
    </row>
    <row r="98" spans="1:19" ht="9" customHeight="1">
      <c r="A98" s="16"/>
      <c r="C98" s="465"/>
      <c r="D98" s="465"/>
      <c r="E98" s="465"/>
      <c r="F98" s="465"/>
      <c r="G98" s="465"/>
      <c r="H98" s="465"/>
      <c r="I98" s="465"/>
      <c r="R98" s="471"/>
      <c r="S98" s="375"/>
    </row>
    <row r="99" spans="1:19">
      <c r="A99" s="130"/>
      <c r="C99" s="465"/>
      <c r="D99" s="465"/>
      <c r="E99" s="465"/>
      <c r="F99" s="465"/>
      <c r="G99" s="465"/>
      <c r="H99" s="465"/>
      <c r="I99" s="465"/>
      <c r="R99" s="471"/>
      <c r="S99" s="375"/>
    </row>
    <row r="100" spans="1:19">
      <c r="A100" s="130"/>
      <c r="C100" s="465"/>
      <c r="D100" s="465"/>
      <c r="E100" s="465"/>
      <c r="F100" s="465"/>
      <c r="G100" s="465"/>
      <c r="H100" s="465"/>
      <c r="I100" s="465"/>
      <c r="R100" s="471"/>
      <c r="S100" s="375"/>
    </row>
    <row r="101" spans="1:19">
      <c r="A101" s="130"/>
      <c r="C101" s="465"/>
      <c r="D101" s="465"/>
      <c r="E101" s="465"/>
      <c r="F101" s="465"/>
      <c r="G101" s="465"/>
      <c r="H101" s="465"/>
      <c r="I101" s="465"/>
      <c r="R101" s="471"/>
      <c r="S101" s="375"/>
    </row>
    <row r="102" spans="1:19">
      <c r="A102" s="130"/>
      <c r="C102" s="465"/>
      <c r="D102" s="465"/>
      <c r="E102" s="465"/>
      <c r="F102" s="465"/>
      <c r="G102" s="465"/>
      <c r="H102" s="465"/>
      <c r="I102" s="465"/>
      <c r="R102" s="471"/>
      <c r="S102" s="375"/>
    </row>
    <row r="103" spans="1:19">
      <c r="A103" s="130"/>
      <c r="C103" s="465"/>
      <c r="D103" s="465"/>
      <c r="E103" s="465"/>
      <c r="F103" s="465"/>
      <c r="G103" s="465"/>
      <c r="H103" s="465"/>
      <c r="I103" s="465"/>
      <c r="R103" s="471"/>
      <c r="S103" s="375"/>
    </row>
    <row r="104" spans="1:19">
      <c r="A104" s="130"/>
      <c r="C104" s="465"/>
      <c r="D104" s="465"/>
      <c r="E104" s="465"/>
      <c r="F104" s="465"/>
      <c r="G104" s="465"/>
      <c r="H104" s="465"/>
      <c r="I104" s="465"/>
      <c r="R104" s="471"/>
      <c r="S104" s="375"/>
    </row>
    <row r="105" spans="1:19">
      <c r="A105" s="130"/>
      <c r="C105" s="465"/>
      <c r="D105" s="465"/>
      <c r="E105" s="465"/>
      <c r="F105" s="465"/>
      <c r="G105" s="465"/>
      <c r="H105" s="465"/>
      <c r="I105" s="465"/>
      <c r="R105" s="471"/>
      <c r="S105" s="375"/>
    </row>
    <row r="106" spans="1:19" ht="15.75">
      <c r="A106" s="131"/>
      <c r="C106" s="465"/>
      <c r="D106" s="465"/>
      <c r="E106" s="465"/>
      <c r="F106" s="465"/>
      <c r="G106" s="465"/>
      <c r="H106" s="465"/>
      <c r="I106" s="465"/>
      <c r="R106" s="471"/>
      <c r="S106" s="375"/>
    </row>
    <row r="107" spans="1:19" ht="15.75">
      <c r="A107" s="131"/>
      <c r="C107" s="465"/>
      <c r="D107" s="465"/>
      <c r="E107" s="465"/>
      <c r="F107" s="465"/>
      <c r="G107" s="465"/>
      <c r="H107" s="465"/>
      <c r="I107" s="465"/>
      <c r="R107" s="471"/>
      <c r="S107" s="375"/>
    </row>
    <row r="108" spans="1:19" ht="15.75">
      <c r="A108" s="131"/>
      <c r="C108" s="465"/>
      <c r="D108" s="465"/>
      <c r="E108" s="465"/>
      <c r="F108" s="465"/>
      <c r="G108" s="465"/>
      <c r="H108" s="465"/>
      <c r="I108" s="465"/>
      <c r="R108" s="471"/>
      <c r="S108" s="375"/>
    </row>
    <row r="109" spans="1:19" ht="15.75">
      <c r="A109" s="131"/>
      <c r="C109" s="465"/>
      <c r="D109" s="465"/>
      <c r="E109" s="465"/>
      <c r="F109" s="465"/>
      <c r="G109" s="465"/>
      <c r="H109" s="465"/>
      <c r="I109" s="465"/>
      <c r="R109" s="471"/>
      <c r="S109" s="375"/>
    </row>
    <row r="110" spans="1:19" ht="15.75">
      <c r="A110" s="131"/>
      <c r="C110" s="465"/>
      <c r="D110" s="465"/>
      <c r="E110" s="465"/>
      <c r="F110" s="465"/>
      <c r="G110" s="465"/>
      <c r="H110" s="465"/>
      <c r="I110" s="465"/>
      <c r="R110" s="471"/>
      <c r="S110" s="375"/>
    </row>
    <row r="111" spans="1:19" ht="15.75">
      <c r="A111" s="131"/>
      <c r="C111" s="465"/>
      <c r="D111" s="465"/>
      <c r="E111" s="465"/>
      <c r="F111" s="465"/>
      <c r="G111" s="465"/>
      <c r="H111" s="465"/>
      <c r="I111" s="465"/>
      <c r="R111" s="471"/>
      <c r="S111" s="375"/>
    </row>
    <row r="112" spans="1:19" ht="15.75">
      <c r="A112" s="131"/>
      <c r="C112" s="465"/>
      <c r="D112" s="465"/>
      <c r="E112" s="465"/>
      <c r="F112" s="465"/>
      <c r="G112" s="465"/>
      <c r="H112" s="465"/>
      <c r="I112" s="465"/>
      <c r="R112" s="471"/>
      <c r="S112" s="375"/>
    </row>
    <row r="113" spans="1:19" ht="15.75">
      <c r="A113" s="131"/>
      <c r="C113" s="465"/>
      <c r="D113" s="465"/>
      <c r="E113" s="465"/>
      <c r="F113" s="465"/>
      <c r="G113" s="465"/>
      <c r="H113" s="465"/>
      <c r="I113" s="465"/>
      <c r="R113" s="471"/>
      <c r="S113" s="375"/>
    </row>
    <row r="114" spans="1:19" ht="15.75">
      <c r="A114" s="131"/>
      <c r="C114" s="465"/>
      <c r="D114" s="465"/>
      <c r="E114" s="465"/>
      <c r="F114" s="465"/>
      <c r="G114" s="465"/>
      <c r="H114" s="465"/>
      <c r="I114" s="465"/>
      <c r="R114" s="471"/>
      <c r="S114" s="375"/>
    </row>
    <row r="115" spans="1:19" ht="15.75">
      <c r="A115" s="131"/>
      <c r="C115" s="465"/>
      <c r="D115" s="465"/>
      <c r="E115" s="465"/>
      <c r="F115" s="465"/>
      <c r="G115" s="465"/>
      <c r="H115" s="465"/>
      <c r="I115" s="465"/>
      <c r="R115" s="471"/>
      <c r="S115" s="375"/>
    </row>
    <row r="116" spans="1:19" ht="15.75">
      <c r="A116" s="131"/>
      <c r="C116" s="465"/>
      <c r="D116" s="465"/>
      <c r="E116" s="465"/>
      <c r="F116" s="465"/>
      <c r="G116" s="465"/>
      <c r="H116" s="465"/>
      <c r="I116" s="465"/>
      <c r="R116" s="471"/>
      <c r="S116" s="375"/>
    </row>
    <row r="117" spans="1:19" ht="15.75">
      <c r="A117" s="131"/>
      <c r="C117" s="465"/>
      <c r="D117" s="465"/>
      <c r="E117" s="465"/>
      <c r="F117" s="465"/>
      <c r="G117" s="465"/>
      <c r="H117" s="465"/>
      <c r="I117" s="465"/>
      <c r="R117" s="471"/>
      <c r="S117" s="375"/>
    </row>
    <row r="118" spans="1:19" ht="15.75">
      <c r="A118" s="131"/>
      <c r="C118" s="465"/>
      <c r="D118" s="465"/>
      <c r="E118" s="465"/>
      <c r="F118" s="465"/>
      <c r="G118" s="465"/>
      <c r="H118" s="465"/>
      <c r="I118" s="465"/>
      <c r="R118" s="471"/>
      <c r="S118" s="375"/>
    </row>
    <row r="119" spans="1:19" ht="15.75">
      <c r="A119" s="131"/>
      <c r="C119" s="465"/>
      <c r="D119" s="465"/>
      <c r="E119" s="465"/>
      <c r="F119" s="465"/>
      <c r="G119" s="465"/>
      <c r="H119" s="465"/>
      <c r="I119" s="465"/>
      <c r="R119" s="471"/>
      <c r="S119" s="375"/>
    </row>
    <row r="120" spans="1:19" ht="15.75">
      <c r="A120" s="131"/>
      <c r="C120" s="465"/>
      <c r="D120" s="465"/>
      <c r="E120" s="465"/>
      <c r="F120" s="465"/>
      <c r="G120" s="465"/>
      <c r="H120" s="465"/>
      <c r="I120" s="465"/>
      <c r="R120" s="471"/>
      <c r="S120" s="375"/>
    </row>
    <row r="121" spans="1:19" ht="15.75">
      <c r="A121" s="131"/>
      <c r="C121" s="465"/>
      <c r="D121" s="465"/>
      <c r="E121" s="465"/>
      <c r="F121" s="465"/>
      <c r="G121" s="465"/>
      <c r="H121" s="465"/>
      <c r="I121" s="465"/>
      <c r="R121" s="471"/>
      <c r="S121" s="375"/>
    </row>
    <row r="122" spans="1:19" ht="15.75">
      <c r="A122" s="131"/>
      <c r="C122" s="465"/>
      <c r="D122" s="465"/>
      <c r="E122" s="465"/>
      <c r="F122" s="465"/>
      <c r="G122" s="465"/>
      <c r="H122" s="465"/>
      <c r="I122" s="465"/>
      <c r="R122" s="471"/>
      <c r="S122" s="375"/>
    </row>
    <row r="123" spans="1:19" ht="15.75">
      <c r="A123" s="131"/>
      <c r="C123" s="465"/>
      <c r="D123" s="465"/>
      <c r="E123" s="465"/>
      <c r="F123" s="465"/>
      <c r="G123" s="465"/>
      <c r="H123" s="465"/>
      <c r="I123" s="465"/>
      <c r="R123" s="471"/>
      <c r="S123" s="375"/>
    </row>
    <row r="124" spans="1:19" ht="15.75">
      <c r="A124" s="131"/>
      <c r="C124" s="465"/>
      <c r="D124" s="465"/>
      <c r="E124" s="465"/>
      <c r="F124" s="465"/>
      <c r="G124" s="465"/>
      <c r="H124" s="465"/>
      <c r="I124" s="465"/>
      <c r="R124" s="471"/>
      <c r="S124" s="375"/>
    </row>
    <row r="125" spans="1:19" ht="15.75">
      <c r="A125" s="131"/>
      <c r="C125" s="465"/>
      <c r="D125" s="465"/>
      <c r="E125" s="465"/>
      <c r="F125" s="465"/>
      <c r="G125" s="465"/>
      <c r="H125" s="465"/>
      <c r="I125" s="465"/>
      <c r="R125" s="471"/>
      <c r="S125" s="375"/>
    </row>
    <row r="126" spans="1:19" ht="15.75">
      <c r="A126" s="131"/>
      <c r="C126" s="465"/>
      <c r="D126" s="465"/>
      <c r="E126" s="465"/>
      <c r="F126" s="465"/>
      <c r="G126" s="465"/>
      <c r="H126" s="465"/>
      <c r="I126" s="465"/>
      <c r="R126" s="471"/>
      <c r="S126" s="375"/>
    </row>
    <row r="127" spans="1:19" ht="15.75">
      <c r="A127" s="131"/>
      <c r="C127" s="465"/>
      <c r="D127" s="465"/>
      <c r="E127" s="465"/>
      <c r="F127" s="465"/>
      <c r="G127" s="465"/>
      <c r="H127" s="465"/>
      <c r="I127" s="465"/>
      <c r="R127" s="471"/>
      <c r="S127" s="375"/>
    </row>
    <row r="128" spans="1:19" ht="15.75">
      <c r="A128" s="131"/>
      <c r="C128" s="465"/>
      <c r="D128" s="465"/>
      <c r="E128" s="465"/>
      <c r="F128" s="465"/>
      <c r="G128" s="465"/>
      <c r="H128" s="465"/>
      <c r="I128" s="465"/>
      <c r="R128" s="471"/>
      <c r="S128" s="375"/>
    </row>
    <row r="129" spans="1:19" ht="15.75">
      <c r="A129" s="131"/>
      <c r="C129" s="465"/>
      <c r="D129" s="465"/>
      <c r="E129" s="465"/>
      <c r="F129" s="465"/>
      <c r="G129" s="465"/>
      <c r="H129" s="465"/>
      <c r="I129" s="465"/>
      <c r="R129" s="471"/>
      <c r="S129" s="375"/>
    </row>
    <row r="130" spans="1:19" ht="15.75">
      <c r="A130" s="131"/>
      <c r="C130" s="465"/>
      <c r="D130" s="465"/>
      <c r="E130" s="465"/>
      <c r="F130" s="465"/>
      <c r="G130" s="465"/>
      <c r="H130" s="465"/>
      <c r="I130" s="465"/>
      <c r="R130" s="471"/>
      <c r="S130" s="375"/>
    </row>
    <row r="131" spans="1:19" ht="15.75">
      <c r="A131" s="131"/>
      <c r="C131" s="465"/>
      <c r="D131" s="465"/>
      <c r="E131" s="465"/>
      <c r="F131" s="465"/>
      <c r="G131" s="465"/>
      <c r="H131" s="465"/>
      <c r="I131" s="465"/>
      <c r="R131" s="471"/>
      <c r="S131" s="375"/>
    </row>
    <row r="132" spans="1:19" ht="15.75">
      <c r="A132" s="131"/>
      <c r="C132" s="465"/>
      <c r="D132" s="465"/>
      <c r="E132" s="465"/>
      <c r="F132" s="465"/>
      <c r="G132" s="465"/>
      <c r="H132" s="465"/>
      <c r="I132" s="465"/>
      <c r="R132" s="471"/>
      <c r="S132" s="375"/>
    </row>
    <row r="133" spans="1:19" ht="15.75">
      <c r="A133" s="131"/>
      <c r="C133" s="465"/>
      <c r="D133" s="465"/>
      <c r="E133" s="465"/>
      <c r="F133" s="465"/>
      <c r="G133" s="465"/>
      <c r="H133" s="465"/>
      <c r="I133" s="465"/>
      <c r="R133" s="471"/>
      <c r="S133" s="375"/>
    </row>
    <row r="134" spans="1:19" ht="15.75">
      <c r="A134" s="131"/>
      <c r="C134" s="465"/>
      <c r="D134" s="465"/>
      <c r="E134" s="465"/>
      <c r="F134" s="465"/>
      <c r="G134" s="465"/>
      <c r="H134" s="465"/>
      <c r="I134" s="465"/>
      <c r="R134" s="471"/>
      <c r="S134" s="375"/>
    </row>
    <row r="135" spans="1:19" ht="15.75">
      <c r="A135" s="131"/>
      <c r="C135" s="465"/>
      <c r="D135" s="465"/>
      <c r="E135" s="465"/>
      <c r="F135" s="465"/>
      <c r="G135" s="465"/>
      <c r="H135" s="465"/>
      <c r="I135" s="465"/>
      <c r="R135" s="471"/>
      <c r="S135" s="375"/>
    </row>
    <row r="136" spans="1:19" ht="15.75">
      <c r="A136" s="131"/>
      <c r="C136" s="465"/>
      <c r="D136" s="465"/>
      <c r="E136" s="465"/>
      <c r="F136" s="465"/>
      <c r="G136" s="465"/>
      <c r="H136" s="465"/>
      <c r="I136" s="465"/>
      <c r="R136" s="471"/>
      <c r="S136" s="375"/>
    </row>
    <row r="137" spans="1:19" ht="15.75">
      <c r="A137" s="131"/>
      <c r="C137" s="465"/>
      <c r="D137" s="465"/>
      <c r="E137" s="465"/>
      <c r="F137" s="465"/>
      <c r="G137" s="465"/>
      <c r="H137" s="465"/>
      <c r="I137" s="465"/>
      <c r="R137" s="471"/>
      <c r="S137" s="375"/>
    </row>
    <row r="138" spans="1:19" ht="15.75">
      <c r="A138" s="131"/>
      <c r="C138" s="465"/>
      <c r="D138" s="465"/>
      <c r="E138" s="465"/>
      <c r="F138" s="465"/>
      <c r="G138" s="465"/>
      <c r="H138" s="465"/>
      <c r="I138" s="465"/>
      <c r="R138" s="471"/>
      <c r="S138" s="375"/>
    </row>
    <row r="139" spans="1:19" ht="15.75">
      <c r="A139" s="131"/>
      <c r="C139" s="465"/>
      <c r="D139" s="465"/>
      <c r="E139" s="465"/>
      <c r="F139" s="465"/>
      <c r="G139" s="465"/>
      <c r="H139" s="465"/>
      <c r="I139" s="465"/>
      <c r="R139" s="471"/>
      <c r="S139" s="375"/>
    </row>
    <row r="140" spans="1:19" ht="15.75">
      <c r="A140" s="131"/>
      <c r="C140" s="465"/>
      <c r="D140" s="465"/>
      <c r="E140" s="465"/>
      <c r="F140" s="465"/>
      <c r="G140" s="465"/>
      <c r="H140" s="465"/>
      <c r="I140" s="465"/>
      <c r="R140" s="471"/>
      <c r="S140" s="375"/>
    </row>
    <row r="141" spans="1:19" ht="15.75">
      <c r="A141" s="131"/>
      <c r="C141" s="465"/>
      <c r="D141" s="465"/>
      <c r="E141" s="465"/>
      <c r="F141" s="465"/>
      <c r="G141" s="465"/>
      <c r="H141" s="465"/>
      <c r="I141" s="465"/>
      <c r="R141" s="471"/>
      <c r="S141" s="375"/>
    </row>
    <row r="142" spans="1:19" ht="15.75">
      <c r="A142" s="131"/>
      <c r="C142" s="465"/>
      <c r="D142" s="465"/>
      <c r="E142" s="465"/>
      <c r="F142" s="465"/>
      <c r="G142" s="465"/>
      <c r="H142" s="465"/>
      <c r="I142" s="465"/>
      <c r="R142" s="471"/>
      <c r="S142" s="375"/>
    </row>
    <row r="143" spans="1:19" ht="15.75">
      <c r="A143" s="131"/>
      <c r="C143" s="465"/>
      <c r="D143" s="465"/>
      <c r="E143" s="465"/>
      <c r="F143" s="465"/>
      <c r="G143" s="465"/>
      <c r="H143" s="465"/>
      <c r="I143" s="465"/>
      <c r="R143" s="471"/>
      <c r="S143" s="375"/>
    </row>
    <row r="144" spans="1:19" ht="15.75">
      <c r="A144" s="131"/>
      <c r="C144" s="465"/>
      <c r="D144" s="465"/>
      <c r="E144" s="465"/>
      <c r="F144" s="465"/>
      <c r="G144" s="465"/>
      <c r="H144" s="465"/>
      <c r="I144" s="465"/>
      <c r="R144" s="471"/>
      <c r="S144" s="375"/>
    </row>
    <row r="145" spans="1:19" ht="15.75">
      <c r="A145" s="131"/>
      <c r="C145" s="465"/>
      <c r="D145" s="465"/>
      <c r="E145" s="465"/>
      <c r="F145" s="465"/>
      <c r="G145" s="465"/>
      <c r="H145" s="465"/>
      <c r="I145" s="465"/>
      <c r="R145" s="471"/>
      <c r="S145" s="375"/>
    </row>
    <row r="146" spans="1:19" ht="15.75">
      <c r="A146" s="131"/>
      <c r="C146" s="465"/>
      <c r="D146" s="465"/>
      <c r="E146" s="465"/>
      <c r="F146" s="465"/>
      <c r="G146" s="465"/>
      <c r="H146" s="465"/>
      <c r="I146" s="465"/>
      <c r="R146" s="471"/>
      <c r="S146" s="375"/>
    </row>
    <row r="147" spans="1:19" ht="15.75">
      <c r="A147" s="131"/>
      <c r="C147" s="465"/>
      <c r="D147" s="465"/>
      <c r="E147" s="465"/>
      <c r="F147" s="465"/>
      <c r="G147" s="465"/>
      <c r="H147" s="465"/>
      <c r="I147" s="465"/>
      <c r="R147" s="471"/>
      <c r="S147" s="375"/>
    </row>
    <row r="148" spans="1:19" ht="15.75">
      <c r="A148" s="131"/>
      <c r="C148" s="465"/>
      <c r="D148" s="465"/>
      <c r="E148" s="465"/>
      <c r="F148" s="465"/>
      <c r="G148" s="465"/>
      <c r="H148" s="465"/>
      <c r="I148" s="465"/>
      <c r="R148" s="471"/>
      <c r="S148" s="375"/>
    </row>
    <row r="149" spans="1:19" ht="15.75">
      <c r="A149" s="131"/>
      <c r="C149" s="465"/>
      <c r="D149" s="465"/>
      <c r="E149" s="465"/>
      <c r="F149" s="465"/>
      <c r="G149" s="465"/>
      <c r="H149" s="465"/>
      <c r="I149" s="465"/>
      <c r="R149" s="471"/>
      <c r="S149" s="375"/>
    </row>
    <row r="150" spans="1:19" ht="15.75">
      <c r="A150" s="131"/>
      <c r="C150" s="465"/>
      <c r="D150" s="465"/>
      <c r="E150" s="465"/>
      <c r="F150" s="465"/>
      <c r="G150" s="465"/>
      <c r="H150" s="465"/>
      <c r="I150" s="465"/>
      <c r="R150" s="471"/>
      <c r="S150" s="375"/>
    </row>
    <row r="151" spans="1:19" ht="15.75">
      <c r="A151" s="131"/>
      <c r="C151" s="465"/>
      <c r="D151" s="465"/>
      <c r="E151" s="465"/>
      <c r="F151" s="465"/>
      <c r="G151" s="465"/>
      <c r="H151" s="465"/>
      <c r="I151" s="465"/>
      <c r="R151" s="471"/>
      <c r="S151" s="375"/>
    </row>
    <row r="152" spans="1:19" ht="15.75">
      <c r="A152" s="131"/>
      <c r="C152" s="465"/>
      <c r="D152" s="465"/>
      <c r="E152" s="465"/>
      <c r="F152" s="465"/>
      <c r="G152" s="465"/>
      <c r="H152" s="465"/>
      <c r="I152" s="465"/>
      <c r="R152" s="471"/>
      <c r="S152" s="375"/>
    </row>
    <row r="153" spans="1:19" ht="15.75">
      <c r="A153" s="131"/>
      <c r="C153" s="465"/>
      <c r="D153" s="465"/>
      <c r="E153" s="465"/>
      <c r="F153" s="465"/>
      <c r="G153" s="465"/>
      <c r="H153" s="465"/>
      <c r="I153" s="465"/>
      <c r="R153" s="471"/>
      <c r="S153" s="375"/>
    </row>
    <row r="154" spans="1:19" ht="15.75">
      <c r="A154" s="131"/>
      <c r="C154" s="465"/>
      <c r="D154" s="465"/>
      <c r="E154" s="465"/>
      <c r="F154" s="465"/>
      <c r="G154" s="465"/>
      <c r="H154" s="465"/>
      <c r="I154" s="465"/>
      <c r="R154" s="471"/>
      <c r="S154" s="375"/>
    </row>
    <row r="155" spans="1:19" ht="15.75">
      <c r="A155" s="131"/>
      <c r="C155" s="465"/>
      <c r="D155" s="465"/>
      <c r="E155" s="465"/>
      <c r="F155" s="465"/>
      <c r="G155" s="465"/>
      <c r="H155" s="465"/>
      <c r="I155" s="465"/>
      <c r="R155" s="471"/>
      <c r="S155" s="375"/>
    </row>
    <row r="156" spans="1:19" ht="15.75">
      <c r="A156" s="131"/>
      <c r="C156" s="465"/>
      <c r="D156" s="465"/>
      <c r="E156" s="465"/>
      <c r="F156" s="465"/>
      <c r="G156" s="465"/>
      <c r="H156" s="465"/>
      <c r="I156" s="465"/>
      <c r="R156" s="471"/>
      <c r="S156" s="375"/>
    </row>
    <row r="157" spans="1:19" ht="15.75">
      <c r="A157" s="131"/>
      <c r="C157" s="465"/>
      <c r="D157" s="465"/>
      <c r="E157" s="465"/>
      <c r="F157" s="465"/>
      <c r="G157" s="465"/>
      <c r="H157" s="465"/>
      <c r="I157" s="465"/>
      <c r="R157" s="471"/>
      <c r="S157" s="375"/>
    </row>
    <row r="158" spans="1:19" ht="15.75">
      <c r="A158" s="131"/>
      <c r="C158" s="465"/>
      <c r="D158" s="465"/>
      <c r="E158" s="465"/>
      <c r="F158" s="465"/>
      <c r="G158" s="465"/>
      <c r="H158" s="465"/>
      <c r="I158" s="465"/>
      <c r="R158" s="471"/>
      <c r="S158" s="375"/>
    </row>
    <row r="159" spans="1:19" ht="15.75">
      <c r="A159" s="131"/>
      <c r="C159" s="465"/>
      <c r="D159" s="465"/>
      <c r="E159" s="465"/>
      <c r="F159" s="465"/>
      <c r="G159" s="465"/>
      <c r="H159" s="465"/>
      <c r="I159" s="465"/>
      <c r="R159" s="471"/>
      <c r="S159" s="375"/>
    </row>
    <row r="160" spans="1:19" ht="15.75">
      <c r="A160" s="131"/>
      <c r="C160" s="465"/>
      <c r="D160" s="465"/>
      <c r="E160" s="465"/>
      <c r="F160" s="465"/>
      <c r="G160" s="465"/>
      <c r="H160" s="465"/>
      <c r="I160" s="465"/>
      <c r="R160" s="471"/>
      <c r="S160" s="375"/>
    </row>
    <row r="161" spans="1:19" ht="15.75">
      <c r="A161" s="131"/>
      <c r="C161" s="465"/>
      <c r="D161" s="465"/>
      <c r="E161" s="465"/>
      <c r="F161" s="465"/>
      <c r="G161" s="465"/>
      <c r="H161" s="465"/>
      <c r="I161" s="465"/>
      <c r="R161" s="471"/>
      <c r="S161" s="375"/>
    </row>
    <row r="162" spans="1:19" ht="15.75">
      <c r="A162" s="131"/>
      <c r="C162" s="465"/>
      <c r="D162" s="465"/>
      <c r="E162" s="465"/>
      <c r="F162" s="465"/>
      <c r="G162" s="465"/>
      <c r="H162" s="465"/>
      <c r="I162" s="465"/>
      <c r="R162" s="471"/>
      <c r="S162" s="375"/>
    </row>
    <row r="163" spans="1:19" ht="15.75">
      <c r="A163" s="131"/>
      <c r="C163" s="465"/>
      <c r="D163" s="465"/>
      <c r="E163" s="465"/>
      <c r="F163" s="465"/>
      <c r="G163" s="465"/>
      <c r="H163" s="465"/>
      <c r="I163" s="465"/>
      <c r="R163" s="471"/>
      <c r="S163" s="375"/>
    </row>
    <row r="164" spans="1:19" ht="15.75">
      <c r="A164" s="131"/>
      <c r="C164" s="465"/>
      <c r="D164" s="465"/>
      <c r="E164" s="465"/>
      <c r="F164" s="465"/>
      <c r="G164" s="465"/>
      <c r="H164" s="465"/>
      <c r="I164" s="465"/>
      <c r="R164" s="471"/>
      <c r="S164" s="375"/>
    </row>
    <row r="165" spans="1:19" ht="15.75">
      <c r="A165" s="131"/>
      <c r="C165" s="465"/>
      <c r="D165" s="465"/>
      <c r="E165" s="465"/>
      <c r="F165" s="465"/>
      <c r="G165" s="465"/>
      <c r="H165" s="465"/>
      <c r="I165" s="465"/>
      <c r="R165" s="471"/>
      <c r="S165" s="375"/>
    </row>
    <row r="166" spans="1:19" ht="15.75">
      <c r="A166" s="131"/>
      <c r="C166" s="465"/>
      <c r="D166" s="465"/>
      <c r="E166" s="465"/>
      <c r="F166" s="465"/>
      <c r="G166" s="465"/>
      <c r="H166" s="465"/>
      <c r="I166" s="465"/>
      <c r="R166" s="471"/>
      <c r="S166" s="375"/>
    </row>
    <row r="167" spans="1:19" ht="15.75">
      <c r="A167" s="131"/>
      <c r="C167" s="465"/>
      <c r="D167" s="465"/>
      <c r="E167" s="465"/>
      <c r="F167" s="465"/>
      <c r="G167" s="465"/>
      <c r="H167" s="465"/>
      <c r="I167" s="465"/>
      <c r="R167" s="471"/>
      <c r="S167" s="375"/>
    </row>
    <row r="168" spans="1:19" ht="15.75">
      <c r="A168" s="131"/>
      <c r="C168" s="465"/>
      <c r="D168" s="465"/>
      <c r="E168" s="465"/>
      <c r="F168" s="465"/>
      <c r="G168" s="465"/>
      <c r="H168" s="465"/>
      <c r="I168" s="465"/>
      <c r="R168" s="471"/>
      <c r="S168" s="375"/>
    </row>
    <row r="169" spans="1:19" ht="15.75">
      <c r="A169" s="131"/>
      <c r="C169" s="465"/>
      <c r="D169" s="465"/>
      <c r="E169" s="465"/>
      <c r="F169" s="465"/>
      <c r="G169" s="465"/>
      <c r="H169" s="465"/>
      <c r="I169" s="465"/>
      <c r="R169" s="471"/>
      <c r="S169" s="375"/>
    </row>
    <row r="170" spans="1:19" ht="15.75">
      <c r="A170" s="131"/>
      <c r="C170" s="465"/>
      <c r="D170" s="465"/>
      <c r="E170" s="465"/>
      <c r="F170" s="465"/>
      <c r="G170" s="465"/>
      <c r="H170" s="465"/>
      <c r="I170" s="465"/>
      <c r="R170" s="471"/>
      <c r="S170" s="375"/>
    </row>
    <row r="171" spans="1:19" ht="15.75">
      <c r="A171" s="131"/>
      <c r="C171" s="465"/>
      <c r="D171" s="465"/>
      <c r="E171" s="465"/>
      <c r="F171" s="465"/>
      <c r="G171" s="465"/>
      <c r="H171" s="465"/>
      <c r="I171" s="465"/>
      <c r="R171" s="471"/>
      <c r="S171" s="375"/>
    </row>
    <row r="172" spans="1:19" ht="15.75">
      <c r="A172" s="131"/>
      <c r="C172" s="465"/>
      <c r="D172" s="465"/>
      <c r="E172" s="465"/>
      <c r="F172" s="465"/>
      <c r="G172" s="465"/>
      <c r="H172" s="465"/>
      <c r="I172" s="465"/>
      <c r="R172" s="471"/>
      <c r="S172" s="375"/>
    </row>
    <row r="173" spans="1:19" ht="15.75">
      <c r="A173" s="131"/>
      <c r="C173" s="465"/>
      <c r="D173" s="465"/>
      <c r="E173" s="465"/>
      <c r="F173" s="465"/>
      <c r="G173" s="465"/>
      <c r="H173" s="465"/>
      <c r="I173" s="465"/>
      <c r="R173" s="471"/>
      <c r="S173" s="375"/>
    </row>
    <row r="174" spans="1:19" ht="15.75">
      <c r="A174" s="131"/>
      <c r="C174" s="465"/>
      <c r="D174" s="465"/>
      <c r="E174" s="465"/>
      <c r="F174" s="465"/>
      <c r="G174" s="465"/>
      <c r="H174" s="465"/>
      <c r="I174" s="465"/>
      <c r="R174" s="471"/>
      <c r="S174" s="375"/>
    </row>
    <row r="175" spans="1:19" ht="15.75">
      <c r="A175" s="131"/>
      <c r="C175" s="465"/>
      <c r="D175" s="465"/>
      <c r="E175" s="465"/>
      <c r="F175" s="465"/>
      <c r="G175" s="465"/>
      <c r="H175" s="465"/>
      <c r="I175" s="465"/>
      <c r="R175" s="471"/>
      <c r="S175" s="375"/>
    </row>
    <row r="176" spans="1:19" ht="15.75">
      <c r="A176" s="131"/>
      <c r="C176" s="465"/>
      <c r="D176" s="465"/>
      <c r="E176" s="465"/>
      <c r="F176" s="465"/>
      <c r="G176" s="465"/>
      <c r="H176" s="465"/>
      <c r="I176" s="465"/>
      <c r="R176" s="471"/>
      <c r="S176" s="375"/>
    </row>
    <row r="177" spans="1:19" ht="15.75">
      <c r="A177" s="131"/>
      <c r="C177" s="465"/>
      <c r="D177" s="465"/>
      <c r="E177" s="465"/>
      <c r="F177" s="465"/>
      <c r="G177" s="465"/>
      <c r="H177" s="465"/>
      <c r="I177" s="465"/>
      <c r="R177" s="471"/>
      <c r="S177" s="375"/>
    </row>
    <row r="178" spans="1:19" ht="15.75">
      <c r="A178" s="131"/>
      <c r="C178" s="465"/>
      <c r="D178" s="465"/>
      <c r="E178" s="465"/>
      <c r="F178" s="465"/>
      <c r="G178" s="465"/>
      <c r="H178" s="465"/>
      <c r="I178" s="465"/>
      <c r="R178" s="471"/>
      <c r="S178" s="375"/>
    </row>
    <row r="179" spans="1:19" ht="15.75">
      <c r="A179" s="131"/>
      <c r="C179" s="465"/>
      <c r="D179" s="465"/>
      <c r="E179" s="465"/>
      <c r="F179" s="465"/>
      <c r="G179" s="465"/>
      <c r="H179" s="465"/>
      <c r="I179" s="465"/>
      <c r="R179" s="471"/>
      <c r="S179" s="375"/>
    </row>
    <row r="180" spans="1:19" ht="15.75">
      <c r="A180" s="131"/>
      <c r="C180" s="465"/>
      <c r="D180" s="465"/>
      <c r="E180" s="465"/>
      <c r="F180" s="465"/>
      <c r="G180" s="465"/>
      <c r="H180" s="465"/>
      <c r="I180" s="465"/>
      <c r="R180" s="471"/>
      <c r="S180" s="375"/>
    </row>
    <row r="181" spans="1:19" ht="15.75">
      <c r="A181" s="131"/>
      <c r="C181" s="465"/>
      <c r="D181" s="465"/>
      <c r="E181" s="465"/>
      <c r="F181" s="465"/>
      <c r="G181" s="465"/>
      <c r="H181" s="465"/>
      <c r="I181" s="465"/>
      <c r="R181" s="471"/>
      <c r="S181" s="375"/>
    </row>
    <row r="182" spans="1:19" ht="15.75">
      <c r="A182" s="131"/>
      <c r="C182" s="465"/>
      <c r="D182" s="465"/>
      <c r="E182" s="465"/>
      <c r="F182" s="465"/>
      <c r="G182" s="465"/>
      <c r="H182" s="465"/>
      <c r="I182" s="465"/>
      <c r="R182" s="471"/>
      <c r="S182" s="375"/>
    </row>
    <row r="183" spans="1:19" ht="15.75">
      <c r="A183" s="131"/>
      <c r="C183" s="465"/>
      <c r="D183" s="465"/>
      <c r="E183" s="465"/>
      <c r="F183" s="465"/>
      <c r="G183" s="465"/>
      <c r="H183" s="465"/>
      <c r="I183" s="465"/>
      <c r="R183" s="471"/>
      <c r="S183" s="375"/>
    </row>
    <row r="184" spans="1:19" ht="15.75">
      <c r="A184" s="131"/>
      <c r="C184" s="465"/>
      <c r="D184" s="465"/>
      <c r="E184" s="465"/>
      <c r="F184" s="465"/>
      <c r="G184" s="465"/>
      <c r="H184" s="465"/>
      <c r="I184" s="465"/>
      <c r="R184" s="471"/>
      <c r="S184" s="375"/>
    </row>
    <row r="185" spans="1:19" ht="15.75">
      <c r="A185" s="131"/>
      <c r="C185" s="465"/>
      <c r="D185" s="465"/>
      <c r="E185" s="465"/>
      <c r="F185" s="465"/>
      <c r="G185" s="465"/>
      <c r="H185" s="465"/>
      <c r="I185" s="465"/>
      <c r="R185" s="471"/>
      <c r="S185" s="375"/>
    </row>
    <row r="186" spans="1:19" ht="15.75">
      <c r="A186" s="131"/>
      <c r="C186" s="465"/>
      <c r="D186" s="465"/>
      <c r="E186" s="465"/>
      <c r="F186" s="465"/>
      <c r="G186" s="465"/>
      <c r="H186" s="465"/>
      <c r="I186" s="465"/>
      <c r="R186" s="471"/>
      <c r="S186" s="375"/>
    </row>
    <row r="187" spans="1:19" ht="15.75">
      <c r="A187" s="131"/>
      <c r="C187" s="465"/>
      <c r="D187" s="465"/>
      <c r="E187" s="465"/>
      <c r="F187" s="465"/>
      <c r="G187" s="465"/>
      <c r="H187" s="465"/>
      <c r="I187" s="465"/>
      <c r="R187" s="471"/>
      <c r="S187" s="375"/>
    </row>
    <row r="188" spans="1:19" ht="15.75">
      <c r="A188" s="131"/>
      <c r="C188" s="465"/>
      <c r="D188" s="465"/>
      <c r="E188" s="465"/>
      <c r="F188" s="465"/>
      <c r="G188" s="465"/>
      <c r="H188" s="465"/>
      <c r="I188" s="465"/>
      <c r="R188" s="471"/>
      <c r="S188" s="375"/>
    </row>
    <row r="189" spans="1:19" ht="15.75">
      <c r="A189" s="131"/>
      <c r="C189" s="465"/>
      <c r="D189" s="465"/>
      <c r="E189" s="465"/>
      <c r="F189" s="465"/>
      <c r="G189" s="465"/>
      <c r="H189" s="465"/>
      <c r="I189" s="465"/>
      <c r="R189" s="471"/>
      <c r="S189" s="375"/>
    </row>
    <row r="190" spans="1:19" ht="15.75">
      <c r="A190" s="131"/>
      <c r="C190" s="465"/>
      <c r="D190" s="465"/>
      <c r="E190" s="465"/>
      <c r="F190" s="465"/>
      <c r="G190" s="465"/>
      <c r="H190" s="465"/>
      <c r="I190" s="465"/>
      <c r="R190" s="471"/>
      <c r="S190" s="375"/>
    </row>
    <row r="191" spans="1:19" ht="15.75">
      <c r="A191" s="131"/>
      <c r="C191" s="465"/>
      <c r="D191" s="465"/>
      <c r="E191" s="465"/>
      <c r="F191" s="465"/>
      <c r="G191" s="465"/>
      <c r="H191" s="465"/>
      <c r="I191" s="465"/>
      <c r="R191" s="471"/>
      <c r="S191" s="375"/>
    </row>
    <row r="192" spans="1:19" ht="15.75">
      <c r="A192" s="131"/>
      <c r="C192" s="465"/>
      <c r="D192" s="465"/>
      <c r="E192" s="465"/>
      <c r="F192" s="465"/>
      <c r="G192" s="465"/>
      <c r="H192" s="465"/>
      <c r="I192" s="465"/>
      <c r="R192" s="471"/>
      <c r="S192" s="375"/>
    </row>
    <row r="193" spans="1:19" ht="15.75">
      <c r="A193" s="131"/>
      <c r="C193" s="465"/>
      <c r="D193" s="465"/>
      <c r="E193" s="465"/>
      <c r="F193" s="465"/>
      <c r="G193" s="465"/>
      <c r="H193" s="465"/>
      <c r="I193" s="465"/>
      <c r="R193" s="471"/>
      <c r="S193" s="375"/>
    </row>
    <row r="194" spans="1:19" ht="15.75">
      <c r="A194" s="131"/>
      <c r="C194" s="465"/>
      <c r="D194" s="465"/>
      <c r="E194" s="465"/>
      <c r="F194" s="465"/>
      <c r="G194" s="465"/>
      <c r="H194" s="465"/>
      <c r="I194" s="465"/>
      <c r="R194" s="471"/>
      <c r="S194" s="375"/>
    </row>
    <row r="195" spans="1:19" ht="15.75">
      <c r="A195" s="131"/>
      <c r="C195" s="465"/>
      <c r="D195" s="465"/>
      <c r="E195" s="465"/>
      <c r="F195" s="465"/>
      <c r="G195" s="465"/>
      <c r="H195" s="465"/>
      <c r="I195" s="465"/>
      <c r="R195" s="471"/>
      <c r="S195" s="375"/>
    </row>
    <row r="196" spans="1:19" ht="15.75">
      <c r="A196" s="131"/>
      <c r="C196" s="465"/>
      <c r="D196" s="465"/>
      <c r="E196" s="465"/>
      <c r="F196" s="465"/>
      <c r="G196" s="465"/>
      <c r="H196" s="465"/>
      <c r="I196" s="465"/>
      <c r="R196" s="471"/>
      <c r="S196" s="375"/>
    </row>
    <row r="197" spans="1:19" ht="15.75">
      <c r="A197" s="19"/>
      <c r="C197" s="465"/>
      <c r="D197" s="465"/>
      <c r="E197" s="465"/>
      <c r="F197" s="465"/>
      <c r="G197" s="465"/>
      <c r="H197" s="465"/>
      <c r="I197" s="465"/>
      <c r="R197" s="471"/>
      <c r="S197" s="375"/>
    </row>
    <row r="198" spans="1:19" ht="15.75">
      <c r="A198" s="19"/>
      <c r="C198" s="465"/>
      <c r="D198" s="465"/>
      <c r="E198" s="465"/>
      <c r="F198" s="465"/>
      <c r="G198" s="465"/>
      <c r="H198" s="465"/>
      <c r="I198" s="465"/>
      <c r="R198" s="471"/>
      <c r="S198" s="375"/>
    </row>
    <row r="199" spans="1:19" ht="15.75">
      <c r="A199" s="19"/>
      <c r="C199" s="465"/>
      <c r="D199" s="465"/>
      <c r="E199" s="465"/>
      <c r="F199" s="465"/>
      <c r="G199" s="465"/>
      <c r="H199" s="465"/>
      <c r="I199" s="465"/>
      <c r="R199" s="471"/>
      <c r="S199" s="375"/>
    </row>
    <row r="200" spans="1:19" ht="15.75">
      <c r="A200" s="19"/>
      <c r="C200" s="465"/>
      <c r="D200" s="465"/>
      <c r="E200" s="465"/>
      <c r="F200" s="465"/>
      <c r="G200" s="465"/>
      <c r="H200" s="465"/>
      <c r="I200" s="465"/>
      <c r="S200" s="375"/>
    </row>
    <row r="201" spans="1:19" ht="15.75">
      <c r="A201" s="19"/>
      <c r="C201" s="465"/>
      <c r="D201" s="465"/>
      <c r="E201" s="465"/>
      <c r="F201" s="465"/>
      <c r="G201" s="465"/>
      <c r="H201" s="465"/>
      <c r="I201" s="465"/>
    </row>
    <row r="202" spans="1:19" ht="15.75">
      <c r="A202" s="19"/>
      <c r="C202" s="465"/>
      <c r="D202" s="465"/>
      <c r="E202" s="465"/>
      <c r="F202" s="465"/>
      <c r="G202" s="465"/>
      <c r="H202" s="465"/>
      <c r="I202" s="465"/>
    </row>
    <row r="203" spans="1:19" ht="15.75">
      <c r="A203" s="19"/>
      <c r="C203" s="465"/>
      <c r="D203" s="465"/>
      <c r="E203" s="465"/>
      <c r="F203" s="465"/>
      <c r="G203" s="465"/>
      <c r="H203" s="465"/>
      <c r="I203" s="465"/>
    </row>
    <row r="204" spans="1:19" ht="15.75">
      <c r="A204" s="19"/>
      <c r="C204" s="465"/>
      <c r="D204" s="465"/>
      <c r="E204" s="465"/>
      <c r="F204" s="465"/>
      <c r="G204" s="465"/>
      <c r="H204" s="465"/>
      <c r="I204" s="465"/>
    </row>
    <row r="205" spans="1:19" ht="15.75">
      <c r="A205" s="19"/>
      <c r="C205" s="465"/>
      <c r="D205" s="465"/>
      <c r="E205" s="465"/>
      <c r="F205" s="465"/>
      <c r="G205" s="465"/>
      <c r="H205" s="465"/>
      <c r="I205" s="465"/>
    </row>
    <row r="206" spans="1:19" ht="15.75">
      <c r="A206" s="19"/>
      <c r="C206" s="465"/>
      <c r="D206" s="465"/>
      <c r="E206" s="465"/>
      <c r="F206" s="465"/>
      <c r="G206" s="465"/>
      <c r="H206" s="465"/>
      <c r="I206" s="465"/>
    </row>
    <row r="207" spans="1:19" ht="15.75">
      <c r="A207" s="19"/>
      <c r="C207" s="465"/>
      <c r="D207" s="465"/>
      <c r="E207" s="465"/>
      <c r="F207" s="465"/>
      <c r="G207" s="465"/>
      <c r="H207" s="465"/>
      <c r="I207" s="465"/>
    </row>
    <row r="208" spans="1:19" ht="15.75">
      <c r="A208" s="19"/>
      <c r="C208" s="465"/>
      <c r="D208" s="465"/>
      <c r="E208" s="465"/>
      <c r="F208" s="465"/>
      <c r="G208" s="465"/>
      <c r="H208" s="465"/>
      <c r="I208" s="465"/>
    </row>
    <row r="209" spans="1:9" ht="15.75">
      <c r="A209" s="19"/>
      <c r="C209" s="465"/>
      <c r="D209" s="465"/>
      <c r="E209" s="465"/>
      <c r="F209" s="465"/>
      <c r="G209" s="465"/>
      <c r="H209" s="465"/>
      <c r="I209" s="465"/>
    </row>
    <row r="210" spans="1:9" ht="15.75">
      <c r="A210" s="19"/>
      <c r="C210" s="465"/>
      <c r="D210" s="465"/>
      <c r="E210" s="465"/>
      <c r="F210" s="465"/>
      <c r="G210" s="465"/>
      <c r="H210" s="465"/>
      <c r="I210" s="465"/>
    </row>
    <row r="211" spans="1:9" ht="15.75">
      <c r="A211" s="19"/>
      <c r="C211" s="465"/>
      <c r="D211" s="465"/>
      <c r="E211" s="465"/>
      <c r="F211" s="465"/>
      <c r="G211" s="465"/>
      <c r="H211" s="465"/>
      <c r="I211" s="465"/>
    </row>
    <row r="212" spans="1:9" ht="15.75">
      <c r="A212" s="19"/>
      <c r="C212" s="465"/>
      <c r="D212" s="465"/>
      <c r="E212" s="465"/>
      <c r="F212" s="465"/>
      <c r="G212" s="465"/>
      <c r="H212" s="465"/>
      <c r="I212" s="465"/>
    </row>
    <row r="213" spans="1:9" ht="15.75">
      <c r="A213" s="19"/>
      <c r="C213" s="465"/>
      <c r="D213" s="465"/>
      <c r="E213" s="465"/>
      <c r="F213" s="465"/>
      <c r="G213" s="465"/>
      <c r="H213" s="465"/>
      <c r="I213" s="465"/>
    </row>
    <row r="214" spans="1:9" ht="15.75">
      <c r="A214" s="19"/>
      <c r="C214" s="465"/>
      <c r="D214" s="465"/>
      <c r="E214" s="465"/>
      <c r="F214" s="465"/>
      <c r="G214" s="465"/>
      <c r="H214" s="465"/>
      <c r="I214" s="465"/>
    </row>
    <row r="215" spans="1:9" ht="15.75">
      <c r="A215" s="19"/>
      <c r="C215" s="465"/>
      <c r="D215" s="465"/>
      <c r="E215" s="465"/>
      <c r="F215" s="465"/>
      <c r="G215" s="465"/>
      <c r="H215" s="465"/>
      <c r="I215" s="465"/>
    </row>
    <row r="216" spans="1:9" ht="15.75">
      <c r="A216" s="19"/>
      <c r="C216" s="465"/>
      <c r="D216" s="465"/>
      <c r="E216" s="465"/>
      <c r="F216" s="465"/>
      <c r="G216" s="465"/>
      <c r="H216" s="465"/>
      <c r="I216" s="465"/>
    </row>
    <row r="217" spans="1:9" ht="15.75">
      <c r="A217" s="19"/>
      <c r="C217" s="465"/>
      <c r="D217" s="465"/>
      <c r="E217" s="465"/>
      <c r="F217" s="465"/>
      <c r="G217" s="465"/>
      <c r="H217" s="465"/>
      <c r="I217" s="465"/>
    </row>
    <row r="218" spans="1:9" ht="15.75">
      <c r="A218" s="19"/>
      <c r="C218" s="465"/>
      <c r="D218" s="465"/>
      <c r="E218" s="465"/>
      <c r="F218" s="465"/>
      <c r="G218" s="465"/>
      <c r="H218" s="465"/>
      <c r="I218" s="465"/>
    </row>
    <row r="219" spans="1:9" ht="15.75">
      <c r="A219" s="19"/>
      <c r="C219" s="465"/>
      <c r="D219" s="465"/>
      <c r="E219" s="465"/>
      <c r="F219" s="465"/>
      <c r="G219" s="465"/>
      <c r="H219" s="465"/>
      <c r="I219" s="465"/>
    </row>
    <row r="220" spans="1:9" ht="15.75">
      <c r="A220" s="19"/>
      <c r="C220" s="465"/>
      <c r="D220" s="465"/>
      <c r="E220" s="465"/>
      <c r="F220" s="465"/>
      <c r="G220" s="465"/>
      <c r="H220" s="465"/>
      <c r="I220" s="465"/>
    </row>
    <row r="221" spans="1:9" ht="15.75">
      <c r="A221" s="19"/>
      <c r="C221" s="465"/>
      <c r="D221" s="465"/>
      <c r="E221" s="465"/>
      <c r="F221" s="465"/>
      <c r="G221" s="465"/>
      <c r="H221" s="465"/>
      <c r="I221" s="465"/>
    </row>
    <row r="222" spans="1:9" ht="15.75">
      <c r="A222" s="19"/>
      <c r="C222" s="465"/>
      <c r="D222" s="465"/>
      <c r="E222" s="465"/>
      <c r="F222" s="465"/>
      <c r="G222" s="465"/>
      <c r="H222" s="465"/>
      <c r="I222" s="465"/>
    </row>
    <row r="223" spans="1:9" ht="15.75">
      <c r="A223" s="19"/>
      <c r="C223" s="465"/>
      <c r="D223" s="465"/>
      <c r="E223" s="465"/>
      <c r="F223" s="465"/>
      <c r="G223" s="465"/>
      <c r="H223" s="465"/>
      <c r="I223" s="465"/>
    </row>
    <row r="224" spans="1:9" ht="15.75">
      <c r="A224" s="19"/>
      <c r="C224" s="465"/>
      <c r="D224" s="465"/>
      <c r="E224" s="465"/>
      <c r="F224" s="465"/>
      <c r="G224" s="465"/>
      <c r="H224" s="465"/>
      <c r="I224" s="465"/>
    </row>
    <row r="225" spans="1:9" ht="15.75">
      <c r="A225" s="19"/>
      <c r="C225" s="465"/>
      <c r="D225" s="465"/>
      <c r="E225" s="465"/>
      <c r="F225" s="465"/>
      <c r="G225" s="465"/>
      <c r="H225" s="465"/>
      <c r="I225" s="465"/>
    </row>
    <row r="226" spans="1:9" ht="15.75">
      <c r="A226" s="19"/>
      <c r="C226" s="465"/>
      <c r="D226" s="465"/>
      <c r="E226" s="465"/>
      <c r="F226" s="465"/>
      <c r="G226" s="465"/>
      <c r="H226" s="465"/>
      <c r="I226" s="465"/>
    </row>
    <row r="227" spans="1:9" ht="15.75">
      <c r="A227" s="19"/>
      <c r="C227" s="465"/>
      <c r="D227" s="465"/>
      <c r="E227" s="465"/>
      <c r="F227" s="465"/>
      <c r="G227" s="465"/>
      <c r="H227" s="465"/>
      <c r="I227" s="465"/>
    </row>
    <row r="228" spans="1:9" ht="15.75">
      <c r="A228" s="19"/>
      <c r="C228" s="465"/>
      <c r="D228" s="465"/>
      <c r="E228" s="465"/>
      <c r="F228" s="465"/>
      <c r="G228" s="465"/>
      <c r="H228" s="465"/>
      <c r="I228" s="465"/>
    </row>
    <row r="229" spans="1:9" ht="15.75">
      <c r="A229" s="19"/>
      <c r="C229" s="465"/>
      <c r="D229" s="465"/>
      <c r="E229" s="465"/>
      <c r="F229" s="465"/>
      <c r="G229" s="465"/>
      <c r="H229" s="465"/>
      <c r="I229" s="465"/>
    </row>
    <row r="230" spans="1:9" ht="15.75">
      <c r="A230" s="19"/>
      <c r="C230" s="465"/>
      <c r="D230" s="465"/>
      <c r="E230" s="465"/>
      <c r="F230" s="465"/>
      <c r="G230" s="465"/>
      <c r="H230" s="465"/>
      <c r="I230" s="465"/>
    </row>
    <row r="231" spans="1:9" ht="15.75">
      <c r="A231" s="19"/>
      <c r="C231" s="465"/>
      <c r="D231" s="465"/>
      <c r="E231" s="465"/>
      <c r="F231" s="465"/>
      <c r="G231" s="465"/>
      <c r="H231" s="465"/>
      <c r="I231" s="465"/>
    </row>
    <row r="232" spans="1:9" ht="15.75">
      <c r="A232" s="19"/>
      <c r="C232" s="465"/>
      <c r="D232" s="465"/>
      <c r="E232" s="465"/>
      <c r="F232" s="465"/>
      <c r="G232" s="465"/>
      <c r="H232" s="465"/>
      <c r="I232" s="465"/>
    </row>
    <row r="233" spans="1:9" ht="15.75">
      <c r="A233" s="19"/>
      <c r="C233" s="465"/>
      <c r="D233" s="465"/>
      <c r="E233" s="465"/>
      <c r="F233" s="465"/>
      <c r="G233" s="465"/>
      <c r="H233" s="465"/>
      <c r="I233" s="465"/>
    </row>
    <row r="234" spans="1:9" ht="15.75">
      <c r="A234" s="19"/>
      <c r="C234" s="465"/>
      <c r="D234" s="465"/>
      <c r="E234" s="465"/>
      <c r="F234" s="465"/>
      <c r="G234" s="465"/>
      <c r="H234" s="465"/>
      <c r="I234" s="465"/>
    </row>
    <row r="235" spans="1:9" ht="15.75">
      <c r="A235" s="19"/>
      <c r="C235" s="465"/>
      <c r="D235" s="465"/>
      <c r="E235" s="465"/>
      <c r="F235" s="465"/>
      <c r="G235" s="465"/>
      <c r="H235" s="465"/>
      <c r="I235" s="465"/>
    </row>
    <row r="236" spans="1:9" ht="15.75">
      <c r="A236" s="19"/>
      <c r="C236" s="465"/>
      <c r="D236" s="465"/>
      <c r="E236" s="465"/>
      <c r="F236" s="465"/>
      <c r="G236" s="465"/>
      <c r="H236" s="465"/>
      <c r="I236" s="465"/>
    </row>
    <row r="237" spans="1:9" ht="15.75">
      <c r="A237" s="19"/>
      <c r="C237" s="465"/>
      <c r="D237" s="465"/>
      <c r="E237" s="465"/>
      <c r="F237" s="465"/>
      <c r="G237" s="465"/>
      <c r="H237" s="465"/>
      <c r="I237" s="465"/>
    </row>
    <row r="238" spans="1:9" ht="15.75">
      <c r="A238" s="19"/>
      <c r="C238" s="465"/>
      <c r="D238" s="465"/>
      <c r="E238" s="465"/>
      <c r="F238" s="465"/>
      <c r="G238" s="465"/>
      <c r="H238" s="465"/>
      <c r="I238" s="465"/>
    </row>
    <row r="239" spans="1:9" ht="15.75">
      <c r="A239" s="19"/>
      <c r="C239" s="465"/>
      <c r="D239" s="465"/>
      <c r="E239" s="465"/>
      <c r="F239" s="465"/>
      <c r="G239" s="465"/>
      <c r="H239" s="465"/>
      <c r="I239" s="465"/>
    </row>
    <row r="240" spans="1:9" ht="15.75">
      <c r="A240" s="19"/>
      <c r="C240" s="465"/>
      <c r="D240" s="465"/>
      <c r="E240" s="465"/>
      <c r="F240" s="465"/>
      <c r="G240" s="465"/>
      <c r="H240" s="465"/>
      <c r="I240" s="465"/>
    </row>
    <row r="241" spans="1:9" ht="15.75">
      <c r="A241" s="19"/>
      <c r="C241" s="465"/>
      <c r="D241" s="465"/>
      <c r="E241" s="465"/>
      <c r="F241" s="465"/>
      <c r="G241" s="465"/>
      <c r="H241" s="465"/>
      <c r="I241" s="465"/>
    </row>
    <row r="242" spans="1:9" ht="15.75">
      <c r="A242" s="19"/>
      <c r="C242" s="465"/>
      <c r="D242" s="465"/>
      <c r="E242" s="465"/>
      <c r="F242" s="465"/>
      <c r="G242" s="465"/>
      <c r="H242" s="465"/>
      <c r="I242" s="465"/>
    </row>
    <row r="243" spans="1:9" ht="15.75">
      <c r="A243" s="19"/>
      <c r="C243" s="465"/>
      <c r="D243" s="465"/>
      <c r="E243" s="465"/>
      <c r="F243" s="465"/>
      <c r="G243" s="465"/>
      <c r="H243" s="465"/>
      <c r="I243" s="465"/>
    </row>
    <row r="244" spans="1:9" ht="15.75">
      <c r="A244" s="19"/>
      <c r="C244" s="465"/>
      <c r="D244" s="465"/>
      <c r="E244" s="465"/>
      <c r="F244" s="465"/>
      <c r="G244" s="465"/>
      <c r="H244" s="465"/>
      <c r="I244" s="465"/>
    </row>
    <row r="245" spans="1:9" ht="15.75">
      <c r="A245" s="19"/>
      <c r="C245" s="465"/>
      <c r="D245" s="465"/>
      <c r="E245" s="465"/>
      <c r="F245" s="465"/>
      <c r="G245" s="465"/>
      <c r="H245" s="465"/>
      <c r="I245" s="465"/>
    </row>
    <row r="246" spans="1:9" ht="15.75">
      <c r="A246" s="19"/>
      <c r="C246" s="465"/>
      <c r="D246" s="465"/>
      <c r="E246" s="465"/>
      <c r="F246" s="465"/>
      <c r="G246" s="465"/>
      <c r="H246" s="465"/>
      <c r="I246" s="465"/>
    </row>
    <row r="247" spans="1:9" ht="15.75">
      <c r="A247" s="19"/>
      <c r="C247" s="465"/>
      <c r="D247" s="465"/>
      <c r="E247" s="465"/>
      <c r="F247" s="465"/>
      <c r="G247" s="465"/>
      <c r="H247" s="465"/>
      <c r="I247" s="465"/>
    </row>
    <row r="248" spans="1:9" ht="15.75">
      <c r="A248" s="19"/>
      <c r="C248" s="465"/>
      <c r="D248" s="465"/>
      <c r="E248" s="465"/>
      <c r="F248" s="465"/>
      <c r="G248" s="465"/>
      <c r="H248" s="465"/>
      <c r="I248" s="465"/>
    </row>
    <row r="249" spans="1:9" ht="15.75">
      <c r="A249" s="19"/>
      <c r="C249" s="465"/>
      <c r="D249" s="465"/>
      <c r="E249" s="465"/>
      <c r="F249" s="465"/>
      <c r="G249" s="465"/>
      <c r="H249" s="465"/>
      <c r="I249" s="465"/>
    </row>
    <row r="250" spans="1:9" ht="15.75">
      <c r="A250" s="19"/>
      <c r="C250" s="465"/>
      <c r="D250" s="465"/>
      <c r="E250" s="465"/>
      <c r="F250" s="465"/>
      <c r="G250" s="465"/>
      <c r="H250" s="465"/>
      <c r="I250" s="465"/>
    </row>
    <row r="251" spans="1:9" ht="15.75">
      <c r="A251" s="19"/>
      <c r="C251" s="465"/>
      <c r="D251" s="465"/>
      <c r="E251" s="465"/>
      <c r="F251" s="465"/>
      <c r="G251" s="465"/>
      <c r="H251" s="465"/>
      <c r="I251" s="465"/>
    </row>
    <row r="252" spans="1:9" ht="15.75">
      <c r="A252" s="19"/>
      <c r="C252" s="465"/>
      <c r="D252" s="465"/>
      <c r="E252" s="465"/>
      <c r="F252" s="465"/>
      <c r="G252" s="465"/>
      <c r="H252" s="465"/>
      <c r="I252" s="465"/>
    </row>
    <row r="253" spans="1:9" ht="15.75">
      <c r="A253" s="19"/>
      <c r="C253" s="465"/>
      <c r="D253" s="465"/>
      <c r="E253" s="465"/>
      <c r="F253" s="465"/>
      <c r="G253" s="465"/>
      <c r="H253" s="465"/>
      <c r="I253" s="465"/>
    </row>
    <row r="254" spans="1:9" ht="15.75">
      <c r="A254" s="19"/>
      <c r="C254" s="465"/>
      <c r="D254" s="465"/>
      <c r="E254" s="465"/>
      <c r="F254" s="465"/>
      <c r="G254" s="465"/>
      <c r="H254" s="465"/>
      <c r="I254" s="465"/>
    </row>
    <row r="255" spans="1:9" ht="15.75">
      <c r="A255" s="19"/>
      <c r="C255" s="465"/>
      <c r="D255" s="465"/>
      <c r="E255" s="465"/>
      <c r="F255" s="465"/>
      <c r="G255" s="465"/>
      <c r="H255" s="465"/>
      <c r="I255" s="465"/>
    </row>
    <row r="256" spans="1:9" ht="15.75">
      <c r="A256" s="19"/>
      <c r="C256" s="465"/>
      <c r="D256" s="465"/>
      <c r="E256" s="465"/>
      <c r="F256" s="465"/>
      <c r="G256" s="465"/>
      <c r="H256" s="465"/>
      <c r="I256" s="465"/>
    </row>
    <row r="257" spans="1:9" ht="15.75">
      <c r="A257" s="19"/>
      <c r="C257" s="465"/>
      <c r="D257" s="465"/>
      <c r="E257" s="465"/>
      <c r="F257" s="465"/>
      <c r="G257" s="465"/>
      <c r="H257" s="465"/>
      <c r="I257" s="465"/>
    </row>
    <row r="258" spans="1:9" ht="15.75">
      <c r="A258" s="19"/>
      <c r="C258" s="465"/>
      <c r="D258" s="465"/>
      <c r="E258" s="465"/>
      <c r="F258" s="465"/>
      <c r="G258" s="465"/>
      <c r="H258" s="465"/>
      <c r="I258" s="465"/>
    </row>
    <row r="259" spans="1:9" ht="15.75">
      <c r="A259" s="19"/>
      <c r="C259" s="465"/>
      <c r="D259" s="465"/>
      <c r="E259" s="465"/>
      <c r="F259" s="465"/>
      <c r="G259" s="465"/>
      <c r="H259" s="465"/>
      <c r="I259" s="465"/>
    </row>
    <row r="260" spans="1:9" ht="15.75">
      <c r="A260" s="19"/>
      <c r="C260" s="465"/>
      <c r="D260" s="465"/>
      <c r="E260" s="465"/>
      <c r="F260" s="465"/>
      <c r="G260" s="465"/>
      <c r="H260" s="465"/>
      <c r="I260" s="465"/>
    </row>
    <row r="261" spans="1:9" ht="15.75">
      <c r="A261" s="19"/>
      <c r="C261" s="465"/>
      <c r="D261" s="465"/>
      <c r="E261" s="465"/>
      <c r="F261" s="465"/>
      <c r="G261" s="465"/>
      <c r="H261" s="465"/>
      <c r="I261" s="465"/>
    </row>
    <row r="262" spans="1:9" ht="15.75">
      <c r="A262" s="19"/>
      <c r="C262" s="465"/>
      <c r="D262" s="465"/>
      <c r="E262" s="465"/>
      <c r="F262" s="465"/>
      <c r="G262" s="465"/>
      <c r="H262" s="465"/>
      <c r="I262" s="465"/>
    </row>
    <row r="263" spans="1:9" ht="15.75">
      <c r="A263" s="19"/>
      <c r="C263" s="465"/>
      <c r="D263" s="465"/>
      <c r="E263" s="465"/>
      <c r="F263" s="465"/>
      <c r="G263" s="465"/>
      <c r="H263" s="465"/>
      <c r="I263" s="465"/>
    </row>
    <row r="264" spans="1:9" ht="15.75">
      <c r="A264" s="19"/>
      <c r="C264" s="465"/>
      <c r="D264" s="465"/>
      <c r="E264" s="465"/>
      <c r="F264" s="465"/>
      <c r="G264" s="465"/>
      <c r="H264" s="465"/>
      <c r="I264" s="465"/>
    </row>
    <row r="265" spans="1:9" ht="15.75">
      <c r="A265" s="19"/>
      <c r="C265" s="465"/>
      <c r="D265" s="465"/>
      <c r="E265" s="465"/>
      <c r="F265" s="465"/>
      <c r="G265" s="465"/>
      <c r="H265" s="465"/>
      <c r="I265" s="465"/>
    </row>
    <row r="266" spans="1:9" ht="15.75">
      <c r="A266" s="19"/>
      <c r="C266" s="465"/>
      <c r="D266" s="465"/>
      <c r="E266" s="465"/>
      <c r="F266" s="465"/>
      <c r="G266" s="465"/>
      <c r="H266" s="465"/>
      <c r="I266" s="465"/>
    </row>
    <row r="267" spans="1:9" ht="15.75">
      <c r="A267" s="19"/>
      <c r="C267" s="465"/>
      <c r="D267" s="465"/>
      <c r="E267" s="465"/>
      <c r="F267" s="465"/>
      <c r="G267" s="465"/>
      <c r="H267" s="465"/>
      <c r="I267" s="465"/>
    </row>
    <row r="268" spans="1:9" ht="15.75">
      <c r="A268" s="19"/>
      <c r="C268" s="465"/>
      <c r="D268" s="465"/>
      <c r="E268" s="465"/>
      <c r="F268" s="465"/>
      <c r="G268" s="465"/>
      <c r="H268" s="465"/>
      <c r="I268" s="465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P28" sqref="P28"/>
    </sheetView>
  </sheetViews>
  <sheetFormatPr baseColWidth="10" defaultRowHeight="15"/>
  <cols>
    <col min="1" max="1" width="51.140625" style="20" customWidth="1"/>
    <col min="2" max="16" width="10.28515625" style="457" customWidth="1"/>
    <col min="17" max="17" width="2.5703125" style="132" customWidth="1"/>
    <col min="18" max="256" width="11.42578125" style="375"/>
    <col min="257" max="257" width="51.140625" style="375" customWidth="1"/>
    <col min="258" max="272" width="10.28515625" style="375" customWidth="1"/>
    <col min="273" max="273" width="2.5703125" style="375" customWidth="1"/>
    <col min="274" max="512" width="11.42578125" style="375"/>
    <col min="513" max="513" width="51.140625" style="375" customWidth="1"/>
    <col min="514" max="528" width="10.28515625" style="375" customWidth="1"/>
    <col min="529" max="529" width="2.5703125" style="375" customWidth="1"/>
    <col min="530" max="768" width="11.42578125" style="375"/>
    <col min="769" max="769" width="51.140625" style="375" customWidth="1"/>
    <col min="770" max="784" width="10.28515625" style="375" customWidth="1"/>
    <col min="785" max="785" width="2.5703125" style="375" customWidth="1"/>
    <col min="786" max="1024" width="11.42578125" style="375"/>
    <col min="1025" max="1025" width="51.140625" style="375" customWidth="1"/>
    <col min="1026" max="1040" width="10.28515625" style="375" customWidth="1"/>
    <col min="1041" max="1041" width="2.5703125" style="375" customWidth="1"/>
    <col min="1042" max="1280" width="11.42578125" style="375"/>
    <col min="1281" max="1281" width="51.140625" style="375" customWidth="1"/>
    <col min="1282" max="1296" width="10.28515625" style="375" customWidth="1"/>
    <col min="1297" max="1297" width="2.5703125" style="375" customWidth="1"/>
    <col min="1298" max="1536" width="11.42578125" style="375"/>
    <col min="1537" max="1537" width="51.140625" style="375" customWidth="1"/>
    <col min="1538" max="1552" width="10.28515625" style="375" customWidth="1"/>
    <col min="1553" max="1553" width="2.5703125" style="375" customWidth="1"/>
    <col min="1554" max="1792" width="11.42578125" style="375"/>
    <col min="1793" max="1793" width="51.140625" style="375" customWidth="1"/>
    <col min="1794" max="1808" width="10.28515625" style="375" customWidth="1"/>
    <col min="1809" max="1809" width="2.5703125" style="375" customWidth="1"/>
    <col min="1810" max="2048" width="11.42578125" style="375"/>
    <col min="2049" max="2049" width="51.140625" style="375" customWidth="1"/>
    <col min="2050" max="2064" width="10.28515625" style="375" customWidth="1"/>
    <col min="2065" max="2065" width="2.5703125" style="375" customWidth="1"/>
    <col min="2066" max="2304" width="11.42578125" style="375"/>
    <col min="2305" max="2305" width="51.140625" style="375" customWidth="1"/>
    <col min="2306" max="2320" width="10.28515625" style="375" customWidth="1"/>
    <col min="2321" max="2321" width="2.5703125" style="375" customWidth="1"/>
    <col min="2322" max="2560" width="11.42578125" style="375"/>
    <col min="2561" max="2561" width="51.140625" style="375" customWidth="1"/>
    <col min="2562" max="2576" width="10.28515625" style="375" customWidth="1"/>
    <col min="2577" max="2577" width="2.5703125" style="375" customWidth="1"/>
    <col min="2578" max="2816" width="11.42578125" style="375"/>
    <col min="2817" max="2817" width="51.140625" style="375" customWidth="1"/>
    <col min="2818" max="2832" width="10.28515625" style="375" customWidth="1"/>
    <col min="2833" max="2833" width="2.5703125" style="375" customWidth="1"/>
    <col min="2834" max="3072" width="11.42578125" style="375"/>
    <col min="3073" max="3073" width="51.140625" style="375" customWidth="1"/>
    <col min="3074" max="3088" width="10.28515625" style="375" customWidth="1"/>
    <col min="3089" max="3089" width="2.5703125" style="375" customWidth="1"/>
    <col min="3090" max="3328" width="11.42578125" style="375"/>
    <col min="3329" max="3329" width="51.140625" style="375" customWidth="1"/>
    <col min="3330" max="3344" width="10.28515625" style="375" customWidth="1"/>
    <col min="3345" max="3345" width="2.5703125" style="375" customWidth="1"/>
    <col min="3346" max="3584" width="11.42578125" style="375"/>
    <col min="3585" max="3585" width="51.140625" style="375" customWidth="1"/>
    <col min="3586" max="3600" width="10.28515625" style="375" customWidth="1"/>
    <col min="3601" max="3601" width="2.5703125" style="375" customWidth="1"/>
    <col min="3602" max="3840" width="11.42578125" style="375"/>
    <col min="3841" max="3841" width="51.140625" style="375" customWidth="1"/>
    <col min="3842" max="3856" width="10.28515625" style="375" customWidth="1"/>
    <col min="3857" max="3857" width="2.5703125" style="375" customWidth="1"/>
    <col min="3858" max="4096" width="11.42578125" style="375"/>
    <col min="4097" max="4097" width="51.140625" style="375" customWidth="1"/>
    <col min="4098" max="4112" width="10.28515625" style="375" customWidth="1"/>
    <col min="4113" max="4113" width="2.5703125" style="375" customWidth="1"/>
    <col min="4114" max="4352" width="11.42578125" style="375"/>
    <col min="4353" max="4353" width="51.140625" style="375" customWidth="1"/>
    <col min="4354" max="4368" width="10.28515625" style="375" customWidth="1"/>
    <col min="4369" max="4369" width="2.5703125" style="375" customWidth="1"/>
    <col min="4370" max="4608" width="11.42578125" style="375"/>
    <col min="4609" max="4609" width="51.140625" style="375" customWidth="1"/>
    <col min="4610" max="4624" width="10.28515625" style="375" customWidth="1"/>
    <col min="4625" max="4625" width="2.5703125" style="375" customWidth="1"/>
    <col min="4626" max="4864" width="11.42578125" style="375"/>
    <col min="4865" max="4865" width="51.140625" style="375" customWidth="1"/>
    <col min="4866" max="4880" width="10.28515625" style="375" customWidth="1"/>
    <col min="4881" max="4881" width="2.5703125" style="375" customWidth="1"/>
    <col min="4882" max="5120" width="11.42578125" style="375"/>
    <col min="5121" max="5121" width="51.140625" style="375" customWidth="1"/>
    <col min="5122" max="5136" width="10.28515625" style="375" customWidth="1"/>
    <col min="5137" max="5137" width="2.5703125" style="375" customWidth="1"/>
    <col min="5138" max="5376" width="11.42578125" style="375"/>
    <col min="5377" max="5377" width="51.140625" style="375" customWidth="1"/>
    <col min="5378" max="5392" width="10.28515625" style="375" customWidth="1"/>
    <col min="5393" max="5393" width="2.5703125" style="375" customWidth="1"/>
    <col min="5394" max="5632" width="11.42578125" style="375"/>
    <col min="5633" max="5633" width="51.140625" style="375" customWidth="1"/>
    <col min="5634" max="5648" width="10.28515625" style="375" customWidth="1"/>
    <col min="5649" max="5649" width="2.5703125" style="375" customWidth="1"/>
    <col min="5650" max="5888" width="11.42578125" style="375"/>
    <col min="5889" max="5889" width="51.140625" style="375" customWidth="1"/>
    <col min="5890" max="5904" width="10.28515625" style="375" customWidth="1"/>
    <col min="5905" max="5905" width="2.5703125" style="375" customWidth="1"/>
    <col min="5906" max="6144" width="11.42578125" style="375"/>
    <col min="6145" max="6145" width="51.140625" style="375" customWidth="1"/>
    <col min="6146" max="6160" width="10.28515625" style="375" customWidth="1"/>
    <col min="6161" max="6161" width="2.5703125" style="375" customWidth="1"/>
    <col min="6162" max="6400" width="11.42578125" style="375"/>
    <col min="6401" max="6401" width="51.140625" style="375" customWidth="1"/>
    <col min="6402" max="6416" width="10.28515625" style="375" customWidth="1"/>
    <col min="6417" max="6417" width="2.5703125" style="375" customWidth="1"/>
    <col min="6418" max="6656" width="11.42578125" style="375"/>
    <col min="6657" max="6657" width="51.140625" style="375" customWidth="1"/>
    <col min="6658" max="6672" width="10.28515625" style="375" customWidth="1"/>
    <col min="6673" max="6673" width="2.5703125" style="375" customWidth="1"/>
    <col min="6674" max="6912" width="11.42578125" style="375"/>
    <col min="6913" max="6913" width="51.140625" style="375" customWidth="1"/>
    <col min="6914" max="6928" width="10.28515625" style="375" customWidth="1"/>
    <col min="6929" max="6929" width="2.5703125" style="375" customWidth="1"/>
    <col min="6930" max="7168" width="11.42578125" style="375"/>
    <col min="7169" max="7169" width="51.140625" style="375" customWidth="1"/>
    <col min="7170" max="7184" width="10.28515625" style="375" customWidth="1"/>
    <col min="7185" max="7185" width="2.5703125" style="375" customWidth="1"/>
    <col min="7186" max="7424" width="11.42578125" style="375"/>
    <col min="7425" max="7425" width="51.140625" style="375" customWidth="1"/>
    <col min="7426" max="7440" width="10.28515625" style="375" customWidth="1"/>
    <col min="7441" max="7441" width="2.5703125" style="375" customWidth="1"/>
    <col min="7442" max="7680" width="11.42578125" style="375"/>
    <col min="7681" max="7681" width="51.140625" style="375" customWidth="1"/>
    <col min="7682" max="7696" width="10.28515625" style="375" customWidth="1"/>
    <col min="7697" max="7697" width="2.5703125" style="375" customWidth="1"/>
    <col min="7698" max="7936" width="11.42578125" style="375"/>
    <col min="7937" max="7937" width="51.140625" style="375" customWidth="1"/>
    <col min="7938" max="7952" width="10.28515625" style="375" customWidth="1"/>
    <col min="7953" max="7953" width="2.5703125" style="375" customWidth="1"/>
    <col min="7954" max="8192" width="11.42578125" style="375"/>
    <col min="8193" max="8193" width="51.140625" style="375" customWidth="1"/>
    <col min="8194" max="8208" width="10.28515625" style="375" customWidth="1"/>
    <col min="8209" max="8209" width="2.5703125" style="375" customWidth="1"/>
    <col min="8210" max="8448" width="11.42578125" style="375"/>
    <col min="8449" max="8449" width="51.140625" style="375" customWidth="1"/>
    <col min="8450" max="8464" width="10.28515625" style="375" customWidth="1"/>
    <col min="8465" max="8465" width="2.5703125" style="375" customWidth="1"/>
    <col min="8466" max="8704" width="11.42578125" style="375"/>
    <col min="8705" max="8705" width="51.140625" style="375" customWidth="1"/>
    <col min="8706" max="8720" width="10.28515625" style="375" customWidth="1"/>
    <col min="8721" max="8721" width="2.5703125" style="375" customWidth="1"/>
    <col min="8722" max="8960" width="11.42578125" style="375"/>
    <col min="8961" max="8961" width="51.140625" style="375" customWidth="1"/>
    <col min="8962" max="8976" width="10.28515625" style="375" customWidth="1"/>
    <col min="8977" max="8977" width="2.5703125" style="375" customWidth="1"/>
    <col min="8978" max="9216" width="11.42578125" style="375"/>
    <col min="9217" max="9217" width="51.140625" style="375" customWidth="1"/>
    <col min="9218" max="9232" width="10.28515625" style="375" customWidth="1"/>
    <col min="9233" max="9233" width="2.5703125" style="375" customWidth="1"/>
    <col min="9234" max="9472" width="11.42578125" style="375"/>
    <col min="9473" max="9473" width="51.140625" style="375" customWidth="1"/>
    <col min="9474" max="9488" width="10.28515625" style="375" customWidth="1"/>
    <col min="9489" max="9489" width="2.5703125" style="375" customWidth="1"/>
    <col min="9490" max="9728" width="11.42578125" style="375"/>
    <col min="9729" max="9729" width="51.140625" style="375" customWidth="1"/>
    <col min="9730" max="9744" width="10.28515625" style="375" customWidth="1"/>
    <col min="9745" max="9745" width="2.5703125" style="375" customWidth="1"/>
    <col min="9746" max="9984" width="11.42578125" style="375"/>
    <col min="9985" max="9985" width="51.140625" style="375" customWidth="1"/>
    <col min="9986" max="10000" width="10.28515625" style="375" customWidth="1"/>
    <col min="10001" max="10001" width="2.5703125" style="375" customWidth="1"/>
    <col min="10002" max="10240" width="11.42578125" style="375"/>
    <col min="10241" max="10241" width="51.140625" style="375" customWidth="1"/>
    <col min="10242" max="10256" width="10.28515625" style="375" customWidth="1"/>
    <col min="10257" max="10257" width="2.5703125" style="375" customWidth="1"/>
    <col min="10258" max="10496" width="11.42578125" style="375"/>
    <col min="10497" max="10497" width="51.140625" style="375" customWidth="1"/>
    <col min="10498" max="10512" width="10.28515625" style="375" customWidth="1"/>
    <col min="10513" max="10513" width="2.5703125" style="375" customWidth="1"/>
    <col min="10514" max="10752" width="11.42578125" style="375"/>
    <col min="10753" max="10753" width="51.140625" style="375" customWidth="1"/>
    <col min="10754" max="10768" width="10.28515625" style="375" customWidth="1"/>
    <col min="10769" max="10769" width="2.5703125" style="375" customWidth="1"/>
    <col min="10770" max="11008" width="11.42578125" style="375"/>
    <col min="11009" max="11009" width="51.140625" style="375" customWidth="1"/>
    <col min="11010" max="11024" width="10.28515625" style="375" customWidth="1"/>
    <col min="11025" max="11025" width="2.5703125" style="375" customWidth="1"/>
    <col min="11026" max="11264" width="11.42578125" style="375"/>
    <col min="11265" max="11265" width="51.140625" style="375" customWidth="1"/>
    <col min="11266" max="11280" width="10.28515625" style="375" customWidth="1"/>
    <col min="11281" max="11281" width="2.5703125" style="375" customWidth="1"/>
    <col min="11282" max="11520" width="11.42578125" style="375"/>
    <col min="11521" max="11521" width="51.140625" style="375" customWidth="1"/>
    <col min="11522" max="11536" width="10.28515625" style="375" customWidth="1"/>
    <col min="11537" max="11537" width="2.5703125" style="375" customWidth="1"/>
    <col min="11538" max="11776" width="11.42578125" style="375"/>
    <col min="11777" max="11777" width="51.140625" style="375" customWidth="1"/>
    <col min="11778" max="11792" width="10.28515625" style="375" customWidth="1"/>
    <col min="11793" max="11793" width="2.5703125" style="375" customWidth="1"/>
    <col min="11794" max="12032" width="11.42578125" style="375"/>
    <col min="12033" max="12033" width="51.140625" style="375" customWidth="1"/>
    <col min="12034" max="12048" width="10.28515625" style="375" customWidth="1"/>
    <col min="12049" max="12049" width="2.5703125" style="375" customWidth="1"/>
    <col min="12050" max="12288" width="11.42578125" style="375"/>
    <col min="12289" max="12289" width="51.140625" style="375" customWidth="1"/>
    <col min="12290" max="12304" width="10.28515625" style="375" customWidth="1"/>
    <col min="12305" max="12305" width="2.5703125" style="375" customWidth="1"/>
    <col min="12306" max="12544" width="11.42578125" style="375"/>
    <col min="12545" max="12545" width="51.140625" style="375" customWidth="1"/>
    <col min="12546" max="12560" width="10.28515625" style="375" customWidth="1"/>
    <col min="12561" max="12561" width="2.5703125" style="375" customWidth="1"/>
    <col min="12562" max="12800" width="11.42578125" style="375"/>
    <col min="12801" max="12801" width="51.140625" style="375" customWidth="1"/>
    <col min="12802" max="12816" width="10.28515625" style="375" customWidth="1"/>
    <col min="12817" max="12817" width="2.5703125" style="375" customWidth="1"/>
    <col min="12818" max="13056" width="11.42578125" style="375"/>
    <col min="13057" max="13057" width="51.140625" style="375" customWidth="1"/>
    <col min="13058" max="13072" width="10.28515625" style="375" customWidth="1"/>
    <col min="13073" max="13073" width="2.5703125" style="375" customWidth="1"/>
    <col min="13074" max="13312" width="11.42578125" style="375"/>
    <col min="13313" max="13313" width="51.140625" style="375" customWidth="1"/>
    <col min="13314" max="13328" width="10.28515625" style="375" customWidth="1"/>
    <col min="13329" max="13329" width="2.5703125" style="375" customWidth="1"/>
    <col min="13330" max="13568" width="11.42578125" style="375"/>
    <col min="13569" max="13569" width="51.140625" style="375" customWidth="1"/>
    <col min="13570" max="13584" width="10.28515625" style="375" customWidth="1"/>
    <col min="13585" max="13585" width="2.5703125" style="375" customWidth="1"/>
    <col min="13586" max="13824" width="11.42578125" style="375"/>
    <col min="13825" max="13825" width="51.140625" style="375" customWidth="1"/>
    <col min="13826" max="13840" width="10.28515625" style="375" customWidth="1"/>
    <col min="13841" max="13841" width="2.5703125" style="375" customWidth="1"/>
    <col min="13842" max="14080" width="11.42578125" style="375"/>
    <col min="14081" max="14081" width="51.140625" style="375" customWidth="1"/>
    <col min="14082" max="14096" width="10.28515625" style="375" customWidth="1"/>
    <col min="14097" max="14097" width="2.5703125" style="375" customWidth="1"/>
    <col min="14098" max="14336" width="11.42578125" style="375"/>
    <col min="14337" max="14337" width="51.140625" style="375" customWidth="1"/>
    <col min="14338" max="14352" width="10.28515625" style="375" customWidth="1"/>
    <col min="14353" max="14353" width="2.5703125" style="375" customWidth="1"/>
    <col min="14354" max="14592" width="11.42578125" style="375"/>
    <col min="14593" max="14593" width="51.140625" style="375" customWidth="1"/>
    <col min="14594" max="14608" width="10.28515625" style="375" customWidth="1"/>
    <col min="14609" max="14609" width="2.5703125" style="375" customWidth="1"/>
    <col min="14610" max="14848" width="11.42578125" style="375"/>
    <col min="14849" max="14849" width="51.140625" style="375" customWidth="1"/>
    <col min="14850" max="14864" width="10.28515625" style="375" customWidth="1"/>
    <col min="14865" max="14865" width="2.5703125" style="375" customWidth="1"/>
    <col min="14866" max="15104" width="11.42578125" style="375"/>
    <col min="15105" max="15105" width="51.140625" style="375" customWidth="1"/>
    <col min="15106" max="15120" width="10.28515625" style="375" customWidth="1"/>
    <col min="15121" max="15121" width="2.5703125" style="375" customWidth="1"/>
    <col min="15122" max="15360" width="11.42578125" style="375"/>
    <col min="15361" max="15361" width="51.140625" style="375" customWidth="1"/>
    <col min="15362" max="15376" width="10.28515625" style="375" customWidth="1"/>
    <col min="15377" max="15377" width="2.5703125" style="375" customWidth="1"/>
    <col min="15378" max="15616" width="11.42578125" style="375"/>
    <col min="15617" max="15617" width="51.140625" style="375" customWidth="1"/>
    <col min="15618" max="15632" width="10.28515625" style="375" customWidth="1"/>
    <col min="15633" max="15633" width="2.5703125" style="375" customWidth="1"/>
    <col min="15634" max="15872" width="11.42578125" style="375"/>
    <col min="15873" max="15873" width="51.140625" style="375" customWidth="1"/>
    <col min="15874" max="15888" width="10.28515625" style="375" customWidth="1"/>
    <col min="15889" max="15889" width="2.5703125" style="375" customWidth="1"/>
    <col min="15890" max="16128" width="11.42578125" style="375"/>
    <col min="16129" max="16129" width="51.140625" style="375" customWidth="1"/>
    <col min="16130" max="16144" width="10.28515625" style="375" customWidth="1"/>
    <col min="16145" max="16145" width="2.5703125" style="375" customWidth="1"/>
    <col min="16146" max="16384" width="11.42578125" style="375"/>
  </cols>
  <sheetData>
    <row r="1" spans="1:17" s="1" customFormat="1" ht="3.75" hidden="1" customHeight="1">
      <c r="A1" s="325"/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</row>
    <row r="2" spans="1:17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7" s="1" customFormat="1" ht="24.75" customHeight="1">
      <c r="A3" s="814" t="s">
        <v>243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7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7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</row>
    <row r="6" spans="1:17" ht="7.5" customHeight="1">
      <c r="A6" s="107"/>
      <c r="Q6" s="375"/>
    </row>
    <row r="7" spans="1:17" ht="0.75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375"/>
    </row>
    <row r="8" spans="1:17" s="140" customFormat="1" ht="25.5" customHeight="1">
      <c r="A8" s="775" t="s">
        <v>925</v>
      </c>
      <c r="B8" s="776" t="s">
        <v>58</v>
      </c>
      <c r="C8" s="776" t="s">
        <v>59</v>
      </c>
      <c r="D8" s="776" t="s">
        <v>60</v>
      </c>
      <c r="E8" s="776" t="s">
        <v>62</v>
      </c>
      <c r="F8" s="776" t="s">
        <v>63</v>
      </c>
      <c r="G8" s="776" t="s">
        <v>65</v>
      </c>
      <c r="H8" s="776" t="s">
        <v>66</v>
      </c>
      <c r="I8" s="776" t="s">
        <v>67</v>
      </c>
      <c r="J8" s="776" t="s">
        <v>68</v>
      </c>
      <c r="K8" s="776" t="s">
        <v>69</v>
      </c>
      <c r="L8" s="776" t="s">
        <v>75</v>
      </c>
      <c r="M8" s="776" t="s">
        <v>77</v>
      </c>
      <c r="N8" s="776" t="s">
        <v>74</v>
      </c>
      <c r="O8" s="776" t="s">
        <v>71</v>
      </c>
      <c r="P8" s="777" t="s">
        <v>73</v>
      </c>
    </row>
    <row r="9" spans="1:17" ht="27" customHeight="1">
      <c r="A9" s="113" t="s">
        <v>136</v>
      </c>
      <c r="B9" s="114">
        <v>63612.253429999997</v>
      </c>
      <c r="C9" s="114">
        <v>26874.019120000001</v>
      </c>
      <c r="D9" s="114">
        <v>1986.4275600000001</v>
      </c>
      <c r="E9" s="114">
        <v>780.24853000000007</v>
      </c>
      <c r="F9" s="114">
        <v>1622.6958400000001</v>
      </c>
      <c r="G9" s="114">
        <v>5775.8358600000001</v>
      </c>
      <c r="H9" s="114">
        <v>10061.179910000001</v>
      </c>
      <c r="I9" s="114">
        <v>4837.05746</v>
      </c>
      <c r="J9" s="114">
        <v>14849.23926</v>
      </c>
      <c r="K9" s="114">
        <v>9270.5921199999993</v>
      </c>
      <c r="L9" s="114">
        <v>663.41297999999995</v>
      </c>
      <c r="M9" s="114">
        <v>916.12841000000003</v>
      </c>
      <c r="N9" s="114">
        <v>1555.09863</v>
      </c>
      <c r="O9" s="114">
        <v>26690.481489999998</v>
      </c>
      <c r="P9" s="114">
        <v>23688.048480000001</v>
      </c>
      <c r="Q9" s="375"/>
    </row>
    <row r="10" spans="1:17" ht="27" customHeight="1">
      <c r="A10" s="113" t="s">
        <v>137</v>
      </c>
      <c r="B10" s="114">
        <v>3378.3150099999998</v>
      </c>
      <c r="C10" s="114">
        <v>576.21107999999992</v>
      </c>
      <c r="D10" s="114">
        <v>12.12622</v>
      </c>
      <c r="E10" s="114">
        <v>0</v>
      </c>
      <c r="F10" s="114">
        <v>201.38001</v>
      </c>
      <c r="G10" s="114">
        <v>98.70902000000001</v>
      </c>
      <c r="H10" s="114">
        <v>392.61420000000004</v>
      </c>
      <c r="I10" s="114">
        <v>0</v>
      </c>
      <c r="J10" s="114">
        <v>132.86692000000002</v>
      </c>
      <c r="K10" s="114">
        <v>63.676269999999995</v>
      </c>
      <c r="L10" s="114">
        <v>0</v>
      </c>
      <c r="M10" s="114">
        <v>0</v>
      </c>
      <c r="N10" s="114">
        <v>0</v>
      </c>
      <c r="O10" s="114">
        <v>0</v>
      </c>
      <c r="P10" s="114">
        <v>0</v>
      </c>
      <c r="Q10" s="375"/>
    </row>
    <row r="11" spans="1:17" ht="27" customHeight="1">
      <c r="A11" s="113" t="s">
        <v>138</v>
      </c>
      <c r="B11" s="114">
        <v>22.550599999999999</v>
      </c>
      <c r="C11" s="114">
        <v>405.76882000000001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375"/>
    </row>
    <row r="12" spans="1:17" ht="27" customHeight="1">
      <c r="A12" s="113" t="s">
        <v>139</v>
      </c>
      <c r="B12" s="114">
        <v>1068.1404199999999</v>
      </c>
      <c r="C12" s="114">
        <v>2013.94697</v>
      </c>
      <c r="D12" s="114">
        <v>0</v>
      </c>
      <c r="E12" s="114">
        <v>0</v>
      </c>
      <c r="F12" s="114">
        <v>134.07458</v>
      </c>
      <c r="G12" s="114">
        <v>385.00004999999999</v>
      </c>
      <c r="H12" s="114">
        <v>0</v>
      </c>
      <c r="I12" s="114">
        <v>180.33232999999998</v>
      </c>
      <c r="J12" s="114">
        <v>1101.70543</v>
      </c>
      <c r="K12" s="114">
        <v>547.94070999999997</v>
      </c>
      <c r="L12" s="114">
        <v>237.50488000000001</v>
      </c>
      <c r="M12" s="114">
        <v>0</v>
      </c>
      <c r="N12" s="114">
        <v>2390.2824900000001</v>
      </c>
      <c r="O12" s="114">
        <v>2.0998299999999999</v>
      </c>
      <c r="P12" s="114">
        <v>0</v>
      </c>
      <c r="Q12" s="375"/>
    </row>
    <row r="13" spans="1:17" ht="27" customHeight="1">
      <c r="A13" s="113" t="s">
        <v>140</v>
      </c>
      <c r="B13" s="114">
        <v>58672.409590000003</v>
      </c>
      <c r="C13" s="114">
        <v>17957.230090000001</v>
      </c>
      <c r="D13" s="114">
        <v>11325.30481</v>
      </c>
      <c r="E13" s="114">
        <v>1148.57087</v>
      </c>
      <c r="F13" s="114">
        <v>7867.6169300000001</v>
      </c>
      <c r="G13" s="114">
        <v>10697.94701</v>
      </c>
      <c r="H13" s="114">
        <v>3918.15906</v>
      </c>
      <c r="I13" s="114">
        <v>7291.6051799999996</v>
      </c>
      <c r="J13" s="114">
        <v>21869.0645</v>
      </c>
      <c r="K13" s="114">
        <v>6514.1895100000002</v>
      </c>
      <c r="L13" s="114">
        <v>713.29034999999999</v>
      </c>
      <c r="M13" s="114">
        <v>490.67307</v>
      </c>
      <c r="N13" s="114">
        <v>6217.1612599999999</v>
      </c>
      <c r="O13" s="114">
        <v>671.42749000000003</v>
      </c>
      <c r="P13" s="114">
        <v>2411.08619</v>
      </c>
      <c r="Q13" s="375"/>
    </row>
    <row r="14" spans="1:17" ht="27" customHeight="1">
      <c r="A14" s="113" t="s">
        <v>141</v>
      </c>
      <c r="B14" s="114">
        <v>686.81894999999997</v>
      </c>
      <c r="C14" s="114">
        <v>70.768630000000002</v>
      </c>
      <c r="D14" s="114">
        <v>0</v>
      </c>
      <c r="E14" s="114">
        <v>0</v>
      </c>
      <c r="F14" s="114">
        <v>236.66573</v>
      </c>
      <c r="G14" s="114">
        <v>0</v>
      </c>
      <c r="H14" s="114">
        <v>11.825899999999999</v>
      </c>
      <c r="I14" s="114">
        <v>418.70721999999995</v>
      </c>
      <c r="J14" s="114">
        <v>359.99978000000004</v>
      </c>
      <c r="K14" s="114">
        <v>230.70353</v>
      </c>
      <c r="L14" s="114">
        <v>205.87625</v>
      </c>
      <c r="M14" s="114">
        <v>0</v>
      </c>
      <c r="N14" s="114">
        <v>0</v>
      </c>
      <c r="O14" s="114">
        <v>0</v>
      </c>
      <c r="P14" s="114">
        <v>100.48514999999999</v>
      </c>
      <c r="Q14" s="375"/>
    </row>
    <row r="15" spans="1:17" ht="27" customHeight="1">
      <c r="A15" s="113" t="s">
        <v>98</v>
      </c>
      <c r="B15" s="114">
        <v>50488.84347</v>
      </c>
      <c r="C15" s="114">
        <v>97795.11609000001</v>
      </c>
      <c r="D15" s="114">
        <v>58002.387640000001</v>
      </c>
      <c r="E15" s="114">
        <v>27134.543949999999</v>
      </c>
      <c r="F15" s="114">
        <v>81450.118199999997</v>
      </c>
      <c r="G15" s="114">
        <v>65994.341379999998</v>
      </c>
      <c r="H15" s="114">
        <v>37906.526250000003</v>
      </c>
      <c r="I15" s="114">
        <v>39833.567409999996</v>
      </c>
      <c r="J15" s="114">
        <v>18966.000889999999</v>
      </c>
      <c r="K15" s="114">
        <v>30006.99495</v>
      </c>
      <c r="L15" s="114">
        <v>23267.349399999999</v>
      </c>
      <c r="M15" s="114">
        <v>5807.3892100000003</v>
      </c>
      <c r="N15" s="114">
        <v>43596.566479999994</v>
      </c>
      <c r="O15" s="114">
        <v>7617.3952599999993</v>
      </c>
      <c r="P15" s="114">
        <v>14825.90408</v>
      </c>
      <c r="Q15" s="375"/>
    </row>
    <row r="16" spans="1:17" ht="27" customHeight="1">
      <c r="A16" s="113" t="s">
        <v>142</v>
      </c>
      <c r="B16" s="114">
        <v>674151.63500000001</v>
      </c>
      <c r="C16" s="114">
        <v>359549.62552</v>
      </c>
      <c r="D16" s="114">
        <v>131937.49901999999</v>
      </c>
      <c r="E16" s="114">
        <v>13850.300210000001</v>
      </c>
      <c r="F16" s="114">
        <v>28126.180210000002</v>
      </c>
      <c r="G16" s="114">
        <v>145785.53428999998</v>
      </c>
      <c r="H16" s="114">
        <v>55769.631229999999</v>
      </c>
      <c r="I16" s="114">
        <v>39566.639259999996</v>
      </c>
      <c r="J16" s="114">
        <v>29370.28687</v>
      </c>
      <c r="K16" s="114">
        <v>16991.930170000003</v>
      </c>
      <c r="L16" s="114">
        <v>58535.035759999999</v>
      </c>
      <c r="M16" s="114">
        <v>31852.073350000002</v>
      </c>
      <c r="N16" s="114">
        <v>61799.096109999999</v>
      </c>
      <c r="O16" s="114">
        <v>30372.67337</v>
      </c>
      <c r="P16" s="114">
        <v>23216.888179999998</v>
      </c>
      <c r="Q16" s="375"/>
    </row>
    <row r="17" spans="1:17" ht="27" customHeight="1">
      <c r="A17" s="113" t="s">
        <v>143</v>
      </c>
      <c r="B17" s="114">
        <v>12849.45132</v>
      </c>
      <c r="C17" s="114">
        <v>19359.910909999999</v>
      </c>
      <c r="D17" s="114">
        <v>15789.688980000001</v>
      </c>
      <c r="E17" s="114">
        <v>207.93663000000001</v>
      </c>
      <c r="F17" s="114">
        <v>2808.5663</v>
      </c>
      <c r="G17" s="114">
        <v>6108.85988</v>
      </c>
      <c r="H17" s="114">
        <v>2942.7552999999998</v>
      </c>
      <c r="I17" s="114">
        <v>4012.9719399999999</v>
      </c>
      <c r="J17" s="114">
        <v>9980.4974399999992</v>
      </c>
      <c r="K17" s="114">
        <v>2141.1270199999999</v>
      </c>
      <c r="L17" s="114">
        <v>1071.0981499999998</v>
      </c>
      <c r="M17" s="114">
        <v>1545.03108</v>
      </c>
      <c r="N17" s="114">
        <v>3721.8078599999999</v>
      </c>
      <c r="O17" s="114">
        <v>1034.8721700000001</v>
      </c>
      <c r="P17" s="114">
        <v>1028.2811200000001</v>
      </c>
      <c r="Q17" s="375"/>
    </row>
    <row r="18" spans="1:17" ht="27" customHeight="1">
      <c r="A18" s="113" t="s">
        <v>144</v>
      </c>
      <c r="B18" s="114">
        <v>32277.491260000003</v>
      </c>
      <c r="C18" s="114">
        <v>24171.825280000001</v>
      </c>
      <c r="D18" s="114">
        <v>43206.837490000005</v>
      </c>
      <c r="E18" s="114">
        <v>708.9694300000001</v>
      </c>
      <c r="F18" s="114">
        <v>12260.52807</v>
      </c>
      <c r="G18" s="114">
        <v>9479.1617200000001</v>
      </c>
      <c r="H18" s="114">
        <v>17894.111379999998</v>
      </c>
      <c r="I18" s="114">
        <v>41758.891640000002</v>
      </c>
      <c r="J18" s="114">
        <v>37426.442289999999</v>
      </c>
      <c r="K18" s="114">
        <v>28952.357540000001</v>
      </c>
      <c r="L18" s="114">
        <v>5529.1992599999994</v>
      </c>
      <c r="M18" s="114">
        <v>2311.2475899999999</v>
      </c>
      <c r="N18" s="114">
        <v>16836.80416</v>
      </c>
      <c r="O18" s="114">
        <v>16049.40172</v>
      </c>
      <c r="P18" s="114">
        <v>8792.2630399999998</v>
      </c>
      <c r="Q18" s="375"/>
    </row>
    <row r="19" spans="1:17" ht="27" customHeight="1">
      <c r="A19" s="113" t="s">
        <v>145</v>
      </c>
      <c r="B19" s="114">
        <v>126719.14354</v>
      </c>
      <c r="C19" s="114">
        <v>37598.78991</v>
      </c>
      <c r="D19" s="114">
        <v>16095.38437</v>
      </c>
      <c r="E19" s="114">
        <v>5300.2860799999999</v>
      </c>
      <c r="F19" s="114">
        <v>6048.9306399999996</v>
      </c>
      <c r="G19" s="114">
        <v>21863.54637</v>
      </c>
      <c r="H19" s="114">
        <v>35998.736530000002</v>
      </c>
      <c r="I19" s="114">
        <v>4403.4836100000002</v>
      </c>
      <c r="J19" s="114">
        <v>3414.1365499999997</v>
      </c>
      <c r="K19" s="114">
        <v>87.700749999999999</v>
      </c>
      <c r="L19" s="114">
        <v>0</v>
      </c>
      <c r="M19" s="114">
        <v>5.4095900000000006</v>
      </c>
      <c r="N19" s="114">
        <v>0</v>
      </c>
      <c r="O19" s="114">
        <v>16783.808949999999</v>
      </c>
      <c r="P19" s="114">
        <v>283.42978999999997</v>
      </c>
      <c r="Q19" s="375"/>
    </row>
    <row r="20" spans="1:17" ht="27" customHeight="1">
      <c r="A20" s="113" t="s">
        <v>146</v>
      </c>
      <c r="B20" s="114">
        <v>229718.85166999997</v>
      </c>
      <c r="C20" s="114">
        <v>135094.11922999998</v>
      </c>
      <c r="D20" s="114">
        <v>61908.173880000002</v>
      </c>
      <c r="E20" s="114">
        <v>34039.723340000004</v>
      </c>
      <c r="F20" s="114">
        <v>42438.677909999999</v>
      </c>
      <c r="G20" s="114">
        <v>51112.165130000001</v>
      </c>
      <c r="H20" s="114">
        <v>26883.96903</v>
      </c>
      <c r="I20" s="114">
        <v>22739.124100000001</v>
      </c>
      <c r="J20" s="114">
        <v>11087.837320000001</v>
      </c>
      <c r="K20" s="114">
        <v>15969.44814</v>
      </c>
      <c r="L20" s="114">
        <v>2710.7267099999999</v>
      </c>
      <c r="M20" s="114">
        <v>2813.5513099999998</v>
      </c>
      <c r="N20" s="114">
        <v>44598.010490000001</v>
      </c>
      <c r="O20" s="114">
        <v>9048.0235800000009</v>
      </c>
      <c r="P20" s="114">
        <v>5774.0692300000001</v>
      </c>
      <c r="Q20" s="375"/>
    </row>
    <row r="21" spans="1:17" ht="27" customHeight="1">
      <c r="A21" s="113" t="s">
        <v>147</v>
      </c>
      <c r="B21" s="114">
        <v>1463.8984499999999</v>
      </c>
      <c r="C21" s="114">
        <v>541.47355000000005</v>
      </c>
      <c r="D21" s="114">
        <v>1.48149</v>
      </c>
      <c r="E21" s="114">
        <v>44.259550000000004</v>
      </c>
      <c r="F21" s="114">
        <v>0</v>
      </c>
      <c r="G21" s="114">
        <v>9.3342500000000008</v>
      </c>
      <c r="H21" s="114">
        <v>0</v>
      </c>
      <c r="I21" s="114">
        <v>259.40170999999998</v>
      </c>
      <c r="J21" s="114">
        <v>0.85448999999999997</v>
      </c>
      <c r="K21" s="114">
        <v>16.764919999999996</v>
      </c>
      <c r="L21" s="114">
        <v>7.9164899999999996</v>
      </c>
      <c r="M21" s="114">
        <v>2140.5771600000003</v>
      </c>
      <c r="N21" s="114">
        <v>74.015539999999987</v>
      </c>
      <c r="O21" s="114">
        <v>0</v>
      </c>
      <c r="P21" s="114">
        <v>54.950559999999996</v>
      </c>
      <c r="Q21" s="375"/>
    </row>
    <row r="22" spans="1:17" ht="27" customHeight="1">
      <c r="A22" s="113" t="s">
        <v>148</v>
      </c>
      <c r="B22" s="114">
        <v>14210.6983</v>
      </c>
      <c r="C22" s="114">
        <v>1802.1855700000001</v>
      </c>
      <c r="D22" s="114">
        <v>902.16965000000005</v>
      </c>
      <c r="E22" s="114">
        <v>605.40161000000001</v>
      </c>
      <c r="F22" s="114">
        <v>614.77592000000004</v>
      </c>
      <c r="G22" s="114">
        <v>228.31876</v>
      </c>
      <c r="H22" s="114">
        <v>246.82335</v>
      </c>
      <c r="I22" s="114">
        <v>1842.53566</v>
      </c>
      <c r="J22" s="114">
        <v>583.53480000000002</v>
      </c>
      <c r="K22" s="114">
        <v>655.92644999999993</v>
      </c>
      <c r="L22" s="114">
        <v>160.46026999999998</v>
      </c>
      <c r="M22" s="114">
        <v>1390.04017</v>
      </c>
      <c r="N22" s="114">
        <v>3759.0727999999999</v>
      </c>
      <c r="O22" s="114">
        <v>0</v>
      </c>
      <c r="P22" s="114">
        <v>30.834119999999999</v>
      </c>
      <c r="Q22" s="375"/>
    </row>
    <row r="23" spans="1:17" ht="27" customHeight="1">
      <c r="A23" s="113" t="s">
        <v>149</v>
      </c>
      <c r="B23" s="114">
        <v>15705.601050000001</v>
      </c>
      <c r="C23" s="114">
        <v>11762.450560000001</v>
      </c>
      <c r="D23" s="114">
        <v>5945.7714299999998</v>
      </c>
      <c r="E23" s="114">
        <v>1093.9910600000001</v>
      </c>
      <c r="F23" s="114">
        <v>4523.4922999999999</v>
      </c>
      <c r="G23" s="114">
        <v>3619.7513300000001</v>
      </c>
      <c r="H23" s="114">
        <v>1981.3493899999999</v>
      </c>
      <c r="I23" s="114">
        <v>6220.6573399999997</v>
      </c>
      <c r="J23" s="114">
        <v>2899.4757999999997</v>
      </c>
      <c r="K23" s="114">
        <v>2121.9323100000001</v>
      </c>
      <c r="L23" s="114">
        <v>1043.03683</v>
      </c>
      <c r="M23" s="114">
        <v>4738.4562300000007</v>
      </c>
      <c r="N23" s="114">
        <v>4445.3398099999995</v>
      </c>
      <c r="O23" s="114">
        <v>849.59223999999995</v>
      </c>
      <c r="P23" s="114">
        <v>511.30409000000003</v>
      </c>
      <c r="Q23" s="375"/>
    </row>
    <row r="24" spans="1:17" ht="27" customHeight="1">
      <c r="A24" s="113" t="s">
        <v>150</v>
      </c>
      <c r="B24" s="114">
        <v>0</v>
      </c>
      <c r="C24" s="114">
        <v>0</v>
      </c>
      <c r="D24" s="114">
        <v>299.90267</v>
      </c>
      <c r="E24" s="114">
        <v>0</v>
      </c>
      <c r="F24" s="114">
        <v>1179</v>
      </c>
      <c r="G24" s="114">
        <v>0</v>
      </c>
      <c r="H24" s="114">
        <v>0</v>
      </c>
      <c r="I24" s="114">
        <v>3.8673299999999999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v>0</v>
      </c>
      <c r="Q24" s="375"/>
    </row>
    <row r="25" spans="1:17" ht="27" customHeight="1">
      <c r="A25" s="113" t="s">
        <v>151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375"/>
    </row>
    <row r="26" spans="1:17" s="140" customFormat="1" ht="37.5" customHeight="1">
      <c r="A26" s="119" t="s">
        <v>152</v>
      </c>
      <c r="B26" s="139">
        <v>207.72486999999998</v>
      </c>
      <c r="C26" s="139">
        <v>175.96476999999999</v>
      </c>
      <c r="D26" s="139">
        <v>20.221830000000001</v>
      </c>
      <c r="E26" s="139">
        <v>0</v>
      </c>
      <c r="F26" s="139">
        <v>135.25931</v>
      </c>
      <c r="G26" s="139">
        <v>3.6412600000000004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7</v>
      </c>
      <c r="O26" s="139">
        <v>0</v>
      </c>
      <c r="P26" s="139">
        <v>3.7939499999999997</v>
      </c>
    </row>
    <row r="27" spans="1:17" s="307" customFormat="1" ht="24" customHeight="1">
      <c r="A27" s="327" t="s">
        <v>165</v>
      </c>
      <c r="B27" s="778">
        <f>SUM(B9:B26)</f>
        <v>1285233.82693</v>
      </c>
      <c r="C27" s="778">
        <f t="shared" ref="C27:P27" si="0">SUM(C9:C26)</f>
        <v>735749.40609999991</v>
      </c>
      <c r="D27" s="778">
        <f t="shared" si="0"/>
        <v>347433.37703999993</v>
      </c>
      <c r="E27" s="778">
        <f t="shared" si="0"/>
        <v>84914.23126</v>
      </c>
      <c r="F27" s="778">
        <f t="shared" si="0"/>
        <v>189647.96195</v>
      </c>
      <c r="G27" s="778">
        <f t="shared" si="0"/>
        <v>321162.14630999998</v>
      </c>
      <c r="H27" s="778">
        <f t="shared" si="0"/>
        <v>194007.68153</v>
      </c>
      <c r="I27" s="778">
        <f t="shared" si="0"/>
        <v>173368.84219</v>
      </c>
      <c r="J27" s="778">
        <f t="shared" si="0"/>
        <v>152041.94233999995</v>
      </c>
      <c r="K27" s="778">
        <f t="shared" si="0"/>
        <v>113571.28439</v>
      </c>
      <c r="L27" s="778">
        <f t="shared" si="0"/>
        <v>94144.907329999987</v>
      </c>
      <c r="M27" s="778">
        <f t="shared" si="0"/>
        <v>54010.577170000011</v>
      </c>
      <c r="N27" s="778">
        <f>SUM(N9:N26)</f>
        <v>189000.25562999997</v>
      </c>
      <c r="O27" s="778">
        <f>SUM(O9:O26)</f>
        <v>109119.77609999999</v>
      </c>
      <c r="P27" s="778">
        <f t="shared" si="0"/>
        <v>80721.337979999997</v>
      </c>
    </row>
    <row r="28" spans="1:17" ht="27" customHeight="1">
      <c r="A28" s="142" t="s">
        <v>202</v>
      </c>
      <c r="B28" s="115">
        <v>0.20313346962738882</v>
      </c>
      <c r="C28" s="115">
        <v>0.11628648927984039</v>
      </c>
      <c r="D28" s="115">
        <v>5.4912457067113771E-2</v>
      </c>
      <c r="E28" s="115">
        <v>1.3420843783569151E-2</v>
      </c>
      <c r="F28" s="115">
        <v>2.9974194353946697E-2</v>
      </c>
      <c r="G28" s="115">
        <v>5.0760242786920207E-2</v>
      </c>
      <c r="H28" s="115">
        <v>3.0663255710978735E-2</v>
      </c>
      <c r="I28" s="115">
        <v>2.7401250808547242E-2</v>
      </c>
      <c r="J28" s="115">
        <v>2.4030496730844071E-2</v>
      </c>
      <c r="K28" s="115">
        <v>1.7950141495486883E-2</v>
      </c>
      <c r="L28" s="115">
        <v>1.4879768391540687E-2</v>
      </c>
      <c r="M28" s="115">
        <v>8.5364668336865134E-3</v>
      </c>
      <c r="N28" s="115">
        <v>2.987182322946776E-2</v>
      </c>
      <c r="O28" s="115">
        <v>1.724657277120055E-2</v>
      </c>
      <c r="P28" s="115">
        <v>1.2758149617031195E-2</v>
      </c>
      <c r="Q28" s="375"/>
    </row>
    <row r="29" spans="1:17" ht="14.25" customHeight="1" thickBot="1">
      <c r="A29" s="143"/>
      <c r="B29" s="469"/>
      <c r="C29" s="145"/>
      <c r="D29" s="145"/>
      <c r="E29" s="145"/>
      <c r="F29" s="145"/>
      <c r="G29" s="145"/>
      <c r="H29" s="470"/>
      <c r="I29" s="470"/>
      <c r="J29" s="470"/>
      <c r="K29" s="470"/>
      <c r="L29" s="470"/>
      <c r="M29" s="470"/>
      <c r="N29" s="470"/>
      <c r="O29" s="470"/>
      <c r="P29" s="470"/>
      <c r="Q29" s="375"/>
    </row>
    <row r="30" spans="1:17" ht="15" customHeight="1" thickTop="1">
      <c r="A30" s="34" t="s">
        <v>737</v>
      </c>
      <c r="B30" s="471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375"/>
    </row>
    <row r="31" spans="1:17" ht="9" customHeight="1">
      <c r="C31" s="18"/>
      <c r="D31" s="18"/>
      <c r="E31" s="18"/>
      <c r="F31" s="18"/>
      <c r="G31" s="18"/>
      <c r="H31" s="464"/>
      <c r="I31" s="464"/>
      <c r="J31" s="464"/>
      <c r="K31" s="464"/>
      <c r="L31" s="464"/>
      <c r="M31" s="464"/>
      <c r="N31" s="464"/>
      <c r="O31" s="464"/>
      <c r="P31" s="464"/>
      <c r="Q31" s="375"/>
    </row>
    <row r="32" spans="1:17" ht="9" customHeight="1">
      <c r="A32" s="16"/>
      <c r="C32" s="18"/>
      <c r="D32" s="18"/>
      <c r="E32" s="18"/>
      <c r="F32" s="18"/>
      <c r="G32" s="18"/>
      <c r="H32" s="464"/>
      <c r="I32" s="464"/>
      <c r="J32" s="464"/>
      <c r="K32" s="464"/>
      <c r="L32" s="464"/>
      <c r="M32" s="464"/>
      <c r="N32" s="464"/>
      <c r="O32" s="464"/>
      <c r="P32" s="464"/>
      <c r="Q32" s="375"/>
    </row>
    <row r="33" spans="1:17" ht="9" customHeight="1">
      <c r="A33" s="129"/>
      <c r="C33" s="18"/>
      <c r="D33" s="18"/>
      <c r="E33" s="18"/>
      <c r="F33" s="18"/>
      <c r="G33" s="18"/>
      <c r="H33" s="464"/>
      <c r="I33" s="464"/>
      <c r="J33" s="464"/>
      <c r="K33" s="464"/>
      <c r="L33" s="464"/>
      <c r="M33" s="464"/>
      <c r="N33" s="464"/>
      <c r="O33" s="464"/>
      <c r="P33" s="464"/>
      <c r="Q33" s="375"/>
    </row>
    <row r="34" spans="1:17" ht="9" customHeight="1">
      <c r="A34" s="16"/>
      <c r="C34" s="18"/>
      <c r="D34" s="18"/>
      <c r="E34" s="18"/>
      <c r="F34" s="18"/>
      <c r="G34" s="18"/>
      <c r="H34" s="464"/>
      <c r="I34" s="464"/>
      <c r="J34" s="464"/>
      <c r="K34" s="464"/>
      <c r="L34" s="464"/>
      <c r="M34" s="464"/>
      <c r="N34" s="464"/>
      <c r="O34" s="464"/>
      <c r="P34" s="464"/>
      <c r="Q34" s="375"/>
    </row>
    <row r="35" spans="1:17" ht="9" customHeight="1">
      <c r="A35" s="16"/>
      <c r="C35" s="18"/>
      <c r="D35" s="18"/>
      <c r="E35" s="18"/>
      <c r="F35" s="18"/>
      <c r="G35" s="18"/>
      <c r="H35" s="464"/>
      <c r="I35" s="464"/>
      <c r="J35" s="464"/>
      <c r="K35" s="464"/>
      <c r="L35" s="464"/>
      <c r="M35" s="464"/>
      <c r="N35" s="464"/>
      <c r="O35" s="464"/>
      <c r="P35" s="464"/>
      <c r="Q35" s="375"/>
    </row>
    <row r="36" spans="1:17" ht="9" customHeight="1">
      <c r="A36" s="16"/>
      <c r="B36" s="472"/>
      <c r="C36" s="18"/>
      <c r="D36" s="18"/>
      <c r="E36" s="18"/>
      <c r="F36" s="18"/>
      <c r="G36" s="18"/>
      <c r="H36" s="464"/>
      <c r="I36" s="464"/>
      <c r="J36" s="464"/>
      <c r="K36" s="464"/>
      <c r="L36" s="464"/>
      <c r="M36" s="464"/>
      <c r="N36" s="464"/>
      <c r="O36" s="464"/>
      <c r="P36" s="464"/>
      <c r="Q36" s="375"/>
    </row>
    <row r="37" spans="1:17" ht="9" customHeight="1">
      <c r="A37" s="16"/>
      <c r="B37" s="472"/>
      <c r="C37" s="18"/>
      <c r="D37" s="18"/>
      <c r="E37" s="18"/>
      <c r="F37" s="18"/>
      <c r="G37" s="18"/>
      <c r="H37" s="464"/>
      <c r="I37" s="464"/>
      <c r="J37" s="464"/>
      <c r="K37" s="464"/>
      <c r="L37" s="464"/>
      <c r="M37" s="464"/>
      <c r="N37" s="464"/>
      <c r="O37" s="464"/>
      <c r="P37" s="464"/>
      <c r="Q37" s="375"/>
    </row>
    <row r="38" spans="1:17" ht="9" customHeight="1">
      <c r="A38" s="16"/>
      <c r="B38" s="472"/>
      <c r="C38" s="18"/>
      <c r="D38" s="18"/>
      <c r="E38" s="18"/>
      <c r="F38" s="18"/>
      <c r="G38" s="18"/>
      <c r="H38" s="464"/>
      <c r="I38" s="464"/>
      <c r="J38" s="464"/>
      <c r="K38" s="464"/>
      <c r="L38" s="464"/>
      <c r="M38" s="464"/>
      <c r="N38" s="464"/>
      <c r="O38" s="464"/>
      <c r="P38" s="464"/>
      <c r="Q38" s="375"/>
    </row>
    <row r="39" spans="1:17" ht="9" customHeight="1">
      <c r="A39" s="126"/>
      <c r="B39" s="472"/>
      <c r="C39" s="18"/>
      <c r="D39" s="18"/>
      <c r="E39" s="18"/>
      <c r="F39" s="18"/>
      <c r="G39" s="18"/>
      <c r="H39" s="464"/>
      <c r="I39" s="464"/>
      <c r="J39" s="464"/>
      <c r="K39" s="464"/>
      <c r="L39" s="464"/>
      <c r="M39" s="464"/>
      <c r="N39" s="464"/>
      <c r="O39" s="464"/>
      <c r="P39" s="464"/>
      <c r="Q39" s="375"/>
    </row>
    <row r="40" spans="1:17" ht="9" customHeight="1">
      <c r="A40" s="16"/>
      <c r="B40" s="472"/>
      <c r="C40" s="18"/>
      <c r="D40" s="18"/>
      <c r="E40" s="18"/>
      <c r="F40" s="18"/>
      <c r="G40" s="18"/>
      <c r="H40" s="464"/>
      <c r="I40" s="464"/>
      <c r="J40" s="464"/>
      <c r="K40" s="464"/>
      <c r="L40" s="464"/>
      <c r="M40" s="464"/>
      <c r="N40" s="464"/>
      <c r="O40" s="464"/>
      <c r="P40" s="464"/>
      <c r="Q40" s="375"/>
    </row>
    <row r="41" spans="1:17" ht="9" customHeight="1">
      <c r="A41" s="16"/>
      <c r="B41" s="472"/>
      <c r="C41" s="18"/>
      <c r="D41" s="18"/>
      <c r="E41" s="18"/>
      <c r="F41" s="18"/>
      <c r="G41" s="18"/>
      <c r="H41" s="464"/>
      <c r="I41" s="464"/>
      <c r="J41" s="464"/>
      <c r="K41" s="464"/>
      <c r="L41" s="464"/>
      <c r="M41" s="464"/>
      <c r="N41" s="464"/>
      <c r="O41" s="464"/>
      <c r="P41" s="464"/>
      <c r="Q41" s="375"/>
    </row>
    <row r="42" spans="1:17" ht="9" customHeight="1">
      <c r="A42" s="16"/>
      <c r="B42" s="472"/>
      <c r="C42" s="18"/>
      <c r="D42" s="18"/>
      <c r="E42" s="18"/>
      <c r="F42" s="18"/>
      <c r="G42" s="18"/>
      <c r="H42" s="464"/>
      <c r="I42" s="464"/>
      <c r="J42" s="464"/>
      <c r="K42" s="464"/>
      <c r="L42" s="464"/>
      <c r="M42" s="464"/>
      <c r="N42" s="464"/>
      <c r="O42" s="464"/>
      <c r="P42" s="464"/>
      <c r="Q42" s="375"/>
    </row>
    <row r="43" spans="1:17" ht="9" customHeight="1">
      <c r="A43" s="16"/>
      <c r="C43" s="18"/>
      <c r="D43" s="18"/>
      <c r="E43" s="18"/>
      <c r="F43" s="18"/>
      <c r="G43" s="18"/>
      <c r="H43" s="464"/>
      <c r="I43" s="464"/>
      <c r="J43" s="464"/>
      <c r="K43" s="464"/>
      <c r="L43" s="464"/>
      <c r="M43" s="464"/>
      <c r="N43" s="464"/>
      <c r="O43" s="464"/>
      <c r="P43" s="464"/>
      <c r="Q43" s="375"/>
    </row>
    <row r="44" spans="1:17" ht="9" customHeight="1">
      <c r="A44" s="16"/>
      <c r="C44" s="18"/>
      <c r="D44" s="18"/>
      <c r="E44" s="18"/>
      <c r="F44" s="18"/>
      <c r="G44" s="18"/>
      <c r="H44" s="464"/>
      <c r="I44" s="464"/>
      <c r="J44" s="464"/>
      <c r="K44" s="464"/>
      <c r="L44" s="464"/>
      <c r="M44" s="464"/>
      <c r="N44" s="464"/>
      <c r="O44" s="464"/>
      <c r="P44" s="464"/>
      <c r="Q44" s="375"/>
    </row>
    <row r="45" spans="1:17" ht="9" customHeight="1">
      <c r="A45" s="126"/>
      <c r="C45" s="18"/>
      <c r="D45" s="18"/>
      <c r="E45" s="18"/>
      <c r="F45" s="18"/>
      <c r="G45" s="18"/>
      <c r="H45" s="464"/>
      <c r="I45" s="464"/>
      <c r="J45" s="464"/>
      <c r="K45" s="464"/>
      <c r="L45" s="464"/>
      <c r="M45" s="464"/>
      <c r="N45" s="464"/>
      <c r="O45" s="464"/>
      <c r="P45" s="464"/>
      <c r="Q45" s="375"/>
    </row>
    <row r="46" spans="1:17" ht="9" customHeight="1">
      <c r="A46" s="16"/>
      <c r="C46" s="18"/>
      <c r="D46" s="18"/>
      <c r="E46" s="18"/>
      <c r="F46" s="18"/>
      <c r="G46" s="18"/>
      <c r="H46" s="464"/>
      <c r="I46" s="464"/>
      <c r="J46" s="464"/>
      <c r="K46" s="464"/>
      <c r="L46" s="464"/>
      <c r="M46" s="464"/>
      <c r="N46" s="464"/>
      <c r="O46" s="464"/>
      <c r="P46" s="464"/>
      <c r="Q46" s="375"/>
    </row>
    <row r="47" spans="1:17" ht="9" customHeight="1">
      <c r="A47" s="16"/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375"/>
    </row>
    <row r="48" spans="1:17" ht="9" customHeight="1">
      <c r="A48" s="16"/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375"/>
    </row>
    <row r="49" spans="1:17" ht="9" customHeight="1">
      <c r="A49" s="16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375"/>
    </row>
    <row r="50" spans="1:17" ht="9" customHeight="1">
      <c r="A50" s="16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375"/>
    </row>
    <row r="51" spans="1:17" ht="9" customHeight="1">
      <c r="A51" s="126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375"/>
    </row>
    <row r="52" spans="1:17" ht="9" customHeight="1">
      <c r="A52" s="16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375"/>
    </row>
    <row r="53" spans="1:17" ht="9" customHeight="1">
      <c r="A53" s="16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375"/>
    </row>
    <row r="54" spans="1:17" ht="9" customHeight="1">
      <c r="A54" s="16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375"/>
    </row>
    <row r="55" spans="1:17" ht="9" customHeight="1">
      <c r="A55" s="16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375"/>
    </row>
    <row r="56" spans="1:17" ht="9" customHeight="1">
      <c r="A56" s="12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375"/>
    </row>
    <row r="57" spans="1:17" ht="9" customHeight="1">
      <c r="A57" s="127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375"/>
    </row>
    <row r="58" spans="1:17" ht="9" customHeight="1">
      <c r="A58" s="127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375"/>
    </row>
    <row r="59" spans="1:17" ht="9" customHeight="1">
      <c r="A59" s="127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375"/>
    </row>
    <row r="60" spans="1:17" ht="9" customHeight="1">
      <c r="A60" s="127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375"/>
    </row>
    <row r="61" spans="1:17" ht="9" customHeight="1">
      <c r="A61" s="128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375"/>
    </row>
    <row r="62" spans="1:17" ht="9" customHeight="1">
      <c r="A62" s="128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375"/>
    </row>
    <row r="63" spans="1:17" ht="9" customHeight="1">
      <c r="A63" s="129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375"/>
    </row>
    <row r="64" spans="1:17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375"/>
    </row>
    <row r="65" spans="1:17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375"/>
    </row>
    <row r="66" spans="1:17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375"/>
    </row>
    <row r="67" spans="1:17" ht="9" customHeight="1">
      <c r="A67" s="1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375"/>
    </row>
    <row r="68" spans="1:17" ht="9" customHeight="1">
      <c r="A68" s="127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375"/>
    </row>
    <row r="69" spans="1:17" ht="9" customHeight="1">
      <c r="A69" s="129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375"/>
    </row>
    <row r="70" spans="1:17" ht="9" customHeight="1">
      <c r="A70" s="16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375"/>
    </row>
    <row r="71" spans="1:17" ht="9" customHeight="1">
      <c r="A71" s="16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375"/>
    </row>
    <row r="72" spans="1:17" ht="9" customHeight="1">
      <c r="A72" s="16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375"/>
    </row>
    <row r="73" spans="1:17" ht="9" customHeight="1">
      <c r="A73" s="1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375"/>
    </row>
    <row r="74" spans="1:17" ht="9" customHeight="1">
      <c r="A74" s="127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375"/>
    </row>
    <row r="75" spans="1:17" ht="9" customHeight="1">
      <c r="A75" s="129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375"/>
    </row>
    <row r="76" spans="1:17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375"/>
    </row>
    <row r="77" spans="1:17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375"/>
    </row>
    <row r="78" spans="1:17" ht="9" customHeight="1">
      <c r="A78" s="16"/>
      <c r="C78" s="465"/>
      <c r="D78" s="465"/>
      <c r="E78" s="465"/>
      <c r="F78" s="465"/>
      <c r="G78" s="465"/>
      <c r="Q78" s="375"/>
    </row>
    <row r="79" spans="1:17" ht="9" customHeight="1">
      <c r="A79" s="16"/>
      <c r="C79" s="465"/>
      <c r="D79" s="465"/>
      <c r="E79" s="465"/>
      <c r="F79" s="465"/>
      <c r="G79" s="465"/>
      <c r="Q79" s="375"/>
    </row>
    <row r="80" spans="1:17" ht="9" customHeight="1">
      <c r="A80" s="16"/>
      <c r="C80" s="465"/>
      <c r="D80" s="465"/>
      <c r="E80" s="465"/>
      <c r="F80" s="465"/>
      <c r="G80" s="465"/>
      <c r="Q80" s="375"/>
    </row>
    <row r="81" spans="1:17" ht="9" customHeight="1">
      <c r="A81" s="16"/>
      <c r="C81" s="465"/>
      <c r="D81" s="465"/>
      <c r="E81" s="465"/>
      <c r="F81" s="465"/>
      <c r="G81" s="465"/>
      <c r="Q81" s="375"/>
    </row>
    <row r="82" spans="1:17" ht="9" customHeight="1">
      <c r="A82" s="16"/>
      <c r="C82" s="465"/>
      <c r="D82" s="465"/>
      <c r="E82" s="465"/>
      <c r="F82" s="465"/>
      <c r="G82" s="465"/>
      <c r="Q82" s="375"/>
    </row>
    <row r="83" spans="1:17" ht="9" customHeight="1">
      <c r="A83" s="16"/>
      <c r="C83" s="465"/>
      <c r="D83" s="465"/>
      <c r="E83" s="465"/>
      <c r="F83" s="465"/>
      <c r="G83" s="465"/>
      <c r="Q83" s="375"/>
    </row>
    <row r="84" spans="1:17" ht="9" customHeight="1">
      <c r="A84" s="127"/>
      <c r="C84" s="465"/>
      <c r="D84" s="465"/>
      <c r="E84" s="465"/>
      <c r="F84" s="465"/>
      <c r="G84" s="465"/>
      <c r="Q84" s="375"/>
    </row>
    <row r="85" spans="1:17" ht="9" customHeight="1">
      <c r="A85" s="129"/>
      <c r="C85" s="465"/>
      <c r="D85" s="465"/>
      <c r="E85" s="465"/>
      <c r="F85" s="465"/>
      <c r="G85" s="465"/>
      <c r="Q85" s="375"/>
    </row>
    <row r="86" spans="1:17" ht="9" customHeight="1">
      <c r="A86" s="16"/>
      <c r="C86" s="465"/>
      <c r="D86" s="465"/>
      <c r="E86" s="465"/>
      <c r="F86" s="465"/>
      <c r="G86" s="465"/>
      <c r="Q86" s="375"/>
    </row>
    <row r="87" spans="1:17" ht="9" customHeight="1">
      <c r="A87" s="16"/>
      <c r="C87" s="465"/>
      <c r="D87" s="465"/>
      <c r="E87" s="465"/>
      <c r="F87" s="465"/>
      <c r="G87" s="465"/>
      <c r="Q87" s="375"/>
    </row>
    <row r="88" spans="1:17" ht="9" customHeight="1">
      <c r="A88" s="16"/>
      <c r="C88" s="465"/>
      <c r="D88" s="465"/>
      <c r="E88" s="465"/>
      <c r="F88" s="465"/>
      <c r="G88" s="465"/>
      <c r="Q88" s="375"/>
    </row>
    <row r="89" spans="1:17" ht="9" customHeight="1">
      <c r="A89" s="16"/>
      <c r="C89" s="465"/>
      <c r="D89" s="465"/>
      <c r="E89" s="465"/>
      <c r="F89" s="465"/>
      <c r="G89" s="465"/>
      <c r="Q89" s="375"/>
    </row>
    <row r="90" spans="1:17" ht="9" customHeight="1">
      <c r="A90" s="16"/>
      <c r="C90" s="465"/>
      <c r="D90" s="465"/>
      <c r="E90" s="465"/>
      <c r="F90" s="465"/>
      <c r="G90" s="465"/>
      <c r="Q90" s="375"/>
    </row>
    <row r="91" spans="1:17" ht="9" customHeight="1">
      <c r="A91" s="16"/>
      <c r="C91" s="465"/>
      <c r="D91" s="465"/>
      <c r="E91" s="465"/>
      <c r="F91" s="465"/>
      <c r="G91" s="465"/>
      <c r="Q91" s="375"/>
    </row>
    <row r="92" spans="1:17" ht="9" customHeight="1">
      <c r="A92" s="16"/>
      <c r="C92" s="465"/>
      <c r="D92" s="465"/>
      <c r="E92" s="465"/>
      <c r="F92" s="465"/>
      <c r="G92" s="465"/>
      <c r="Q92" s="375"/>
    </row>
    <row r="93" spans="1:17" ht="9" customHeight="1">
      <c r="A93" s="16"/>
      <c r="C93" s="465"/>
      <c r="D93" s="465"/>
      <c r="E93" s="465"/>
      <c r="F93" s="465"/>
      <c r="G93" s="465"/>
      <c r="Q93" s="375"/>
    </row>
    <row r="94" spans="1:17" ht="9" customHeight="1">
      <c r="A94" s="16"/>
      <c r="C94" s="465"/>
      <c r="D94" s="465"/>
      <c r="E94" s="465"/>
      <c r="F94" s="465"/>
      <c r="G94" s="465"/>
      <c r="Q94" s="375"/>
    </row>
    <row r="95" spans="1:17" ht="9" customHeight="1">
      <c r="A95" s="129"/>
      <c r="C95" s="465"/>
      <c r="D95" s="465"/>
      <c r="E95" s="465"/>
      <c r="F95" s="465"/>
      <c r="G95" s="465"/>
      <c r="Q95" s="375"/>
    </row>
    <row r="96" spans="1:17" ht="9" customHeight="1">
      <c r="A96" s="16"/>
      <c r="C96" s="465"/>
      <c r="D96" s="465"/>
      <c r="E96" s="465"/>
      <c r="F96" s="465"/>
      <c r="G96" s="465"/>
      <c r="Q96" s="375"/>
    </row>
    <row r="97" spans="1:17" ht="9" customHeight="1">
      <c r="A97" s="16"/>
      <c r="C97" s="465"/>
      <c r="D97" s="465"/>
      <c r="E97" s="465"/>
      <c r="F97" s="465"/>
      <c r="G97" s="465"/>
      <c r="Q97" s="375"/>
    </row>
    <row r="98" spans="1:17" ht="9" customHeight="1">
      <c r="A98" s="16"/>
      <c r="C98" s="465"/>
      <c r="D98" s="465"/>
      <c r="E98" s="465"/>
      <c r="F98" s="465"/>
      <c r="G98" s="465"/>
      <c r="Q98" s="375"/>
    </row>
    <row r="99" spans="1:17">
      <c r="A99" s="130"/>
      <c r="C99" s="465"/>
      <c r="D99" s="465"/>
      <c r="E99" s="465"/>
      <c r="F99" s="465"/>
      <c r="G99" s="465"/>
      <c r="Q99" s="375"/>
    </row>
    <row r="100" spans="1:17">
      <c r="A100" s="130"/>
      <c r="C100" s="465"/>
      <c r="D100" s="465"/>
      <c r="E100" s="465"/>
      <c r="F100" s="465"/>
      <c r="G100" s="465"/>
      <c r="Q100" s="375"/>
    </row>
    <row r="101" spans="1:17">
      <c r="A101" s="130"/>
      <c r="C101" s="465"/>
      <c r="D101" s="465"/>
      <c r="E101" s="465"/>
      <c r="F101" s="465"/>
      <c r="G101" s="465"/>
      <c r="Q101" s="375"/>
    </row>
    <row r="102" spans="1:17">
      <c r="A102" s="130"/>
      <c r="C102" s="465"/>
      <c r="D102" s="465"/>
      <c r="E102" s="465"/>
      <c r="F102" s="465"/>
      <c r="G102" s="465"/>
      <c r="Q102" s="375"/>
    </row>
    <row r="103" spans="1:17">
      <c r="A103" s="130"/>
      <c r="C103" s="465"/>
      <c r="D103" s="465"/>
      <c r="E103" s="465"/>
      <c r="F103" s="465"/>
      <c r="G103" s="465"/>
      <c r="Q103" s="375"/>
    </row>
    <row r="104" spans="1:17">
      <c r="A104" s="130"/>
      <c r="C104" s="465"/>
      <c r="D104" s="465"/>
      <c r="E104" s="465"/>
      <c r="F104" s="465"/>
      <c r="G104" s="465"/>
      <c r="Q104" s="375"/>
    </row>
    <row r="105" spans="1:17">
      <c r="A105" s="130"/>
      <c r="C105" s="465"/>
      <c r="D105" s="465"/>
      <c r="E105" s="465"/>
      <c r="F105" s="465"/>
      <c r="G105" s="465"/>
      <c r="Q105" s="375"/>
    </row>
    <row r="106" spans="1:17" ht="15.75">
      <c r="A106" s="131"/>
      <c r="C106" s="465"/>
      <c r="D106" s="465"/>
      <c r="E106" s="465"/>
      <c r="F106" s="465"/>
      <c r="G106" s="465"/>
      <c r="Q106" s="375"/>
    </row>
    <row r="107" spans="1:17" ht="15.75">
      <c r="A107" s="131"/>
      <c r="C107" s="465"/>
      <c r="D107" s="465"/>
      <c r="E107" s="465"/>
      <c r="F107" s="465"/>
      <c r="G107" s="465"/>
      <c r="Q107" s="375"/>
    </row>
    <row r="108" spans="1:17" ht="15.75">
      <c r="A108" s="131"/>
      <c r="C108" s="465"/>
      <c r="D108" s="465"/>
      <c r="E108" s="465"/>
      <c r="F108" s="465"/>
      <c r="G108" s="465"/>
      <c r="Q108" s="375"/>
    </row>
    <row r="109" spans="1:17" ht="15.75">
      <c r="A109" s="131"/>
      <c r="C109" s="465"/>
      <c r="D109" s="465"/>
      <c r="E109" s="465"/>
      <c r="F109" s="465"/>
      <c r="G109" s="465"/>
      <c r="Q109" s="375"/>
    </row>
    <row r="110" spans="1:17" ht="15.75">
      <c r="A110" s="131"/>
      <c r="C110" s="465"/>
      <c r="D110" s="465"/>
      <c r="E110" s="465"/>
      <c r="F110" s="465"/>
      <c r="G110" s="465"/>
      <c r="Q110" s="375"/>
    </row>
    <row r="111" spans="1:17" ht="15.75">
      <c r="A111" s="131"/>
      <c r="C111" s="465"/>
      <c r="D111" s="465"/>
      <c r="E111" s="465"/>
      <c r="F111" s="465"/>
      <c r="G111" s="465"/>
      <c r="Q111" s="375"/>
    </row>
    <row r="112" spans="1:17" ht="15.75">
      <c r="A112" s="131"/>
      <c r="C112" s="465"/>
      <c r="D112" s="465"/>
      <c r="E112" s="465"/>
      <c r="F112" s="465"/>
      <c r="G112" s="465"/>
      <c r="Q112" s="375"/>
    </row>
    <row r="113" spans="1:17" ht="15.75">
      <c r="A113" s="131"/>
      <c r="C113" s="465"/>
      <c r="D113" s="465"/>
      <c r="E113" s="465"/>
      <c r="F113" s="465"/>
      <c r="G113" s="465"/>
      <c r="Q113" s="375"/>
    </row>
    <row r="114" spans="1:17" ht="15.75">
      <c r="A114" s="131"/>
      <c r="C114" s="465"/>
      <c r="D114" s="465"/>
      <c r="E114" s="465"/>
      <c r="F114" s="465"/>
      <c r="G114" s="465"/>
      <c r="Q114" s="375"/>
    </row>
    <row r="115" spans="1:17" ht="15.75">
      <c r="A115" s="131"/>
      <c r="C115" s="465"/>
      <c r="D115" s="465"/>
      <c r="E115" s="465"/>
      <c r="F115" s="465"/>
      <c r="G115" s="465"/>
      <c r="Q115" s="375"/>
    </row>
    <row r="116" spans="1:17" ht="15.75">
      <c r="A116" s="131"/>
      <c r="C116" s="465"/>
      <c r="D116" s="465"/>
      <c r="E116" s="465"/>
      <c r="F116" s="465"/>
      <c r="G116" s="465"/>
      <c r="Q116" s="375"/>
    </row>
    <row r="117" spans="1:17" ht="15.75">
      <c r="A117" s="131"/>
      <c r="C117" s="465"/>
      <c r="D117" s="465"/>
      <c r="E117" s="465"/>
      <c r="F117" s="465"/>
      <c r="G117" s="465"/>
      <c r="Q117" s="375"/>
    </row>
    <row r="118" spans="1:17" ht="15.75">
      <c r="A118" s="131"/>
      <c r="C118" s="465"/>
      <c r="D118" s="465"/>
      <c r="E118" s="465"/>
      <c r="F118" s="465"/>
      <c r="G118" s="465"/>
      <c r="Q118" s="375"/>
    </row>
    <row r="119" spans="1:17" ht="15.75">
      <c r="A119" s="131"/>
      <c r="C119" s="465"/>
      <c r="D119" s="465"/>
      <c r="E119" s="465"/>
      <c r="F119" s="465"/>
      <c r="G119" s="465"/>
      <c r="Q119" s="375"/>
    </row>
    <row r="120" spans="1:17" ht="15.75">
      <c r="A120" s="131"/>
      <c r="C120" s="465"/>
      <c r="D120" s="465"/>
      <c r="E120" s="465"/>
      <c r="F120" s="465"/>
      <c r="G120" s="465"/>
      <c r="Q120" s="375"/>
    </row>
    <row r="121" spans="1:17" ht="15.75">
      <c r="A121" s="131"/>
      <c r="C121" s="465"/>
      <c r="D121" s="465"/>
      <c r="E121" s="465"/>
      <c r="F121" s="465"/>
      <c r="G121" s="465"/>
      <c r="Q121" s="375"/>
    </row>
    <row r="122" spans="1:17" ht="15.75">
      <c r="A122" s="131"/>
      <c r="C122" s="465"/>
      <c r="D122" s="465"/>
      <c r="E122" s="465"/>
      <c r="F122" s="465"/>
      <c r="G122" s="465"/>
      <c r="Q122" s="375"/>
    </row>
    <row r="123" spans="1:17" ht="15.75">
      <c r="A123" s="131"/>
      <c r="C123" s="465"/>
      <c r="D123" s="465"/>
      <c r="E123" s="465"/>
      <c r="F123" s="465"/>
      <c r="G123" s="465"/>
      <c r="Q123" s="375"/>
    </row>
    <row r="124" spans="1:17" ht="15.75">
      <c r="A124" s="131"/>
      <c r="C124" s="465"/>
      <c r="D124" s="465"/>
      <c r="E124" s="465"/>
      <c r="F124" s="465"/>
      <c r="G124" s="465"/>
      <c r="Q124" s="375"/>
    </row>
    <row r="125" spans="1:17" ht="15.75">
      <c r="A125" s="131"/>
      <c r="C125" s="465"/>
      <c r="D125" s="465"/>
      <c r="E125" s="465"/>
      <c r="F125" s="465"/>
      <c r="G125" s="465"/>
      <c r="Q125" s="375"/>
    </row>
    <row r="126" spans="1:17" ht="15.75">
      <c r="A126" s="131"/>
      <c r="C126" s="465"/>
      <c r="D126" s="465"/>
      <c r="E126" s="465"/>
      <c r="F126" s="465"/>
      <c r="G126" s="465"/>
      <c r="Q126" s="375"/>
    </row>
    <row r="127" spans="1:17" ht="15.75">
      <c r="A127" s="131"/>
      <c r="C127" s="465"/>
      <c r="D127" s="465"/>
      <c r="E127" s="465"/>
      <c r="F127" s="465"/>
      <c r="G127" s="465"/>
      <c r="Q127" s="375"/>
    </row>
    <row r="128" spans="1:17" ht="15.75">
      <c r="A128" s="131"/>
      <c r="C128" s="465"/>
      <c r="D128" s="465"/>
      <c r="E128" s="465"/>
      <c r="F128" s="465"/>
      <c r="G128" s="465"/>
      <c r="Q128" s="375"/>
    </row>
    <row r="129" spans="1:17" ht="15.75">
      <c r="A129" s="131"/>
      <c r="C129" s="465"/>
      <c r="D129" s="465"/>
      <c r="E129" s="465"/>
      <c r="F129" s="465"/>
      <c r="G129" s="465"/>
      <c r="Q129" s="375"/>
    </row>
    <row r="130" spans="1:17" ht="15.75">
      <c r="A130" s="131"/>
      <c r="C130" s="465"/>
      <c r="D130" s="465"/>
      <c r="E130" s="465"/>
      <c r="F130" s="465"/>
      <c r="G130" s="465"/>
      <c r="Q130" s="375"/>
    </row>
    <row r="131" spans="1:17" ht="15.75">
      <c r="A131" s="131"/>
      <c r="C131" s="465"/>
      <c r="D131" s="465"/>
      <c r="E131" s="465"/>
      <c r="F131" s="465"/>
      <c r="G131" s="465"/>
      <c r="Q131" s="375"/>
    </row>
    <row r="132" spans="1:17" ht="15.75">
      <c r="A132" s="131"/>
      <c r="C132" s="465"/>
      <c r="D132" s="465"/>
      <c r="E132" s="465"/>
      <c r="F132" s="465"/>
      <c r="G132" s="465"/>
      <c r="Q132" s="375"/>
    </row>
    <row r="133" spans="1:17" ht="15.75">
      <c r="A133" s="131"/>
      <c r="C133" s="465"/>
      <c r="D133" s="465"/>
      <c r="E133" s="465"/>
      <c r="F133" s="465"/>
      <c r="G133" s="465"/>
      <c r="Q133" s="375"/>
    </row>
    <row r="134" spans="1:17" ht="15.75">
      <c r="A134" s="131"/>
      <c r="C134" s="465"/>
      <c r="D134" s="465"/>
      <c r="E134" s="465"/>
      <c r="F134" s="465"/>
      <c r="G134" s="465"/>
      <c r="Q134" s="375"/>
    </row>
    <row r="135" spans="1:17" ht="15.75">
      <c r="A135" s="131"/>
      <c r="C135" s="465"/>
      <c r="D135" s="465"/>
      <c r="E135" s="465"/>
      <c r="F135" s="465"/>
      <c r="G135" s="465"/>
      <c r="Q135" s="375"/>
    </row>
    <row r="136" spans="1:17" ht="15.75">
      <c r="A136" s="131"/>
      <c r="C136" s="465"/>
      <c r="D136" s="465"/>
      <c r="E136" s="465"/>
      <c r="F136" s="465"/>
      <c r="G136" s="465"/>
      <c r="Q136" s="375"/>
    </row>
    <row r="137" spans="1:17" ht="15.75">
      <c r="A137" s="131"/>
      <c r="C137" s="465"/>
      <c r="D137" s="465"/>
      <c r="E137" s="465"/>
      <c r="F137" s="465"/>
      <c r="G137" s="465"/>
      <c r="Q137" s="375"/>
    </row>
    <row r="138" spans="1:17" ht="15.75">
      <c r="A138" s="131"/>
      <c r="C138" s="465"/>
      <c r="D138" s="465"/>
      <c r="E138" s="465"/>
      <c r="F138" s="465"/>
      <c r="G138" s="465"/>
      <c r="Q138" s="375"/>
    </row>
    <row r="139" spans="1:17" ht="15.75">
      <c r="A139" s="131"/>
      <c r="C139" s="465"/>
      <c r="D139" s="465"/>
      <c r="E139" s="465"/>
      <c r="F139" s="465"/>
      <c r="G139" s="465"/>
      <c r="Q139" s="375"/>
    </row>
    <row r="140" spans="1:17" ht="15.75">
      <c r="A140" s="131"/>
      <c r="C140" s="465"/>
      <c r="D140" s="465"/>
      <c r="E140" s="465"/>
      <c r="F140" s="465"/>
      <c r="G140" s="465"/>
      <c r="Q140" s="375"/>
    </row>
    <row r="141" spans="1:17" ht="15.75">
      <c r="A141" s="131"/>
      <c r="C141" s="465"/>
      <c r="D141" s="465"/>
      <c r="E141" s="465"/>
      <c r="F141" s="465"/>
      <c r="G141" s="465"/>
      <c r="Q141" s="375"/>
    </row>
    <row r="142" spans="1:17" ht="15.75">
      <c r="A142" s="131"/>
      <c r="C142" s="465"/>
      <c r="D142" s="465"/>
      <c r="E142" s="465"/>
      <c r="F142" s="465"/>
      <c r="G142" s="465"/>
      <c r="Q142" s="375"/>
    </row>
    <row r="143" spans="1:17" ht="15.75">
      <c r="A143" s="131"/>
      <c r="C143" s="465"/>
      <c r="D143" s="465"/>
      <c r="E143" s="465"/>
      <c r="F143" s="465"/>
      <c r="G143" s="465"/>
      <c r="Q143" s="375"/>
    </row>
    <row r="144" spans="1:17" ht="15.75">
      <c r="A144" s="131"/>
      <c r="C144" s="465"/>
      <c r="D144" s="465"/>
      <c r="E144" s="465"/>
      <c r="F144" s="465"/>
      <c r="G144" s="465"/>
      <c r="Q144" s="375"/>
    </row>
    <row r="145" spans="1:17" ht="15.75">
      <c r="A145" s="131"/>
      <c r="C145" s="465"/>
      <c r="D145" s="465"/>
      <c r="E145" s="465"/>
      <c r="F145" s="465"/>
      <c r="G145" s="465"/>
      <c r="Q145" s="375"/>
    </row>
    <row r="146" spans="1:17" ht="15.75">
      <c r="A146" s="131"/>
      <c r="C146" s="465"/>
      <c r="D146" s="465"/>
      <c r="E146" s="465"/>
      <c r="F146" s="465"/>
      <c r="G146" s="465"/>
      <c r="Q146" s="375"/>
    </row>
    <row r="147" spans="1:17" ht="15.75">
      <c r="A147" s="131"/>
      <c r="C147" s="465"/>
      <c r="D147" s="465"/>
      <c r="E147" s="465"/>
      <c r="F147" s="465"/>
      <c r="G147" s="465"/>
      <c r="Q147" s="375"/>
    </row>
    <row r="148" spans="1:17" ht="15.75">
      <c r="A148" s="131"/>
      <c r="C148" s="465"/>
      <c r="D148" s="465"/>
      <c r="E148" s="465"/>
      <c r="F148" s="465"/>
      <c r="G148" s="465"/>
      <c r="Q148" s="375"/>
    </row>
    <row r="149" spans="1:17" ht="15.75">
      <c r="A149" s="131"/>
      <c r="C149" s="465"/>
      <c r="D149" s="465"/>
      <c r="E149" s="465"/>
      <c r="F149" s="465"/>
      <c r="G149" s="465"/>
      <c r="Q149" s="375"/>
    </row>
    <row r="150" spans="1:17" ht="15.75">
      <c r="A150" s="131"/>
      <c r="C150" s="465"/>
      <c r="D150" s="465"/>
      <c r="E150" s="465"/>
      <c r="F150" s="465"/>
      <c r="G150" s="465"/>
      <c r="Q150" s="375"/>
    </row>
    <row r="151" spans="1:17" ht="15.75">
      <c r="A151" s="131"/>
      <c r="C151" s="465"/>
      <c r="D151" s="465"/>
      <c r="E151" s="465"/>
      <c r="F151" s="465"/>
      <c r="G151" s="465"/>
      <c r="Q151" s="375"/>
    </row>
    <row r="152" spans="1:17" ht="15.75">
      <c r="A152" s="131"/>
      <c r="C152" s="465"/>
      <c r="D152" s="465"/>
      <c r="E152" s="465"/>
      <c r="F152" s="465"/>
      <c r="G152" s="465"/>
      <c r="Q152" s="375"/>
    </row>
    <row r="153" spans="1:17" ht="15.75">
      <c r="A153" s="131"/>
      <c r="C153" s="465"/>
      <c r="D153" s="465"/>
      <c r="E153" s="465"/>
      <c r="F153" s="465"/>
      <c r="G153" s="465"/>
      <c r="Q153" s="375"/>
    </row>
    <row r="154" spans="1:17" ht="15.75">
      <c r="A154" s="131"/>
      <c r="C154" s="465"/>
      <c r="D154" s="465"/>
      <c r="E154" s="465"/>
      <c r="F154" s="465"/>
      <c r="G154" s="465"/>
      <c r="Q154" s="375"/>
    </row>
    <row r="155" spans="1:17" ht="15.75">
      <c r="A155" s="131"/>
      <c r="C155" s="465"/>
      <c r="D155" s="465"/>
      <c r="E155" s="465"/>
      <c r="F155" s="465"/>
      <c r="G155" s="465"/>
      <c r="Q155" s="375"/>
    </row>
    <row r="156" spans="1:17" ht="15.75">
      <c r="A156" s="131"/>
      <c r="C156" s="465"/>
      <c r="D156" s="465"/>
      <c r="E156" s="465"/>
      <c r="F156" s="465"/>
      <c r="G156" s="465"/>
      <c r="Q156" s="375"/>
    </row>
    <row r="157" spans="1:17" ht="15.75">
      <c r="A157" s="131"/>
      <c r="C157" s="465"/>
      <c r="D157" s="465"/>
      <c r="E157" s="465"/>
      <c r="F157" s="465"/>
      <c r="G157" s="465"/>
      <c r="Q157" s="375"/>
    </row>
    <row r="158" spans="1:17" ht="15.75">
      <c r="A158" s="131"/>
      <c r="C158" s="465"/>
      <c r="D158" s="465"/>
      <c r="E158" s="465"/>
      <c r="F158" s="465"/>
      <c r="G158" s="465"/>
      <c r="Q158" s="375"/>
    </row>
    <row r="159" spans="1:17" ht="15.75">
      <c r="A159" s="131"/>
      <c r="C159" s="465"/>
      <c r="D159" s="465"/>
      <c r="E159" s="465"/>
      <c r="F159" s="465"/>
      <c r="G159" s="465"/>
      <c r="Q159" s="375"/>
    </row>
    <row r="160" spans="1:17" ht="15.75">
      <c r="A160" s="131"/>
      <c r="C160" s="465"/>
      <c r="D160" s="465"/>
      <c r="E160" s="465"/>
      <c r="F160" s="465"/>
      <c r="G160" s="465"/>
      <c r="Q160" s="375"/>
    </row>
    <row r="161" spans="1:17" ht="15.75">
      <c r="A161" s="131"/>
      <c r="C161" s="465"/>
      <c r="D161" s="465"/>
      <c r="E161" s="465"/>
      <c r="F161" s="465"/>
      <c r="G161" s="465"/>
      <c r="Q161" s="375"/>
    </row>
    <row r="162" spans="1:17" ht="15.75">
      <c r="A162" s="131"/>
      <c r="C162" s="465"/>
      <c r="D162" s="465"/>
      <c r="E162" s="465"/>
      <c r="F162" s="465"/>
      <c r="G162" s="465"/>
      <c r="Q162" s="375"/>
    </row>
    <row r="163" spans="1:17" ht="15.75">
      <c r="A163" s="131"/>
      <c r="C163" s="465"/>
      <c r="D163" s="465"/>
      <c r="E163" s="465"/>
      <c r="F163" s="465"/>
      <c r="G163" s="465"/>
      <c r="Q163" s="375"/>
    </row>
    <row r="164" spans="1:17" ht="15.75">
      <c r="A164" s="131"/>
      <c r="C164" s="465"/>
      <c r="D164" s="465"/>
      <c r="E164" s="465"/>
      <c r="F164" s="465"/>
      <c r="G164" s="465"/>
      <c r="Q164" s="375"/>
    </row>
    <row r="165" spans="1:17" ht="15.75">
      <c r="A165" s="131"/>
      <c r="C165" s="465"/>
      <c r="D165" s="465"/>
      <c r="E165" s="465"/>
      <c r="F165" s="465"/>
      <c r="G165" s="465"/>
      <c r="Q165" s="375"/>
    </row>
    <row r="166" spans="1:17" ht="15.75">
      <c r="A166" s="131"/>
      <c r="C166" s="465"/>
      <c r="D166" s="465"/>
      <c r="E166" s="465"/>
      <c r="F166" s="465"/>
      <c r="G166" s="465"/>
      <c r="Q166" s="375"/>
    </row>
    <row r="167" spans="1:17" ht="15.75">
      <c r="A167" s="131"/>
      <c r="C167" s="465"/>
      <c r="D167" s="465"/>
      <c r="E167" s="465"/>
      <c r="F167" s="465"/>
      <c r="G167" s="465"/>
      <c r="Q167" s="375"/>
    </row>
    <row r="168" spans="1:17" ht="15.75">
      <c r="A168" s="131"/>
      <c r="C168" s="465"/>
      <c r="D168" s="465"/>
      <c r="E168" s="465"/>
      <c r="F168" s="465"/>
      <c r="G168" s="465"/>
      <c r="Q168" s="375"/>
    </row>
    <row r="169" spans="1:17" ht="15.75">
      <c r="A169" s="131"/>
      <c r="C169" s="465"/>
      <c r="D169" s="465"/>
      <c r="E169" s="465"/>
      <c r="F169" s="465"/>
      <c r="G169" s="465"/>
      <c r="Q169" s="375"/>
    </row>
    <row r="170" spans="1:17" ht="15.75">
      <c r="A170" s="131"/>
      <c r="C170" s="465"/>
      <c r="D170" s="465"/>
      <c r="E170" s="465"/>
      <c r="F170" s="465"/>
      <c r="G170" s="465"/>
      <c r="Q170" s="375"/>
    </row>
    <row r="171" spans="1:17" ht="15.75">
      <c r="A171" s="131"/>
      <c r="C171" s="465"/>
      <c r="D171" s="465"/>
      <c r="E171" s="465"/>
      <c r="F171" s="465"/>
      <c r="G171" s="465"/>
      <c r="Q171" s="375"/>
    </row>
    <row r="172" spans="1:17" ht="15.75">
      <c r="A172" s="131"/>
      <c r="C172" s="465"/>
      <c r="D172" s="465"/>
      <c r="E172" s="465"/>
      <c r="F172" s="465"/>
      <c r="G172" s="465"/>
      <c r="Q172" s="375"/>
    </row>
    <row r="173" spans="1:17" ht="15.75">
      <c r="A173" s="131"/>
      <c r="C173" s="465"/>
      <c r="D173" s="465"/>
      <c r="E173" s="465"/>
      <c r="F173" s="465"/>
      <c r="G173" s="465"/>
      <c r="Q173" s="375"/>
    </row>
    <row r="174" spans="1:17" ht="15.75">
      <c r="A174" s="131"/>
      <c r="C174" s="465"/>
      <c r="D174" s="465"/>
      <c r="E174" s="465"/>
      <c r="F174" s="465"/>
      <c r="G174" s="465"/>
      <c r="Q174" s="375"/>
    </row>
    <row r="175" spans="1:17" ht="15.75">
      <c r="A175" s="131"/>
      <c r="C175" s="465"/>
      <c r="D175" s="465"/>
      <c r="E175" s="465"/>
      <c r="F175" s="465"/>
      <c r="G175" s="465"/>
      <c r="Q175" s="375"/>
    </row>
    <row r="176" spans="1:17" ht="15.75">
      <c r="A176" s="131"/>
      <c r="C176" s="465"/>
      <c r="D176" s="465"/>
      <c r="E176" s="465"/>
      <c r="F176" s="465"/>
      <c r="G176" s="465"/>
      <c r="Q176" s="375"/>
    </row>
    <row r="177" spans="1:17" ht="15.75">
      <c r="A177" s="131"/>
      <c r="C177" s="465"/>
      <c r="D177" s="465"/>
      <c r="E177" s="465"/>
      <c r="F177" s="465"/>
      <c r="G177" s="465"/>
      <c r="Q177" s="375"/>
    </row>
    <row r="178" spans="1:17" ht="15.75">
      <c r="A178" s="131"/>
      <c r="C178" s="465"/>
      <c r="D178" s="465"/>
      <c r="E178" s="465"/>
      <c r="F178" s="465"/>
      <c r="G178" s="465"/>
      <c r="Q178" s="375"/>
    </row>
    <row r="179" spans="1:17" ht="15.75">
      <c r="A179" s="131"/>
      <c r="C179" s="465"/>
      <c r="D179" s="465"/>
      <c r="E179" s="465"/>
      <c r="F179" s="465"/>
      <c r="G179" s="465"/>
      <c r="Q179" s="375"/>
    </row>
    <row r="180" spans="1:17" ht="15.75">
      <c r="A180" s="131"/>
      <c r="C180" s="465"/>
      <c r="D180" s="465"/>
      <c r="E180" s="465"/>
      <c r="F180" s="465"/>
      <c r="G180" s="465"/>
      <c r="Q180" s="375"/>
    </row>
    <row r="181" spans="1:17" ht="15.75">
      <c r="A181" s="131"/>
      <c r="C181" s="465"/>
      <c r="D181" s="465"/>
      <c r="E181" s="465"/>
      <c r="F181" s="465"/>
      <c r="G181" s="465"/>
      <c r="Q181" s="375"/>
    </row>
    <row r="182" spans="1:17" ht="15.75">
      <c r="A182" s="131"/>
      <c r="C182" s="465"/>
      <c r="D182" s="465"/>
      <c r="E182" s="465"/>
      <c r="F182" s="465"/>
      <c r="G182" s="465"/>
      <c r="Q182" s="375"/>
    </row>
    <row r="183" spans="1:17" ht="15.75">
      <c r="A183" s="131"/>
      <c r="C183" s="465"/>
      <c r="D183" s="465"/>
      <c r="E183" s="465"/>
      <c r="F183" s="465"/>
      <c r="G183" s="465"/>
      <c r="Q183" s="375"/>
    </row>
    <row r="184" spans="1:17" ht="15.75">
      <c r="A184" s="131"/>
      <c r="C184" s="465"/>
      <c r="D184" s="465"/>
      <c r="E184" s="465"/>
      <c r="F184" s="465"/>
      <c r="G184" s="465"/>
      <c r="Q184" s="375"/>
    </row>
    <row r="185" spans="1:17" ht="15.75">
      <c r="A185" s="131"/>
      <c r="C185" s="465"/>
      <c r="D185" s="465"/>
      <c r="E185" s="465"/>
      <c r="F185" s="465"/>
      <c r="G185" s="465"/>
      <c r="Q185" s="375"/>
    </row>
    <row r="186" spans="1:17" ht="15.75">
      <c r="A186" s="131"/>
      <c r="C186" s="465"/>
      <c r="D186" s="465"/>
      <c r="E186" s="465"/>
      <c r="F186" s="465"/>
      <c r="G186" s="465"/>
      <c r="Q186" s="375"/>
    </row>
    <row r="187" spans="1:17" ht="15.75">
      <c r="A187" s="131"/>
      <c r="C187" s="465"/>
      <c r="D187" s="465"/>
      <c r="E187" s="465"/>
      <c r="F187" s="465"/>
      <c r="G187" s="465"/>
      <c r="Q187" s="375"/>
    </row>
    <row r="188" spans="1:17" ht="15.75">
      <c r="A188" s="131"/>
      <c r="C188" s="465"/>
      <c r="D188" s="465"/>
      <c r="E188" s="465"/>
      <c r="F188" s="465"/>
      <c r="G188" s="465"/>
      <c r="Q188" s="375"/>
    </row>
    <row r="189" spans="1:17" ht="15.75">
      <c r="A189" s="131"/>
      <c r="C189" s="465"/>
      <c r="D189" s="465"/>
      <c r="E189" s="465"/>
      <c r="F189" s="465"/>
      <c r="G189" s="465"/>
      <c r="Q189" s="375"/>
    </row>
    <row r="190" spans="1:17" ht="15.75">
      <c r="A190" s="131"/>
      <c r="C190" s="465"/>
      <c r="D190" s="465"/>
      <c r="E190" s="465"/>
      <c r="F190" s="465"/>
      <c r="G190" s="465"/>
      <c r="Q190" s="375"/>
    </row>
    <row r="191" spans="1:17" ht="15.75">
      <c r="A191" s="131"/>
      <c r="C191" s="465"/>
      <c r="D191" s="465"/>
      <c r="E191" s="465"/>
      <c r="F191" s="465"/>
      <c r="G191" s="465"/>
      <c r="Q191" s="375"/>
    </row>
    <row r="192" spans="1:17" ht="15.75">
      <c r="A192" s="131"/>
      <c r="C192" s="465"/>
      <c r="D192" s="465"/>
      <c r="E192" s="465"/>
      <c r="F192" s="465"/>
      <c r="G192" s="465"/>
      <c r="Q192" s="375"/>
    </row>
    <row r="193" spans="1:17" ht="15.75">
      <c r="A193" s="131"/>
      <c r="C193" s="465"/>
      <c r="D193" s="465"/>
      <c r="E193" s="465"/>
      <c r="F193" s="465"/>
      <c r="G193" s="465"/>
      <c r="Q193" s="375"/>
    </row>
    <row r="194" spans="1:17" ht="15.75">
      <c r="A194" s="131"/>
      <c r="C194" s="465"/>
      <c r="D194" s="465"/>
      <c r="E194" s="465"/>
      <c r="F194" s="465"/>
      <c r="G194" s="465"/>
      <c r="Q194" s="375"/>
    </row>
    <row r="195" spans="1:17" ht="15.75">
      <c r="A195" s="131"/>
      <c r="C195" s="465"/>
      <c r="D195" s="465"/>
      <c r="E195" s="465"/>
      <c r="F195" s="465"/>
      <c r="G195" s="465"/>
      <c r="Q195" s="375"/>
    </row>
    <row r="196" spans="1:17" ht="15.75">
      <c r="A196" s="131"/>
      <c r="C196" s="465"/>
      <c r="D196" s="465"/>
      <c r="E196" s="465"/>
      <c r="F196" s="465"/>
      <c r="G196" s="465"/>
      <c r="Q196" s="375"/>
    </row>
    <row r="197" spans="1:17" ht="15.75">
      <c r="A197" s="19"/>
      <c r="C197" s="465"/>
      <c r="D197" s="465"/>
      <c r="E197" s="465"/>
      <c r="F197" s="465"/>
      <c r="G197" s="465"/>
      <c r="Q197" s="375"/>
    </row>
    <row r="198" spans="1:17" ht="15.75">
      <c r="A198" s="19"/>
      <c r="C198" s="465"/>
      <c r="D198" s="465"/>
      <c r="E198" s="465"/>
      <c r="F198" s="465"/>
      <c r="G198" s="465"/>
      <c r="Q198" s="375"/>
    </row>
    <row r="199" spans="1:17" ht="15.75">
      <c r="A199" s="19"/>
      <c r="C199" s="465"/>
      <c r="D199" s="465"/>
      <c r="E199" s="465"/>
      <c r="F199" s="465"/>
      <c r="G199" s="465"/>
      <c r="Q199" s="375"/>
    </row>
    <row r="200" spans="1:17" ht="15.75">
      <c r="A200" s="19"/>
      <c r="C200" s="465"/>
      <c r="D200" s="465"/>
      <c r="E200" s="465"/>
      <c r="F200" s="465"/>
      <c r="G200" s="465"/>
      <c r="Q200" s="375"/>
    </row>
    <row r="201" spans="1:17" ht="15.75">
      <c r="A201" s="19"/>
      <c r="C201" s="465"/>
      <c r="D201" s="465"/>
      <c r="E201" s="465"/>
      <c r="F201" s="465"/>
      <c r="G201" s="465"/>
    </row>
    <row r="202" spans="1:17" ht="15.75">
      <c r="A202" s="19"/>
      <c r="C202" s="465"/>
      <c r="D202" s="465"/>
      <c r="E202" s="465"/>
      <c r="F202" s="465"/>
      <c r="G202" s="465"/>
    </row>
    <row r="203" spans="1:17" ht="15.75">
      <c r="A203" s="19"/>
      <c r="C203" s="465"/>
      <c r="D203" s="465"/>
      <c r="E203" s="465"/>
      <c r="F203" s="465"/>
      <c r="G203" s="465"/>
    </row>
    <row r="204" spans="1:17" ht="15.75">
      <c r="A204" s="19"/>
      <c r="C204" s="465"/>
      <c r="D204" s="465"/>
      <c r="E204" s="465"/>
      <c r="F204" s="465"/>
      <c r="G204" s="465"/>
    </row>
    <row r="205" spans="1:17" ht="15.75">
      <c r="A205" s="19"/>
      <c r="C205" s="465"/>
      <c r="D205" s="465"/>
      <c r="E205" s="465"/>
      <c r="F205" s="465"/>
      <c r="G205" s="465"/>
    </row>
    <row r="206" spans="1:17" ht="15.75">
      <c r="A206" s="19"/>
      <c r="C206" s="465"/>
      <c r="D206" s="465"/>
      <c r="E206" s="465"/>
      <c r="F206" s="465"/>
      <c r="G206" s="465"/>
    </row>
    <row r="207" spans="1:17" ht="15.75">
      <c r="A207" s="19"/>
      <c r="C207" s="465"/>
      <c r="D207" s="465"/>
      <c r="E207" s="465"/>
      <c r="F207" s="465"/>
      <c r="G207" s="465"/>
    </row>
    <row r="208" spans="1:17" ht="15.75">
      <c r="A208" s="19"/>
      <c r="C208" s="465"/>
      <c r="D208" s="465"/>
      <c r="E208" s="465"/>
      <c r="F208" s="465"/>
      <c r="G208" s="465"/>
    </row>
    <row r="209" spans="1:7" ht="15.75">
      <c r="A209" s="19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R24" sqref="R24"/>
    </sheetView>
  </sheetViews>
  <sheetFormatPr baseColWidth="10" defaultRowHeight="15"/>
  <cols>
    <col min="1" max="1" width="51.140625" style="20" customWidth="1"/>
    <col min="2" max="16" width="10.7109375" style="457" customWidth="1"/>
    <col min="17" max="17" width="19" style="457" customWidth="1"/>
    <col min="18" max="18" width="10.7109375" style="457" customWidth="1"/>
    <col min="19" max="19" width="2.5703125" style="132" customWidth="1"/>
    <col min="20" max="256" width="11.42578125" style="375"/>
    <col min="257" max="257" width="51.140625" style="375" customWidth="1"/>
    <col min="258" max="272" width="10.7109375" style="375" customWidth="1"/>
    <col min="273" max="273" width="19" style="375" customWidth="1"/>
    <col min="274" max="274" width="10.7109375" style="375" customWidth="1"/>
    <col min="275" max="275" width="2.5703125" style="375" customWidth="1"/>
    <col min="276" max="512" width="11.42578125" style="375"/>
    <col min="513" max="513" width="51.140625" style="375" customWidth="1"/>
    <col min="514" max="528" width="10.7109375" style="375" customWidth="1"/>
    <col min="529" max="529" width="19" style="375" customWidth="1"/>
    <col min="530" max="530" width="10.7109375" style="375" customWidth="1"/>
    <col min="531" max="531" width="2.5703125" style="375" customWidth="1"/>
    <col min="532" max="768" width="11.42578125" style="375"/>
    <col min="769" max="769" width="51.140625" style="375" customWidth="1"/>
    <col min="770" max="784" width="10.7109375" style="375" customWidth="1"/>
    <col min="785" max="785" width="19" style="375" customWidth="1"/>
    <col min="786" max="786" width="10.7109375" style="375" customWidth="1"/>
    <col min="787" max="787" width="2.5703125" style="375" customWidth="1"/>
    <col min="788" max="1024" width="11.42578125" style="375"/>
    <col min="1025" max="1025" width="51.140625" style="375" customWidth="1"/>
    <col min="1026" max="1040" width="10.7109375" style="375" customWidth="1"/>
    <col min="1041" max="1041" width="19" style="375" customWidth="1"/>
    <col min="1042" max="1042" width="10.7109375" style="375" customWidth="1"/>
    <col min="1043" max="1043" width="2.5703125" style="375" customWidth="1"/>
    <col min="1044" max="1280" width="11.42578125" style="375"/>
    <col min="1281" max="1281" width="51.140625" style="375" customWidth="1"/>
    <col min="1282" max="1296" width="10.7109375" style="375" customWidth="1"/>
    <col min="1297" max="1297" width="19" style="375" customWidth="1"/>
    <col min="1298" max="1298" width="10.7109375" style="375" customWidth="1"/>
    <col min="1299" max="1299" width="2.5703125" style="375" customWidth="1"/>
    <col min="1300" max="1536" width="11.42578125" style="375"/>
    <col min="1537" max="1537" width="51.140625" style="375" customWidth="1"/>
    <col min="1538" max="1552" width="10.7109375" style="375" customWidth="1"/>
    <col min="1553" max="1553" width="19" style="375" customWidth="1"/>
    <col min="1554" max="1554" width="10.7109375" style="375" customWidth="1"/>
    <col min="1555" max="1555" width="2.5703125" style="375" customWidth="1"/>
    <col min="1556" max="1792" width="11.42578125" style="375"/>
    <col min="1793" max="1793" width="51.140625" style="375" customWidth="1"/>
    <col min="1794" max="1808" width="10.7109375" style="375" customWidth="1"/>
    <col min="1809" max="1809" width="19" style="375" customWidth="1"/>
    <col min="1810" max="1810" width="10.7109375" style="375" customWidth="1"/>
    <col min="1811" max="1811" width="2.5703125" style="375" customWidth="1"/>
    <col min="1812" max="2048" width="11.42578125" style="375"/>
    <col min="2049" max="2049" width="51.140625" style="375" customWidth="1"/>
    <col min="2050" max="2064" width="10.7109375" style="375" customWidth="1"/>
    <col min="2065" max="2065" width="19" style="375" customWidth="1"/>
    <col min="2066" max="2066" width="10.7109375" style="375" customWidth="1"/>
    <col min="2067" max="2067" width="2.5703125" style="375" customWidth="1"/>
    <col min="2068" max="2304" width="11.42578125" style="375"/>
    <col min="2305" max="2305" width="51.140625" style="375" customWidth="1"/>
    <col min="2306" max="2320" width="10.7109375" style="375" customWidth="1"/>
    <col min="2321" max="2321" width="19" style="375" customWidth="1"/>
    <col min="2322" max="2322" width="10.7109375" style="375" customWidth="1"/>
    <col min="2323" max="2323" width="2.5703125" style="375" customWidth="1"/>
    <col min="2324" max="2560" width="11.42578125" style="375"/>
    <col min="2561" max="2561" width="51.140625" style="375" customWidth="1"/>
    <col min="2562" max="2576" width="10.7109375" style="375" customWidth="1"/>
    <col min="2577" max="2577" width="19" style="375" customWidth="1"/>
    <col min="2578" max="2578" width="10.7109375" style="375" customWidth="1"/>
    <col min="2579" max="2579" width="2.5703125" style="375" customWidth="1"/>
    <col min="2580" max="2816" width="11.42578125" style="375"/>
    <col min="2817" max="2817" width="51.140625" style="375" customWidth="1"/>
    <col min="2818" max="2832" width="10.7109375" style="375" customWidth="1"/>
    <col min="2833" max="2833" width="19" style="375" customWidth="1"/>
    <col min="2834" max="2834" width="10.7109375" style="375" customWidth="1"/>
    <col min="2835" max="2835" width="2.5703125" style="375" customWidth="1"/>
    <col min="2836" max="3072" width="11.42578125" style="375"/>
    <col min="3073" max="3073" width="51.140625" style="375" customWidth="1"/>
    <col min="3074" max="3088" width="10.7109375" style="375" customWidth="1"/>
    <col min="3089" max="3089" width="19" style="375" customWidth="1"/>
    <col min="3090" max="3090" width="10.7109375" style="375" customWidth="1"/>
    <col min="3091" max="3091" width="2.5703125" style="375" customWidth="1"/>
    <col min="3092" max="3328" width="11.42578125" style="375"/>
    <col min="3329" max="3329" width="51.140625" style="375" customWidth="1"/>
    <col min="3330" max="3344" width="10.7109375" style="375" customWidth="1"/>
    <col min="3345" max="3345" width="19" style="375" customWidth="1"/>
    <col min="3346" max="3346" width="10.7109375" style="375" customWidth="1"/>
    <col min="3347" max="3347" width="2.5703125" style="375" customWidth="1"/>
    <col min="3348" max="3584" width="11.42578125" style="375"/>
    <col min="3585" max="3585" width="51.140625" style="375" customWidth="1"/>
    <col min="3586" max="3600" width="10.7109375" style="375" customWidth="1"/>
    <col min="3601" max="3601" width="19" style="375" customWidth="1"/>
    <col min="3602" max="3602" width="10.7109375" style="375" customWidth="1"/>
    <col min="3603" max="3603" width="2.5703125" style="375" customWidth="1"/>
    <col min="3604" max="3840" width="11.42578125" style="375"/>
    <col min="3841" max="3841" width="51.140625" style="375" customWidth="1"/>
    <col min="3842" max="3856" width="10.7109375" style="375" customWidth="1"/>
    <col min="3857" max="3857" width="19" style="375" customWidth="1"/>
    <col min="3858" max="3858" width="10.7109375" style="375" customWidth="1"/>
    <col min="3859" max="3859" width="2.5703125" style="375" customWidth="1"/>
    <col min="3860" max="4096" width="11.42578125" style="375"/>
    <col min="4097" max="4097" width="51.140625" style="375" customWidth="1"/>
    <col min="4098" max="4112" width="10.7109375" style="375" customWidth="1"/>
    <col min="4113" max="4113" width="19" style="375" customWidth="1"/>
    <col min="4114" max="4114" width="10.7109375" style="375" customWidth="1"/>
    <col min="4115" max="4115" width="2.5703125" style="375" customWidth="1"/>
    <col min="4116" max="4352" width="11.42578125" style="375"/>
    <col min="4353" max="4353" width="51.140625" style="375" customWidth="1"/>
    <col min="4354" max="4368" width="10.7109375" style="375" customWidth="1"/>
    <col min="4369" max="4369" width="19" style="375" customWidth="1"/>
    <col min="4370" max="4370" width="10.7109375" style="375" customWidth="1"/>
    <col min="4371" max="4371" width="2.5703125" style="375" customWidth="1"/>
    <col min="4372" max="4608" width="11.42578125" style="375"/>
    <col min="4609" max="4609" width="51.140625" style="375" customWidth="1"/>
    <col min="4610" max="4624" width="10.7109375" style="375" customWidth="1"/>
    <col min="4625" max="4625" width="19" style="375" customWidth="1"/>
    <col min="4626" max="4626" width="10.7109375" style="375" customWidth="1"/>
    <col min="4627" max="4627" width="2.5703125" style="375" customWidth="1"/>
    <col min="4628" max="4864" width="11.42578125" style="375"/>
    <col min="4865" max="4865" width="51.140625" style="375" customWidth="1"/>
    <col min="4866" max="4880" width="10.7109375" style="375" customWidth="1"/>
    <col min="4881" max="4881" width="19" style="375" customWidth="1"/>
    <col min="4882" max="4882" width="10.7109375" style="375" customWidth="1"/>
    <col min="4883" max="4883" width="2.5703125" style="375" customWidth="1"/>
    <col min="4884" max="5120" width="11.42578125" style="375"/>
    <col min="5121" max="5121" width="51.140625" style="375" customWidth="1"/>
    <col min="5122" max="5136" width="10.7109375" style="375" customWidth="1"/>
    <col min="5137" max="5137" width="19" style="375" customWidth="1"/>
    <col min="5138" max="5138" width="10.7109375" style="375" customWidth="1"/>
    <col min="5139" max="5139" width="2.5703125" style="375" customWidth="1"/>
    <col min="5140" max="5376" width="11.42578125" style="375"/>
    <col min="5377" max="5377" width="51.140625" style="375" customWidth="1"/>
    <col min="5378" max="5392" width="10.7109375" style="375" customWidth="1"/>
    <col min="5393" max="5393" width="19" style="375" customWidth="1"/>
    <col min="5394" max="5394" width="10.7109375" style="375" customWidth="1"/>
    <col min="5395" max="5395" width="2.5703125" style="375" customWidth="1"/>
    <col min="5396" max="5632" width="11.42578125" style="375"/>
    <col min="5633" max="5633" width="51.140625" style="375" customWidth="1"/>
    <col min="5634" max="5648" width="10.7109375" style="375" customWidth="1"/>
    <col min="5649" max="5649" width="19" style="375" customWidth="1"/>
    <col min="5650" max="5650" width="10.7109375" style="375" customWidth="1"/>
    <col min="5651" max="5651" width="2.5703125" style="375" customWidth="1"/>
    <col min="5652" max="5888" width="11.42578125" style="375"/>
    <col min="5889" max="5889" width="51.140625" style="375" customWidth="1"/>
    <col min="5890" max="5904" width="10.7109375" style="375" customWidth="1"/>
    <col min="5905" max="5905" width="19" style="375" customWidth="1"/>
    <col min="5906" max="5906" width="10.7109375" style="375" customWidth="1"/>
    <col min="5907" max="5907" width="2.5703125" style="375" customWidth="1"/>
    <col min="5908" max="6144" width="11.42578125" style="375"/>
    <col min="6145" max="6145" width="51.140625" style="375" customWidth="1"/>
    <col min="6146" max="6160" width="10.7109375" style="375" customWidth="1"/>
    <col min="6161" max="6161" width="19" style="375" customWidth="1"/>
    <col min="6162" max="6162" width="10.7109375" style="375" customWidth="1"/>
    <col min="6163" max="6163" width="2.5703125" style="375" customWidth="1"/>
    <col min="6164" max="6400" width="11.42578125" style="375"/>
    <col min="6401" max="6401" width="51.140625" style="375" customWidth="1"/>
    <col min="6402" max="6416" width="10.7109375" style="375" customWidth="1"/>
    <col min="6417" max="6417" width="19" style="375" customWidth="1"/>
    <col min="6418" max="6418" width="10.7109375" style="375" customWidth="1"/>
    <col min="6419" max="6419" width="2.5703125" style="375" customWidth="1"/>
    <col min="6420" max="6656" width="11.42578125" style="375"/>
    <col min="6657" max="6657" width="51.140625" style="375" customWidth="1"/>
    <col min="6658" max="6672" width="10.7109375" style="375" customWidth="1"/>
    <col min="6673" max="6673" width="19" style="375" customWidth="1"/>
    <col min="6674" max="6674" width="10.7109375" style="375" customWidth="1"/>
    <col min="6675" max="6675" width="2.5703125" style="375" customWidth="1"/>
    <col min="6676" max="6912" width="11.42578125" style="375"/>
    <col min="6913" max="6913" width="51.140625" style="375" customWidth="1"/>
    <col min="6914" max="6928" width="10.7109375" style="375" customWidth="1"/>
    <col min="6929" max="6929" width="19" style="375" customWidth="1"/>
    <col min="6930" max="6930" width="10.7109375" style="375" customWidth="1"/>
    <col min="6931" max="6931" width="2.5703125" style="375" customWidth="1"/>
    <col min="6932" max="7168" width="11.42578125" style="375"/>
    <col min="7169" max="7169" width="51.140625" style="375" customWidth="1"/>
    <col min="7170" max="7184" width="10.7109375" style="375" customWidth="1"/>
    <col min="7185" max="7185" width="19" style="375" customWidth="1"/>
    <col min="7186" max="7186" width="10.7109375" style="375" customWidth="1"/>
    <col min="7187" max="7187" width="2.5703125" style="375" customWidth="1"/>
    <col min="7188" max="7424" width="11.42578125" style="375"/>
    <col min="7425" max="7425" width="51.140625" style="375" customWidth="1"/>
    <col min="7426" max="7440" width="10.7109375" style="375" customWidth="1"/>
    <col min="7441" max="7441" width="19" style="375" customWidth="1"/>
    <col min="7442" max="7442" width="10.7109375" style="375" customWidth="1"/>
    <col min="7443" max="7443" width="2.5703125" style="375" customWidth="1"/>
    <col min="7444" max="7680" width="11.42578125" style="375"/>
    <col min="7681" max="7681" width="51.140625" style="375" customWidth="1"/>
    <col min="7682" max="7696" width="10.7109375" style="375" customWidth="1"/>
    <col min="7697" max="7697" width="19" style="375" customWidth="1"/>
    <col min="7698" max="7698" width="10.7109375" style="375" customWidth="1"/>
    <col min="7699" max="7699" width="2.5703125" style="375" customWidth="1"/>
    <col min="7700" max="7936" width="11.42578125" style="375"/>
    <col min="7937" max="7937" width="51.140625" style="375" customWidth="1"/>
    <col min="7938" max="7952" width="10.7109375" style="375" customWidth="1"/>
    <col min="7953" max="7953" width="19" style="375" customWidth="1"/>
    <col min="7954" max="7954" width="10.7109375" style="375" customWidth="1"/>
    <col min="7955" max="7955" width="2.5703125" style="375" customWidth="1"/>
    <col min="7956" max="8192" width="11.42578125" style="375"/>
    <col min="8193" max="8193" width="51.140625" style="375" customWidth="1"/>
    <col min="8194" max="8208" width="10.7109375" style="375" customWidth="1"/>
    <col min="8209" max="8209" width="19" style="375" customWidth="1"/>
    <col min="8210" max="8210" width="10.7109375" style="375" customWidth="1"/>
    <col min="8211" max="8211" width="2.5703125" style="375" customWidth="1"/>
    <col min="8212" max="8448" width="11.42578125" style="375"/>
    <col min="8449" max="8449" width="51.140625" style="375" customWidth="1"/>
    <col min="8450" max="8464" width="10.7109375" style="375" customWidth="1"/>
    <col min="8465" max="8465" width="19" style="375" customWidth="1"/>
    <col min="8466" max="8466" width="10.7109375" style="375" customWidth="1"/>
    <col min="8467" max="8467" width="2.5703125" style="375" customWidth="1"/>
    <col min="8468" max="8704" width="11.42578125" style="375"/>
    <col min="8705" max="8705" width="51.140625" style="375" customWidth="1"/>
    <col min="8706" max="8720" width="10.7109375" style="375" customWidth="1"/>
    <col min="8721" max="8721" width="19" style="375" customWidth="1"/>
    <col min="8722" max="8722" width="10.7109375" style="375" customWidth="1"/>
    <col min="8723" max="8723" width="2.5703125" style="375" customWidth="1"/>
    <col min="8724" max="8960" width="11.42578125" style="375"/>
    <col min="8961" max="8961" width="51.140625" style="375" customWidth="1"/>
    <col min="8962" max="8976" width="10.7109375" style="375" customWidth="1"/>
    <col min="8977" max="8977" width="19" style="375" customWidth="1"/>
    <col min="8978" max="8978" width="10.7109375" style="375" customWidth="1"/>
    <col min="8979" max="8979" width="2.5703125" style="375" customWidth="1"/>
    <col min="8980" max="9216" width="11.42578125" style="375"/>
    <col min="9217" max="9217" width="51.140625" style="375" customWidth="1"/>
    <col min="9218" max="9232" width="10.7109375" style="375" customWidth="1"/>
    <col min="9233" max="9233" width="19" style="375" customWidth="1"/>
    <col min="9234" max="9234" width="10.7109375" style="375" customWidth="1"/>
    <col min="9235" max="9235" width="2.5703125" style="375" customWidth="1"/>
    <col min="9236" max="9472" width="11.42578125" style="375"/>
    <col min="9473" max="9473" width="51.140625" style="375" customWidth="1"/>
    <col min="9474" max="9488" width="10.7109375" style="375" customWidth="1"/>
    <col min="9489" max="9489" width="19" style="375" customWidth="1"/>
    <col min="9490" max="9490" width="10.7109375" style="375" customWidth="1"/>
    <col min="9491" max="9491" width="2.5703125" style="375" customWidth="1"/>
    <col min="9492" max="9728" width="11.42578125" style="375"/>
    <col min="9729" max="9729" width="51.140625" style="375" customWidth="1"/>
    <col min="9730" max="9744" width="10.7109375" style="375" customWidth="1"/>
    <col min="9745" max="9745" width="19" style="375" customWidth="1"/>
    <col min="9746" max="9746" width="10.7109375" style="375" customWidth="1"/>
    <col min="9747" max="9747" width="2.5703125" style="375" customWidth="1"/>
    <col min="9748" max="9984" width="11.42578125" style="375"/>
    <col min="9985" max="9985" width="51.140625" style="375" customWidth="1"/>
    <col min="9986" max="10000" width="10.7109375" style="375" customWidth="1"/>
    <col min="10001" max="10001" width="19" style="375" customWidth="1"/>
    <col min="10002" max="10002" width="10.7109375" style="375" customWidth="1"/>
    <col min="10003" max="10003" width="2.5703125" style="375" customWidth="1"/>
    <col min="10004" max="10240" width="11.42578125" style="375"/>
    <col min="10241" max="10241" width="51.140625" style="375" customWidth="1"/>
    <col min="10242" max="10256" width="10.7109375" style="375" customWidth="1"/>
    <col min="10257" max="10257" width="19" style="375" customWidth="1"/>
    <col min="10258" max="10258" width="10.7109375" style="375" customWidth="1"/>
    <col min="10259" max="10259" width="2.5703125" style="375" customWidth="1"/>
    <col min="10260" max="10496" width="11.42578125" style="375"/>
    <col min="10497" max="10497" width="51.140625" style="375" customWidth="1"/>
    <col min="10498" max="10512" width="10.7109375" style="375" customWidth="1"/>
    <col min="10513" max="10513" width="19" style="375" customWidth="1"/>
    <col min="10514" max="10514" width="10.7109375" style="375" customWidth="1"/>
    <col min="10515" max="10515" width="2.5703125" style="375" customWidth="1"/>
    <col min="10516" max="10752" width="11.42578125" style="375"/>
    <col min="10753" max="10753" width="51.140625" style="375" customWidth="1"/>
    <col min="10754" max="10768" width="10.7109375" style="375" customWidth="1"/>
    <col min="10769" max="10769" width="19" style="375" customWidth="1"/>
    <col min="10770" max="10770" width="10.7109375" style="375" customWidth="1"/>
    <col min="10771" max="10771" width="2.5703125" style="375" customWidth="1"/>
    <col min="10772" max="11008" width="11.42578125" style="375"/>
    <col min="11009" max="11009" width="51.140625" style="375" customWidth="1"/>
    <col min="11010" max="11024" width="10.7109375" style="375" customWidth="1"/>
    <col min="11025" max="11025" width="19" style="375" customWidth="1"/>
    <col min="11026" max="11026" width="10.7109375" style="375" customWidth="1"/>
    <col min="11027" max="11027" width="2.5703125" style="375" customWidth="1"/>
    <col min="11028" max="11264" width="11.42578125" style="375"/>
    <col min="11265" max="11265" width="51.140625" style="375" customWidth="1"/>
    <col min="11266" max="11280" width="10.7109375" style="375" customWidth="1"/>
    <col min="11281" max="11281" width="19" style="375" customWidth="1"/>
    <col min="11282" max="11282" width="10.7109375" style="375" customWidth="1"/>
    <col min="11283" max="11283" width="2.5703125" style="375" customWidth="1"/>
    <col min="11284" max="11520" width="11.42578125" style="375"/>
    <col min="11521" max="11521" width="51.140625" style="375" customWidth="1"/>
    <col min="11522" max="11536" width="10.7109375" style="375" customWidth="1"/>
    <col min="11537" max="11537" width="19" style="375" customWidth="1"/>
    <col min="11538" max="11538" width="10.7109375" style="375" customWidth="1"/>
    <col min="11539" max="11539" width="2.5703125" style="375" customWidth="1"/>
    <col min="11540" max="11776" width="11.42578125" style="375"/>
    <col min="11777" max="11777" width="51.140625" style="375" customWidth="1"/>
    <col min="11778" max="11792" width="10.7109375" style="375" customWidth="1"/>
    <col min="11793" max="11793" width="19" style="375" customWidth="1"/>
    <col min="11794" max="11794" width="10.7109375" style="375" customWidth="1"/>
    <col min="11795" max="11795" width="2.5703125" style="375" customWidth="1"/>
    <col min="11796" max="12032" width="11.42578125" style="375"/>
    <col min="12033" max="12033" width="51.140625" style="375" customWidth="1"/>
    <col min="12034" max="12048" width="10.7109375" style="375" customWidth="1"/>
    <col min="12049" max="12049" width="19" style="375" customWidth="1"/>
    <col min="12050" max="12050" width="10.7109375" style="375" customWidth="1"/>
    <col min="12051" max="12051" width="2.5703125" style="375" customWidth="1"/>
    <col min="12052" max="12288" width="11.42578125" style="375"/>
    <col min="12289" max="12289" width="51.140625" style="375" customWidth="1"/>
    <col min="12290" max="12304" width="10.7109375" style="375" customWidth="1"/>
    <col min="12305" max="12305" width="19" style="375" customWidth="1"/>
    <col min="12306" max="12306" width="10.7109375" style="375" customWidth="1"/>
    <col min="12307" max="12307" width="2.5703125" style="375" customWidth="1"/>
    <col min="12308" max="12544" width="11.42578125" style="375"/>
    <col min="12545" max="12545" width="51.140625" style="375" customWidth="1"/>
    <col min="12546" max="12560" width="10.7109375" style="375" customWidth="1"/>
    <col min="12561" max="12561" width="19" style="375" customWidth="1"/>
    <col min="12562" max="12562" width="10.7109375" style="375" customWidth="1"/>
    <col min="12563" max="12563" width="2.5703125" style="375" customWidth="1"/>
    <col min="12564" max="12800" width="11.42578125" style="375"/>
    <col min="12801" max="12801" width="51.140625" style="375" customWidth="1"/>
    <col min="12802" max="12816" width="10.7109375" style="375" customWidth="1"/>
    <col min="12817" max="12817" width="19" style="375" customWidth="1"/>
    <col min="12818" max="12818" width="10.7109375" style="375" customWidth="1"/>
    <col min="12819" max="12819" width="2.5703125" style="375" customWidth="1"/>
    <col min="12820" max="13056" width="11.42578125" style="375"/>
    <col min="13057" max="13057" width="51.140625" style="375" customWidth="1"/>
    <col min="13058" max="13072" width="10.7109375" style="375" customWidth="1"/>
    <col min="13073" max="13073" width="19" style="375" customWidth="1"/>
    <col min="13074" max="13074" width="10.7109375" style="375" customWidth="1"/>
    <col min="13075" max="13075" width="2.5703125" style="375" customWidth="1"/>
    <col min="13076" max="13312" width="11.42578125" style="375"/>
    <col min="13313" max="13313" width="51.140625" style="375" customWidth="1"/>
    <col min="13314" max="13328" width="10.7109375" style="375" customWidth="1"/>
    <col min="13329" max="13329" width="19" style="375" customWidth="1"/>
    <col min="13330" max="13330" width="10.7109375" style="375" customWidth="1"/>
    <col min="13331" max="13331" width="2.5703125" style="375" customWidth="1"/>
    <col min="13332" max="13568" width="11.42578125" style="375"/>
    <col min="13569" max="13569" width="51.140625" style="375" customWidth="1"/>
    <col min="13570" max="13584" width="10.7109375" style="375" customWidth="1"/>
    <col min="13585" max="13585" width="19" style="375" customWidth="1"/>
    <col min="13586" max="13586" width="10.7109375" style="375" customWidth="1"/>
    <col min="13587" max="13587" width="2.5703125" style="375" customWidth="1"/>
    <col min="13588" max="13824" width="11.42578125" style="375"/>
    <col min="13825" max="13825" width="51.140625" style="375" customWidth="1"/>
    <col min="13826" max="13840" width="10.7109375" style="375" customWidth="1"/>
    <col min="13841" max="13841" width="19" style="375" customWidth="1"/>
    <col min="13842" max="13842" width="10.7109375" style="375" customWidth="1"/>
    <col min="13843" max="13843" width="2.5703125" style="375" customWidth="1"/>
    <col min="13844" max="14080" width="11.42578125" style="375"/>
    <col min="14081" max="14081" width="51.140625" style="375" customWidth="1"/>
    <col min="14082" max="14096" width="10.7109375" style="375" customWidth="1"/>
    <col min="14097" max="14097" width="19" style="375" customWidth="1"/>
    <col min="14098" max="14098" width="10.7109375" style="375" customWidth="1"/>
    <col min="14099" max="14099" width="2.5703125" style="375" customWidth="1"/>
    <col min="14100" max="14336" width="11.42578125" style="375"/>
    <col min="14337" max="14337" width="51.140625" style="375" customWidth="1"/>
    <col min="14338" max="14352" width="10.7109375" style="375" customWidth="1"/>
    <col min="14353" max="14353" width="19" style="375" customWidth="1"/>
    <col min="14354" max="14354" width="10.7109375" style="375" customWidth="1"/>
    <col min="14355" max="14355" width="2.5703125" style="375" customWidth="1"/>
    <col min="14356" max="14592" width="11.42578125" style="375"/>
    <col min="14593" max="14593" width="51.140625" style="375" customWidth="1"/>
    <col min="14594" max="14608" width="10.7109375" style="375" customWidth="1"/>
    <col min="14609" max="14609" width="19" style="375" customWidth="1"/>
    <col min="14610" max="14610" width="10.7109375" style="375" customWidth="1"/>
    <col min="14611" max="14611" width="2.5703125" style="375" customWidth="1"/>
    <col min="14612" max="14848" width="11.42578125" style="375"/>
    <col min="14849" max="14849" width="51.140625" style="375" customWidth="1"/>
    <col min="14850" max="14864" width="10.7109375" style="375" customWidth="1"/>
    <col min="14865" max="14865" width="19" style="375" customWidth="1"/>
    <col min="14866" max="14866" width="10.7109375" style="375" customWidth="1"/>
    <col min="14867" max="14867" width="2.5703125" style="375" customWidth="1"/>
    <col min="14868" max="15104" width="11.42578125" style="375"/>
    <col min="15105" max="15105" width="51.140625" style="375" customWidth="1"/>
    <col min="15106" max="15120" width="10.7109375" style="375" customWidth="1"/>
    <col min="15121" max="15121" width="19" style="375" customWidth="1"/>
    <col min="15122" max="15122" width="10.7109375" style="375" customWidth="1"/>
    <col min="15123" max="15123" width="2.5703125" style="375" customWidth="1"/>
    <col min="15124" max="15360" width="11.42578125" style="375"/>
    <col min="15361" max="15361" width="51.140625" style="375" customWidth="1"/>
    <col min="15362" max="15376" width="10.7109375" style="375" customWidth="1"/>
    <col min="15377" max="15377" width="19" style="375" customWidth="1"/>
    <col min="15378" max="15378" width="10.7109375" style="375" customWidth="1"/>
    <col min="15379" max="15379" width="2.5703125" style="375" customWidth="1"/>
    <col min="15380" max="15616" width="11.42578125" style="375"/>
    <col min="15617" max="15617" width="51.140625" style="375" customWidth="1"/>
    <col min="15618" max="15632" width="10.7109375" style="375" customWidth="1"/>
    <col min="15633" max="15633" width="19" style="375" customWidth="1"/>
    <col min="15634" max="15634" width="10.7109375" style="375" customWidth="1"/>
    <col min="15635" max="15635" width="2.5703125" style="375" customWidth="1"/>
    <col min="15636" max="15872" width="11.42578125" style="375"/>
    <col min="15873" max="15873" width="51.140625" style="375" customWidth="1"/>
    <col min="15874" max="15888" width="10.7109375" style="375" customWidth="1"/>
    <col min="15889" max="15889" width="19" style="375" customWidth="1"/>
    <col min="15890" max="15890" width="10.7109375" style="375" customWidth="1"/>
    <col min="15891" max="15891" width="2.5703125" style="375" customWidth="1"/>
    <col min="15892" max="16128" width="11.42578125" style="375"/>
    <col min="16129" max="16129" width="51.140625" style="375" customWidth="1"/>
    <col min="16130" max="16144" width="10.7109375" style="375" customWidth="1"/>
    <col min="16145" max="16145" width="19" style="375" customWidth="1"/>
    <col min="16146" max="16146" width="10.7109375" style="375" customWidth="1"/>
    <col min="16147" max="16147" width="2.5703125" style="375" customWidth="1"/>
    <col min="16148" max="16384" width="11.42578125" style="375"/>
  </cols>
  <sheetData>
    <row r="1" spans="1:19" s="1" customFormat="1" ht="3.75" hidden="1" customHeight="1">
      <c r="A1" s="325"/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  <c r="Q1" s="774"/>
      <c r="R1" s="774"/>
    </row>
    <row r="2" spans="1:19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24.75" customHeight="1">
      <c r="A3" s="814" t="s">
        <v>243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  <c r="R5" s="831"/>
    </row>
    <row r="6" spans="1:19" ht="7.5" customHeight="1">
      <c r="A6" s="107"/>
      <c r="S6" s="375"/>
    </row>
    <row r="7" spans="1:19" ht="25.5" customHeight="1">
      <c r="A7" s="108"/>
      <c r="B7" s="467"/>
      <c r="C7" s="109"/>
      <c r="D7" s="109"/>
      <c r="E7" s="109"/>
      <c r="F7" s="109"/>
      <c r="G7" s="109"/>
      <c r="H7" s="109"/>
      <c r="I7" s="109"/>
      <c r="J7" s="458"/>
      <c r="K7" s="458"/>
      <c r="L7" s="458"/>
      <c r="M7" s="458"/>
      <c r="N7" s="458"/>
      <c r="O7" s="458"/>
      <c r="P7" s="458"/>
      <c r="Q7" s="458"/>
      <c r="R7" s="459"/>
      <c r="S7" s="375"/>
    </row>
    <row r="8" spans="1:19" ht="34.5" customHeight="1">
      <c r="A8" s="658" t="s">
        <v>925</v>
      </c>
      <c r="B8" s="659" t="s">
        <v>70</v>
      </c>
      <c r="C8" s="659" t="s">
        <v>82</v>
      </c>
      <c r="D8" s="659" t="s">
        <v>81</v>
      </c>
      <c r="E8" s="659" t="s">
        <v>80</v>
      </c>
      <c r="F8" s="659" t="s">
        <v>78</v>
      </c>
      <c r="G8" s="659" t="s">
        <v>79</v>
      </c>
      <c r="H8" s="659" t="s">
        <v>64</v>
      </c>
      <c r="I8" s="659" t="s">
        <v>72</v>
      </c>
      <c r="J8" s="659" t="s">
        <v>76</v>
      </c>
      <c r="K8" s="659" t="s">
        <v>61</v>
      </c>
      <c r="L8" s="659" t="s">
        <v>83</v>
      </c>
      <c r="M8" s="659" t="s">
        <v>729</v>
      </c>
      <c r="N8" s="659" t="s">
        <v>768</v>
      </c>
      <c r="O8" s="659" t="s">
        <v>735</v>
      </c>
      <c r="P8" s="659" t="s">
        <v>769</v>
      </c>
      <c r="Q8" s="660" t="s">
        <v>116</v>
      </c>
      <c r="R8" s="661" t="s">
        <v>11</v>
      </c>
      <c r="S8" s="375"/>
    </row>
    <row r="9" spans="1:19" ht="27" customHeight="1">
      <c r="A9" s="113" t="s">
        <v>136</v>
      </c>
      <c r="B9" s="114">
        <v>1631.76216</v>
      </c>
      <c r="C9" s="114">
        <v>667.77238999999997</v>
      </c>
      <c r="D9" s="114">
        <v>1088.9817800000001</v>
      </c>
      <c r="E9" s="114">
        <v>3550.4684700000003</v>
      </c>
      <c r="F9" s="114">
        <v>839.81795999999997</v>
      </c>
      <c r="G9" s="114">
        <v>22.044779999999999</v>
      </c>
      <c r="H9" s="114">
        <v>594.72947999999997</v>
      </c>
      <c r="I9" s="114">
        <v>2947.7505799999999</v>
      </c>
      <c r="J9" s="114">
        <v>2466.7680399999999</v>
      </c>
      <c r="K9" s="114">
        <v>15453.11894</v>
      </c>
      <c r="L9" s="114">
        <v>7824.0049900000004</v>
      </c>
      <c r="M9" s="114">
        <v>46983.039340000003</v>
      </c>
      <c r="N9" s="114">
        <v>66.005119999999991</v>
      </c>
      <c r="O9" s="114">
        <v>23593.326590000001</v>
      </c>
      <c r="P9" s="114">
        <v>11415.090400000001</v>
      </c>
      <c r="Q9" s="114">
        <v>312327.40010000003</v>
      </c>
      <c r="R9" s="115">
        <v>4.9363903392601195E-2</v>
      </c>
      <c r="S9" s="375"/>
    </row>
    <row r="10" spans="1:19" ht="27" customHeight="1">
      <c r="A10" s="113" t="s">
        <v>137</v>
      </c>
      <c r="B10" s="114">
        <v>47.749089999999995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830.76568999999995</v>
      </c>
      <c r="L10" s="114">
        <v>0</v>
      </c>
      <c r="M10" s="114">
        <v>120.92152</v>
      </c>
      <c r="N10" s="114">
        <v>17.808859999999999</v>
      </c>
      <c r="O10" s="114">
        <v>82.221440000000001</v>
      </c>
      <c r="P10" s="114">
        <v>0</v>
      </c>
      <c r="Q10" s="114">
        <v>5955.3653299999996</v>
      </c>
      <c r="R10" s="115">
        <v>9.4125612649943898E-4</v>
      </c>
      <c r="S10" s="375"/>
    </row>
    <row r="11" spans="1:19" ht="27" customHeight="1">
      <c r="A11" s="113" t="s">
        <v>138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114">
        <v>428.31941999999998</v>
      </c>
      <c r="R11" s="115">
        <v>6.7696649295852067E-5</v>
      </c>
      <c r="S11" s="375"/>
    </row>
    <row r="12" spans="1:19" ht="27" customHeight="1">
      <c r="A12" s="113" t="s">
        <v>139</v>
      </c>
      <c r="B12" s="114">
        <v>0</v>
      </c>
      <c r="C12" s="114">
        <v>0</v>
      </c>
      <c r="D12" s="114">
        <v>167.48328000000001</v>
      </c>
      <c r="E12" s="114">
        <v>0</v>
      </c>
      <c r="F12" s="114">
        <v>335.05372</v>
      </c>
      <c r="G12" s="114">
        <v>1753.1163999999999</v>
      </c>
      <c r="H12" s="114">
        <v>0</v>
      </c>
      <c r="I12" s="114">
        <v>232.50071</v>
      </c>
      <c r="J12" s="114">
        <v>83.263779999999997</v>
      </c>
      <c r="K12" s="114">
        <v>637.58636000000001</v>
      </c>
      <c r="L12" s="114">
        <v>273.65315000000004</v>
      </c>
      <c r="M12" s="114">
        <v>552.97266000000002</v>
      </c>
      <c r="N12" s="114">
        <v>0</v>
      </c>
      <c r="O12" s="114">
        <v>153.01229999999998</v>
      </c>
      <c r="P12" s="114">
        <v>0</v>
      </c>
      <c r="Q12" s="114">
        <v>12249.670050000001</v>
      </c>
      <c r="R12" s="115">
        <v>1.9360822289233412E-3</v>
      </c>
      <c r="S12" s="375"/>
    </row>
    <row r="13" spans="1:19" ht="27" customHeight="1">
      <c r="A13" s="113" t="s">
        <v>140</v>
      </c>
      <c r="B13" s="114">
        <v>517.97333000000003</v>
      </c>
      <c r="C13" s="114">
        <v>7603.4142999999995</v>
      </c>
      <c r="D13" s="114">
        <v>1100.56195</v>
      </c>
      <c r="E13" s="114">
        <v>1477.4616899999999</v>
      </c>
      <c r="F13" s="114">
        <v>4181.3051599999999</v>
      </c>
      <c r="G13" s="114">
        <v>2728.9647500000001</v>
      </c>
      <c r="H13" s="114">
        <v>1294.5328500000001</v>
      </c>
      <c r="I13" s="114">
        <v>1271.0544299999999</v>
      </c>
      <c r="J13" s="114">
        <v>775.22372999999993</v>
      </c>
      <c r="K13" s="114">
        <v>5863.0754800000004</v>
      </c>
      <c r="L13" s="114">
        <v>3057.1802900000002</v>
      </c>
      <c r="M13" s="114">
        <v>5422.8555800000004</v>
      </c>
      <c r="N13" s="114">
        <v>9155.8203400000002</v>
      </c>
      <c r="O13" s="114">
        <v>2666.79801</v>
      </c>
      <c r="P13" s="114">
        <v>1237.67706</v>
      </c>
      <c r="Q13" s="114">
        <v>206119.63486000002</v>
      </c>
      <c r="R13" s="115">
        <v>3.2577576412730729E-2</v>
      </c>
      <c r="S13" s="375"/>
    </row>
    <row r="14" spans="1:19" ht="27" customHeight="1">
      <c r="A14" s="113" t="s">
        <v>141</v>
      </c>
      <c r="B14" s="114">
        <v>23.479099999999999</v>
      </c>
      <c r="C14" s="114">
        <v>74.799669999999992</v>
      </c>
      <c r="D14" s="114">
        <v>0</v>
      </c>
      <c r="E14" s="114">
        <v>0</v>
      </c>
      <c r="F14" s="114">
        <v>205.24270999999999</v>
      </c>
      <c r="G14" s="114">
        <v>44.681050000000006</v>
      </c>
      <c r="H14" s="114">
        <v>0</v>
      </c>
      <c r="I14" s="114">
        <v>0</v>
      </c>
      <c r="J14" s="114">
        <v>47.86477</v>
      </c>
      <c r="K14" s="114">
        <v>0</v>
      </c>
      <c r="L14" s="114">
        <v>0</v>
      </c>
      <c r="M14" s="114">
        <v>5.1204999999999998</v>
      </c>
      <c r="N14" s="114">
        <v>0</v>
      </c>
      <c r="O14" s="114">
        <v>0</v>
      </c>
      <c r="P14" s="114">
        <v>17.813029999999998</v>
      </c>
      <c r="Q14" s="114">
        <v>2740.8519700000002</v>
      </c>
      <c r="R14" s="115">
        <v>4.331965489328858E-4</v>
      </c>
      <c r="S14" s="375"/>
    </row>
    <row r="15" spans="1:19" ht="27" customHeight="1">
      <c r="A15" s="113" t="s">
        <v>98</v>
      </c>
      <c r="B15" s="114">
        <v>15228.17303</v>
      </c>
      <c r="C15" s="114">
        <v>26463.93118</v>
      </c>
      <c r="D15" s="114">
        <v>63048.700990000005</v>
      </c>
      <c r="E15" s="114">
        <v>7456.0807100000002</v>
      </c>
      <c r="F15" s="114">
        <v>66932.481200000009</v>
      </c>
      <c r="G15" s="114">
        <v>108282.77141</v>
      </c>
      <c r="H15" s="114">
        <v>32860.18389</v>
      </c>
      <c r="I15" s="114">
        <v>27769.33366</v>
      </c>
      <c r="J15" s="114">
        <v>32773.168680000002</v>
      </c>
      <c r="K15" s="114">
        <v>3839.7864300000001</v>
      </c>
      <c r="L15" s="114">
        <v>30992.994500000001</v>
      </c>
      <c r="M15" s="114">
        <v>7621.1870199999994</v>
      </c>
      <c r="N15" s="114">
        <v>3514.0344300000002</v>
      </c>
      <c r="O15" s="114">
        <v>18496.91862</v>
      </c>
      <c r="P15" s="114">
        <v>64114.515920000005</v>
      </c>
      <c r="Q15" s="114">
        <v>1112087.3063299998</v>
      </c>
      <c r="R15" s="115">
        <v>0.17576738491799138</v>
      </c>
      <c r="S15" s="375"/>
    </row>
    <row r="16" spans="1:19" ht="27" customHeight="1">
      <c r="A16" s="113" t="s">
        <v>142</v>
      </c>
      <c r="B16" s="114">
        <v>12744.303159999999</v>
      </c>
      <c r="C16" s="114">
        <v>13581.766890000001</v>
      </c>
      <c r="D16" s="114">
        <v>35555.30876</v>
      </c>
      <c r="E16" s="114">
        <v>32336.60644</v>
      </c>
      <c r="F16" s="114">
        <v>35660.898939999999</v>
      </c>
      <c r="G16" s="114">
        <v>26292.243030000001</v>
      </c>
      <c r="H16" s="114">
        <v>32333.04696</v>
      </c>
      <c r="I16" s="114">
        <v>44934.937210000004</v>
      </c>
      <c r="J16" s="114">
        <v>37021.289850000001</v>
      </c>
      <c r="K16" s="114">
        <v>116776.87426000001</v>
      </c>
      <c r="L16" s="114">
        <v>23405.37918</v>
      </c>
      <c r="M16" s="114">
        <v>80076.377959999998</v>
      </c>
      <c r="N16" s="114">
        <v>24224.633859999998</v>
      </c>
      <c r="O16" s="114">
        <v>72909.122540000011</v>
      </c>
      <c r="P16" s="114">
        <v>37934.347869999998</v>
      </c>
      <c r="Q16" s="114">
        <v>2326662.1654599998</v>
      </c>
      <c r="R16" s="115">
        <v>0.36773311059553021</v>
      </c>
      <c r="S16" s="375"/>
    </row>
    <row r="17" spans="1:19" ht="27" customHeight="1">
      <c r="A17" s="113" t="s">
        <v>143</v>
      </c>
      <c r="B17" s="114">
        <v>1114.56683</v>
      </c>
      <c r="C17" s="114">
        <v>3285.8078399999999</v>
      </c>
      <c r="D17" s="114">
        <v>547.66406999999992</v>
      </c>
      <c r="E17" s="114">
        <v>811.47381000000007</v>
      </c>
      <c r="F17" s="114">
        <v>2749.5899199999999</v>
      </c>
      <c r="G17" s="114">
        <v>1179.58375</v>
      </c>
      <c r="H17" s="114">
        <v>642.51081999999997</v>
      </c>
      <c r="I17" s="114">
        <v>2830.8607400000001</v>
      </c>
      <c r="J17" s="114">
        <v>665.17498999999998</v>
      </c>
      <c r="K17" s="114">
        <v>10195.30257</v>
      </c>
      <c r="L17" s="114">
        <v>1643.30045</v>
      </c>
      <c r="M17" s="114">
        <v>1027.3387</v>
      </c>
      <c r="N17" s="114">
        <v>2226.5441700000001</v>
      </c>
      <c r="O17" s="114">
        <v>5170.0499300000001</v>
      </c>
      <c r="P17" s="114">
        <v>2779.65056</v>
      </c>
      <c r="Q17" s="114">
        <v>121472.27525000001</v>
      </c>
      <c r="R17" s="115">
        <v>1.9198910048880021E-2</v>
      </c>
      <c r="S17" s="375"/>
    </row>
    <row r="18" spans="1:19" ht="27" customHeight="1">
      <c r="A18" s="113" t="s">
        <v>144</v>
      </c>
      <c r="B18" s="114">
        <v>1156.1201100000001</v>
      </c>
      <c r="C18" s="114">
        <v>11110.189339999999</v>
      </c>
      <c r="D18" s="114">
        <v>9965.2752</v>
      </c>
      <c r="E18" s="114">
        <v>5304.3583099999996</v>
      </c>
      <c r="F18" s="114">
        <v>14451.269130000001</v>
      </c>
      <c r="G18" s="114">
        <v>27108.562160000001</v>
      </c>
      <c r="H18" s="114">
        <v>7144.5097800000003</v>
      </c>
      <c r="I18" s="114">
        <v>15410.672279999999</v>
      </c>
      <c r="J18" s="114">
        <v>2036.1946200000002</v>
      </c>
      <c r="K18" s="114">
        <v>11889.304249999999</v>
      </c>
      <c r="L18" s="114">
        <v>14970.868859999999</v>
      </c>
      <c r="M18" s="114">
        <v>28982.229170000002</v>
      </c>
      <c r="N18" s="114">
        <v>7525.2254299999995</v>
      </c>
      <c r="O18" s="114">
        <v>58694.616670000003</v>
      </c>
      <c r="P18" s="114">
        <v>965.49238000000003</v>
      </c>
      <c r="Q18" s="114">
        <v>514370.41956000001</v>
      </c>
      <c r="R18" s="115">
        <v>8.129716346065656E-2</v>
      </c>
      <c r="S18" s="375"/>
    </row>
    <row r="19" spans="1:19" ht="27" customHeight="1">
      <c r="A19" s="113" t="s">
        <v>145</v>
      </c>
      <c r="B19" s="114">
        <v>9644.0716599999996</v>
      </c>
      <c r="C19" s="114">
        <v>11428.61722</v>
      </c>
      <c r="D19" s="114">
        <v>12344.69284</v>
      </c>
      <c r="E19" s="114">
        <v>9119.6735000000008</v>
      </c>
      <c r="F19" s="114">
        <v>15415.56027</v>
      </c>
      <c r="G19" s="114">
        <v>11431.344849999999</v>
      </c>
      <c r="H19" s="114">
        <v>8309.3300199999994</v>
      </c>
      <c r="I19" s="114">
        <v>16693.00491</v>
      </c>
      <c r="J19" s="114">
        <v>0</v>
      </c>
      <c r="K19" s="114">
        <v>5548.0628799999995</v>
      </c>
      <c r="L19" s="114">
        <v>6019.5499099999997</v>
      </c>
      <c r="M19" s="114">
        <v>19732.61981</v>
      </c>
      <c r="N19" s="114">
        <v>121.64374000000001</v>
      </c>
      <c r="O19" s="114">
        <v>630.79832999999996</v>
      </c>
      <c r="P19" s="114">
        <v>1359.65733</v>
      </c>
      <c r="Q19" s="114">
        <v>402401.41395000002</v>
      </c>
      <c r="R19" s="115">
        <v>6.360026215091566E-2</v>
      </c>
      <c r="S19" s="375"/>
    </row>
    <row r="20" spans="1:19" ht="27" customHeight="1">
      <c r="A20" s="113" t="s">
        <v>146</v>
      </c>
      <c r="B20" s="114">
        <v>10837.779699999999</v>
      </c>
      <c r="C20" s="114">
        <v>9938.37219</v>
      </c>
      <c r="D20" s="114">
        <v>18520.24163</v>
      </c>
      <c r="E20" s="114">
        <v>3592.8761500000001</v>
      </c>
      <c r="F20" s="114">
        <v>35258.82387</v>
      </c>
      <c r="G20" s="114">
        <v>44469.64645</v>
      </c>
      <c r="H20" s="114">
        <v>22777.319809999997</v>
      </c>
      <c r="I20" s="114">
        <v>48927.746049999994</v>
      </c>
      <c r="J20" s="114">
        <v>13977.909089999999</v>
      </c>
      <c r="K20" s="114">
        <v>63120.310060000003</v>
      </c>
      <c r="L20" s="114">
        <v>13906.19378</v>
      </c>
      <c r="M20" s="114">
        <v>29706.348389999999</v>
      </c>
      <c r="N20" s="114">
        <v>6447.5211399999998</v>
      </c>
      <c r="O20" s="114">
        <v>42071.82086</v>
      </c>
      <c r="P20" s="114">
        <v>71665.816269999996</v>
      </c>
      <c r="Q20" s="114">
        <v>1131155.1965099999</v>
      </c>
      <c r="R20" s="115">
        <v>0.17878109901558537</v>
      </c>
      <c r="S20" s="375"/>
    </row>
    <row r="21" spans="1:19" ht="27" customHeight="1">
      <c r="A21" s="113" t="s">
        <v>147</v>
      </c>
      <c r="B21" s="114">
        <v>0</v>
      </c>
      <c r="C21" s="114">
        <v>6.24946</v>
      </c>
      <c r="D21" s="114">
        <v>355.74791999999997</v>
      </c>
      <c r="E21" s="114">
        <v>19.458479999999998</v>
      </c>
      <c r="F21" s="114">
        <v>102.13748</v>
      </c>
      <c r="G21" s="114">
        <v>464.96865000000003</v>
      </c>
      <c r="H21" s="114">
        <v>131.87648000000002</v>
      </c>
      <c r="I21" s="114">
        <v>239.90034</v>
      </c>
      <c r="J21" s="114">
        <v>88.199529999999996</v>
      </c>
      <c r="K21" s="114">
        <v>277.71458000000001</v>
      </c>
      <c r="L21" s="114">
        <v>0</v>
      </c>
      <c r="M21" s="114">
        <v>0</v>
      </c>
      <c r="N21" s="114">
        <v>1741.51297</v>
      </c>
      <c r="O21" s="114">
        <v>0</v>
      </c>
      <c r="P21" s="114">
        <v>87.959210000000013</v>
      </c>
      <c r="Q21" s="114">
        <v>8130.65326</v>
      </c>
      <c r="R21" s="115">
        <v>1.2850642688309495E-3</v>
      </c>
      <c r="S21" s="375"/>
    </row>
    <row r="22" spans="1:19" ht="27" customHeight="1">
      <c r="A22" s="113" t="s">
        <v>148</v>
      </c>
      <c r="B22" s="114">
        <v>779.79067000000009</v>
      </c>
      <c r="C22" s="114">
        <v>78.30489</v>
      </c>
      <c r="D22" s="114">
        <v>1771.76818</v>
      </c>
      <c r="E22" s="114">
        <v>62.179960000000001</v>
      </c>
      <c r="F22" s="114">
        <v>717.64287000000002</v>
      </c>
      <c r="G22" s="114">
        <v>1472.67301</v>
      </c>
      <c r="H22" s="114">
        <v>1150.92191</v>
      </c>
      <c r="I22" s="114">
        <v>1051.5799</v>
      </c>
      <c r="J22" s="114">
        <v>679.23546999999996</v>
      </c>
      <c r="K22" s="114">
        <v>919.02575000000002</v>
      </c>
      <c r="L22" s="114">
        <v>447.42735999999996</v>
      </c>
      <c r="M22" s="114">
        <v>126.70128</v>
      </c>
      <c r="N22" s="114">
        <v>827.68637000000001</v>
      </c>
      <c r="O22" s="114">
        <v>124.33716</v>
      </c>
      <c r="P22" s="114">
        <v>1073.9701599999999</v>
      </c>
      <c r="Q22" s="114">
        <v>38316.022369999999</v>
      </c>
      <c r="R22" s="115">
        <v>6.0559157667749754E-3</v>
      </c>
      <c r="S22" s="375"/>
    </row>
    <row r="23" spans="1:19" ht="27" customHeight="1">
      <c r="A23" s="113" t="s">
        <v>149</v>
      </c>
      <c r="B23" s="114">
        <v>693.85556999999994</v>
      </c>
      <c r="C23" s="114">
        <v>1881.7098999999998</v>
      </c>
      <c r="D23" s="114">
        <v>2558.8140800000001</v>
      </c>
      <c r="E23" s="114">
        <v>842.83629000000008</v>
      </c>
      <c r="F23" s="114">
        <v>16744.559789999999</v>
      </c>
      <c r="G23" s="114">
        <v>2246.2455599999998</v>
      </c>
      <c r="H23" s="114">
        <v>3952.9850099999999</v>
      </c>
      <c r="I23" s="114">
        <v>4544.4247400000004</v>
      </c>
      <c r="J23" s="114">
        <v>2396.6386699999998</v>
      </c>
      <c r="K23" s="114">
        <v>5367.19542</v>
      </c>
      <c r="L23" s="114">
        <v>717.71884999999997</v>
      </c>
      <c r="M23" s="114">
        <v>1597.58125</v>
      </c>
      <c r="N23" s="114">
        <v>2220.5216600000003</v>
      </c>
      <c r="O23" s="114">
        <v>9004.0189200000004</v>
      </c>
      <c r="P23" s="114">
        <v>7929.4899400000004</v>
      </c>
      <c r="Q23" s="114">
        <v>130160.79742</v>
      </c>
      <c r="R23" s="115">
        <v>2.0572146495272586E-2</v>
      </c>
      <c r="S23" s="375"/>
    </row>
    <row r="24" spans="1:19" ht="27" customHeight="1">
      <c r="A24" s="113" t="s">
        <v>150</v>
      </c>
      <c r="B24" s="114">
        <v>0</v>
      </c>
      <c r="C24" s="114">
        <v>43.117539999999998</v>
      </c>
      <c r="D24" s="114">
        <v>4.2665600000000001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18.496860000000002</v>
      </c>
      <c r="N24" s="114">
        <v>17.947509999999998</v>
      </c>
      <c r="O24" s="114">
        <v>0</v>
      </c>
      <c r="P24" s="114">
        <v>0</v>
      </c>
      <c r="Q24" s="114">
        <v>1566.5984699999999</v>
      </c>
      <c r="R24" s="115">
        <v>2.4760368607850753E-4</v>
      </c>
      <c r="S24" s="375"/>
    </row>
    <row r="25" spans="1:19" ht="27" customHeight="1">
      <c r="A25" s="113" t="s">
        <v>151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114">
        <v>0</v>
      </c>
      <c r="R25" s="115">
        <v>0</v>
      </c>
      <c r="S25" s="375"/>
    </row>
    <row r="26" spans="1:19" s="140" customFormat="1" ht="37.5" customHeight="1">
      <c r="A26" s="119" t="s">
        <v>152</v>
      </c>
      <c r="B26" s="139">
        <v>0</v>
      </c>
      <c r="C26" s="139">
        <v>19.832470000000001</v>
      </c>
      <c r="D26" s="139">
        <v>15.278280000000001</v>
      </c>
      <c r="E26" s="139">
        <v>0</v>
      </c>
      <c r="F26" s="139">
        <v>20.928360000000001</v>
      </c>
      <c r="G26" s="139">
        <v>157.52329</v>
      </c>
      <c r="H26" s="139">
        <v>0</v>
      </c>
      <c r="I26" s="139">
        <v>52.486530000000002</v>
      </c>
      <c r="J26" s="139">
        <v>0</v>
      </c>
      <c r="K26" s="139">
        <v>0</v>
      </c>
      <c r="L26" s="139">
        <v>0</v>
      </c>
      <c r="M26" s="139">
        <v>0</v>
      </c>
      <c r="N26" s="139">
        <v>3.93973</v>
      </c>
      <c r="O26" s="139">
        <v>0</v>
      </c>
      <c r="P26" s="139">
        <v>72.49288</v>
      </c>
      <c r="Q26" s="139">
        <v>896.08753000000002</v>
      </c>
      <c r="R26" s="463">
        <v>1.4162823450030896E-4</v>
      </c>
    </row>
    <row r="27" spans="1:19" s="140" customFormat="1" ht="24" customHeight="1">
      <c r="A27" s="292" t="s">
        <v>165</v>
      </c>
      <c r="B27" s="687">
        <v>54419.624409999997</v>
      </c>
      <c r="C27" s="687">
        <v>86183.885279999988</v>
      </c>
      <c r="D27" s="687">
        <v>147044.78552</v>
      </c>
      <c r="E27" s="687">
        <v>64573.47381000001</v>
      </c>
      <c r="F27" s="687">
        <v>193615.31138</v>
      </c>
      <c r="G27" s="687">
        <v>227654.36914</v>
      </c>
      <c r="H27" s="687">
        <v>111191.94700999999</v>
      </c>
      <c r="I27" s="687">
        <v>166906.25208000001</v>
      </c>
      <c r="J27" s="687">
        <v>93010.931219999999</v>
      </c>
      <c r="K27" s="687">
        <v>240718.12267000001</v>
      </c>
      <c r="L27" s="687">
        <v>103258.27132000001</v>
      </c>
      <c r="M27" s="687">
        <v>221973.79004000002</v>
      </c>
      <c r="N27" s="687">
        <v>58110.845329999996</v>
      </c>
      <c r="O27" s="687">
        <v>233597.04136999999</v>
      </c>
      <c r="P27" s="687">
        <v>200653.97300999999</v>
      </c>
      <c r="Q27" s="687">
        <v>6327040.17784</v>
      </c>
      <c r="R27" s="773">
        <v>1</v>
      </c>
    </row>
    <row r="28" spans="1:19" ht="27" customHeight="1">
      <c r="A28" s="142" t="s">
        <v>202</v>
      </c>
      <c r="B28" s="115">
        <v>8.6011188297176917E-3</v>
      </c>
      <c r="C28" s="115">
        <v>1.3621516990180148E-2</v>
      </c>
      <c r="D28" s="115">
        <v>2.3240690968742969E-2</v>
      </c>
      <c r="E28" s="115">
        <v>1.0205952861839557E-2</v>
      </c>
      <c r="F28" s="115">
        <v>3.0601245754392964E-2</v>
      </c>
      <c r="G28" s="115">
        <v>3.5981179626034768E-2</v>
      </c>
      <c r="H28" s="115">
        <v>1.7574085810208973E-2</v>
      </c>
      <c r="I28" s="115">
        <v>2.637983123049812E-2</v>
      </c>
      <c r="J28" s="115">
        <v>1.4700543793883915E-2</v>
      </c>
      <c r="K28" s="115">
        <v>3.8045929202899294E-2</v>
      </c>
      <c r="L28" s="115">
        <v>1.6320154198112197E-2</v>
      </c>
      <c r="M28" s="115">
        <v>3.5083353953946295E-2</v>
      </c>
      <c r="N28" s="115">
        <v>9.1845228885267752E-3</v>
      </c>
      <c r="O28" s="115">
        <v>3.6920429585409732E-2</v>
      </c>
      <c r="P28" s="115">
        <v>3.1713718795840111E-2</v>
      </c>
      <c r="Q28" s="115">
        <v>1</v>
      </c>
      <c r="R28" s="115"/>
      <c r="S28" s="375"/>
    </row>
    <row r="29" spans="1:19" ht="14.25" customHeight="1" thickBot="1">
      <c r="A29" s="143"/>
      <c r="B29" s="469"/>
      <c r="C29" s="145"/>
      <c r="D29" s="145"/>
      <c r="E29" s="145"/>
      <c r="F29" s="145"/>
      <c r="G29" s="145"/>
      <c r="H29" s="145"/>
      <c r="I29" s="145"/>
      <c r="J29" s="470"/>
      <c r="K29" s="470"/>
      <c r="L29" s="470"/>
      <c r="M29" s="470"/>
      <c r="N29" s="470"/>
      <c r="O29" s="470"/>
      <c r="P29" s="470"/>
      <c r="Q29" s="470"/>
      <c r="R29" s="663"/>
      <c r="S29" s="375"/>
    </row>
    <row r="30" spans="1:19" ht="15" customHeight="1" thickTop="1">
      <c r="A30" s="34" t="s">
        <v>737</v>
      </c>
      <c r="B30" s="471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375"/>
    </row>
    <row r="31" spans="1:19" ht="9" customHeight="1">
      <c r="C31" s="18"/>
      <c r="D31" s="18"/>
      <c r="E31" s="18"/>
      <c r="F31" s="18"/>
      <c r="G31" s="18"/>
      <c r="H31" s="18"/>
      <c r="I31" s="18"/>
      <c r="J31" s="464"/>
      <c r="K31" s="464"/>
      <c r="L31" s="464"/>
      <c r="M31" s="464"/>
      <c r="N31" s="464"/>
      <c r="O31" s="464"/>
      <c r="P31" s="464"/>
      <c r="Q31" s="464"/>
      <c r="R31" s="148"/>
      <c r="S31" s="375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64"/>
      <c r="K32" s="464"/>
      <c r="L32" s="464"/>
      <c r="M32" s="464"/>
      <c r="N32" s="464"/>
      <c r="O32" s="464"/>
      <c r="P32" s="464"/>
      <c r="Q32" s="464"/>
      <c r="R32" s="148"/>
      <c r="S32" s="375"/>
    </row>
    <row r="33" spans="1:19" ht="9" customHeight="1">
      <c r="A33" s="129"/>
      <c r="C33" s="18"/>
      <c r="D33" s="18"/>
      <c r="E33" s="18"/>
      <c r="F33" s="18"/>
      <c r="G33" s="18"/>
      <c r="H33" s="18"/>
      <c r="I33" s="18"/>
      <c r="J33" s="464"/>
      <c r="K33" s="464"/>
      <c r="L33" s="464"/>
      <c r="M33" s="464"/>
      <c r="N33" s="464"/>
      <c r="O33" s="464"/>
      <c r="P33" s="464"/>
      <c r="Q33" s="464"/>
      <c r="R33" s="148"/>
      <c r="S33" s="375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64"/>
      <c r="K34" s="464"/>
      <c r="L34" s="464"/>
      <c r="M34" s="464"/>
      <c r="N34" s="464"/>
      <c r="O34" s="464"/>
      <c r="P34" s="464"/>
      <c r="Q34" s="464"/>
      <c r="R34" s="148"/>
      <c r="S34" s="375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64"/>
      <c r="K35" s="464"/>
      <c r="L35" s="464"/>
      <c r="M35" s="464"/>
      <c r="N35" s="464"/>
      <c r="O35" s="464"/>
      <c r="P35" s="464"/>
      <c r="Q35" s="464"/>
      <c r="R35" s="148"/>
      <c r="S35" s="375"/>
    </row>
    <row r="36" spans="1:19" ht="9" customHeight="1">
      <c r="A36" s="16"/>
      <c r="B36" s="472"/>
      <c r="C36" s="18"/>
      <c r="D36" s="18"/>
      <c r="E36" s="18"/>
      <c r="F36" s="18"/>
      <c r="G36" s="18"/>
      <c r="H36" s="18"/>
      <c r="I36" s="18"/>
      <c r="J36" s="464"/>
      <c r="K36" s="464"/>
      <c r="L36" s="464"/>
      <c r="M36" s="464"/>
      <c r="N36" s="464"/>
      <c r="O36" s="464"/>
      <c r="P36" s="464"/>
      <c r="Q36" s="464"/>
      <c r="R36" s="148"/>
      <c r="S36" s="375"/>
    </row>
    <row r="37" spans="1:19" ht="9" customHeight="1">
      <c r="A37" s="16"/>
      <c r="B37" s="472"/>
      <c r="C37" s="18"/>
      <c r="D37" s="18"/>
      <c r="E37" s="18"/>
      <c r="F37" s="18"/>
      <c r="G37" s="18"/>
      <c r="H37" s="18"/>
      <c r="I37" s="18"/>
      <c r="J37" s="464"/>
      <c r="K37" s="464"/>
      <c r="L37" s="464"/>
      <c r="M37" s="464"/>
      <c r="N37" s="464"/>
      <c r="O37" s="464"/>
      <c r="P37" s="464"/>
      <c r="Q37" s="464"/>
      <c r="R37" s="148"/>
      <c r="S37" s="375"/>
    </row>
    <row r="38" spans="1:19" ht="9" customHeight="1">
      <c r="A38" s="16"/>
      <c r="B38" s="472"/>
      <c r="C38" s="18"/>
      <c r="D38" s="18"/>
      <c r="E38" s="18"/>
      <c r="F38" s="18"/>
      <c r="G38" s="18"/>
      <c r="H38" s="18"/>
      <c r="I38" s="18"/>
      <c r="J38" s="464"/>
      <c r="K38" s="464"/>
      <c r="L38" s="464"/>
      <c r="M38" s="464"/>
      <c r="N38" s="464"/>
      <c r="O38" s="464"/>
      <c r="P38" s="464"/>
      <c r="Q38" s="464"/>
      <c r="R38" s="148"/>
      <c r="S38" s="375"/>
    </row>
    <row r="39" spans="1:19" ht="9" customHeight="1">
      <c r="A39" s="126"/>
      <c r="B39" s="472"/>
      <c r="C39" s="18"/>
      <c r="D39" s="18"/>
      <c r="E39" s="18"/>
      <c r="F39" s="18"/>
      <c r="G39" s="18"/>
      <c r="H39" s="18"/>
      <c r="I39" s="18"/>
      <c r="J39" s="464"/>
      <c r="K39" s="464"/>
      <c r="L39" s="464"/>
      <c r="M39" s="464"/>
      <c r="N39" s="464"/>
      <c r="O39" s="464"/>
      <c r="P39" s="464"/>
      <c r="Q39" s="464"/>
      <c r="R39" s="148"/>
      <c r="S39" s="375"/>
    </row>
    <row r="40" spans="1:19" ht="9" customHeight="1">
      <c r="A40" s="16"/>
      <c r="B40" s="472"/>
      <c r="C40" s="18"/>
      <c r="D40" s="18"/>
      <c r="E40" s="18"/>
      <c r="F40" s="18"/>
      <c r="G40" s="18"/>
      <c r="H40" s="18"/>
      <c r="I40" s="18"/>
      <c r="J40" s="464"/>
      <c r="K40" s="464"/>
      <c r="L40" s="464"/>
      <c r="M40" s="464"/>
      <c r="N40" s="464"/>
      <c r="O40" s="464"/>
      <c r="P40" s="464"/>
      <c r="Q40" s="464"/>
      <c r="R40" s="148"/>
      <c r="S40" s="375"/>
    </row>
    <row r="41" spans="1:19" ht="9" customHeight="1">
      <c r="A41" s="16"/>
      <c r="B41" s="472"/>
      <c r="C41" s="18"/>
      <c r="D41" s="18"/>
      <c r="E41" s="18"/>
      <c r="F41" s="18"/>
      <c r="G41" s="18"/>
      <c r="H41" s="18"/>
      <c r="I41" s="18"/>
      <c r="J41" s="464"/>
      <c r="K41" s="464"/>
      <c r="L41" s="464"/>
      <c r="M41" s="464"/>
      <c r="N41" s="464"/>
      <c r="O41" s="464"/>
      <c r="P41" s="464"/>
      <c r="Q41" s="464"/>
      <c r="R41" s="148"/>
      <c r="S41" s="375"/>
    </row>
    <row r="42" spans="1:19" ht="9" customHeight="1">
      <c r="A42" s="16"/>
      <c r="B42" s="472"/>
      <c r="C42" s="18"/>
      <c r="D42" s="18"/>
      <c r="E42" s="18"/>
      <c r="F42" s="18"/>
      <c r="G42" s="18"/>
      <c r="H42" s="18"/>
      <c r="I42" s="18"/>
      <c r="J42" s="464"/>
      <c r="K42" s="464"/>
      <c r="L42" s="464"/>
      <c r="M42" s="464"/>
      <c r="N42" s="464"/>
      <c r="O42" s="464"/>
      <c r="P42" s="464"/>
      <c r="Q42" s="464"/>
      <c r="R42" s="148"/>
      <c r="S42" s="375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64"/>
      <c r="K43" s="464"/>
      <c r="L43" s="464"/>
      <c r="M43" s="464"/>
      <c r="N43" s="464"/>
      <c r="O43" s="464"/>
      <c r="P43" s="464"/>
      <c r="Q43" s="464"/>
      <c r="R43" s="148"/>
      <c r="S43" s="375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64"/>
      <c r="K44" s="464"/>
      <c r="L44" s="464"/>
      <c r="M44" s="464"/>
      <c r="N44" s="464"/>
      <c r="O44" s="464"/>
      <c r="P44" s="464"/>
      <c r="Q44" s="464"/>
      <c r="R44" s="148"/>
      <c r="S44" s="375"/>
    </row>
    <row r="45" spans="1:19" ht="9" customHeight="1">
      <c r="A45" s="126"/>
      <c r="C45" s="18"/>
      <c r="D45" s="18"/>
      <c r="E45" s="18"/>
      <c r="F45" s="18"/>
      <c r="G45" s="18"/>
      <c r="H45" s="18"/>
      <c r="I45" s="18"/>
      <c r="J45" s="464"/>
      <c r="K45" s="464"/>
      <c r="L45" s="464"/>
      <c r="M45" s="464"/>
      <c r="N45" s="464"/>
      <c r="O45" s="464"/>
      <c r="P45" s="464"/>
      <c r="Q45" s="464"/>
      <c r="R45" s="148"/>
      <c r="S45" s="375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64"/>
      <c r="K46" s="464"/>
      <c r="L46" s="464"/>
      <c r="M46" s="464"/>
      <c r="N46" s="464"/>
      <c r="O46" s="464"/>
      <c r="P46" s="464"/>
      <c r="Q46" s="464"/>
      <c r="R46" s="148"/>
      <c r="S46" s="375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64"/>
      <c r="K47" s="464"/>
      <c r="L47" s="464"/>
      <c r="M47" s="464"/>
      <c r="N47" s="464"/>
      <c r="O47" s="464"/>
      <c r="P47" s="464"/>
      <c r="Q47" s="464"/>
      <c r="R47" s="148"/>
      <c r="S47" s="375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64"/>
      <c r="K48" s="464"/>
      <c r="L48" s="464"/>
      <c r="M48" s="464"/>
      <c r="N48" s="464"/>
      <c r="O48" s="464"/>
      <c r="P48" s="464"/>
      <c r="Q48" s="464"/>
      <c r="R48" s="148"/>
      <c r="S48" s="375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64"/>
      <c r="K49" s="464"/>
      <c r="L49" s="464"/>
      <c r="M49" s="464"/>
      <c r="N49" s="464"/>
      <c r="O49" s="464"/>
      <c r="P49" s="464"/>
      <c r="Q49" s="464"/>
      <c r="R49" s="148"/>
      <c r="S49" s="375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64"/>
      <c r="K50" s="464"/>
      <c r="L50" s="464"/>
      <c r="M50" s="464"/>
      <c r="N50" s="464"/>
      <c r="O50" s="464"/>
      <c r="P50" s="464"/>
      <c r="Q50" s="464"/>
      <c r="R50" s="148"/>
      <c r="S50" s="375"/>
    </row>
    <row r="51" spans="1:19" ht="9" customHeight="1">
      <c r="A51" s="126"/>
      <c r="C51" s="18"/>
      <c r="D51" s="18"/>
      <c r="E51" s="18"/>
      <c r="F51" s="18"/>
      <c r="G51" s="18"/>
      <c r="H51" s="18"/>
      <c r="I51" s="18"/>
      <c r="J51" s="464"/>
      <c r="K51" s="464"/>
      <c r="L51" s="464"/>
      <c r="M51" s="464"/>
      <c r="N51" s="464"/>
      <c r="O51" s="464"/>
      <c r="P51" s="464"/>
      <c r="Q51" s="464"/>
      <c r="R51" s="148"/>
      <c r="S51" s="375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64"/>
      <c r="K52" s="464"/>
      <c r="L52" s="464"/>
      <c r="M52" s="464"/>
      <c r="N52" s="464"/>
      <c r="O52" s="464"/>
      <c r="P52" s="464"/>
      <c r="Q52" s="464"/>
      <c r="R52" s="148"/>
      <c r="S52" s="375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64"/>
      <c r="K53" s="464"/>
      <c r="L53" s="464"/>
      <c r="M53" s="464"/>
      <c r="N53" s="464"/>
      <c r="O53" s="464"/>
      <c r="P53" s="464"/>
      <c r="Q53" s="464"/>
      <c r="R53" s="148"/>
      <c r="S53" s="375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64"/>
      <c r="K54" s="464"/>
      <c r="L54" s="464"/>
      <c r="M54" s="464"/>
      <c r="N54" s="464"/>
      <c r="O54" s="464"/>
      <c r="P54" s="464"/>
      <c r="Q54" s="464"/>
      <c r="R54" s="148"/>
      <c r="S54" s="375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64"/>
      <c r="K55" s="464"/>
      <c r="L55" s="464"/>
      <c r="M55" s="464"/>
      <c r="N55" s="464"/>
      <c r="O55" s="464"/>
      <c r="P55" s="464"/>
      <c r="Q55" s="464"/>
      <c r="R55" s="148"/>
      <c r="S55" s="375"/>
    </row>
    <row r="56" spans="1:19" ht="9" customHeight="1">
      <c r="A56" s="126"/>
      <c r="C56" s="18"/>
      <c r="D56" s="18"/>
      <c r="E56" s="18"/>
      <c r="F56" s="18"/>
      <c r="G56" s="18"/>
      <c r="H56" s="18"/>
      <c r="I56" s="18"/>
      <c r="J56" s="464"/>
      <c r="K56" s="464"/>
      <c r="L56" s="464"/>
      <c r="M56" s="464"/>
      <c r="N56" s="464"/>
      <c r="O56" s="464"/>
      <c r="P56" s="464"/>
      <c r="Q56" s="464"/>
      <c r="R56" s="148"/>
      <c r="S56" s="375"/>
    </row>
    <row r="57" spans="1:19" ht="9" customHeight="1">
      <c r="A57" s="127"/>
      <c r="C57" s="18"/>
      <c r="D57" s="18"/>
      <c r="E57" s="18"/>
      <c r="F57" s="18"/>
      <c r="G57" s="18"/>
      <c r="H57" s="18"/>
      <c r="I57" s="18"/>
      <c r="J57" s="464"/>
      <c r="K57" s="464"/>
      <c r="L57" s="464"/>
      <c r="M57" s="464"/>
      <c r="N57" s="464"/>
      <c r="O57" s="464"/>
      <c r="P57" s="464"/>
      <c r="Q57" s="464"/>
      <c r="R57" s="148"/>
      <c r="S57" s="375"/>
    </row>
    <row r="58" spans="1:19" ht="9" customHeight="1">
      <c r="A58" s="127"/>
      <c r="C58" s="18"/>
      <c r="D58" s="18"/>
      <c r="E58" s="18"/>
      <c r="F58" s="18"/>
      <c r="G58" s="18"/>
      <c r="H58" s="18"/>
      <c r="I58" s="18"/>
      <c r="J58" s="464"/>
      <c r="K58" s="464"/>
      <c r="L58" s="464"/>
      <c r="M58" s="464"/>
      <c r="N58" s="464"/>
      <c r="O58" s="464"/>
      <c r="P58" s="464"/>
      <c r="Q58" s="464"/>
      <c r="R58" s="148"/>
      <c r="S58" s="375"/>
    </row>
    <row r="59" spans="1:19" ht="9" customHeight="1">
      <c r="A59" s="127"/>
      <c r="C59" s="18"/>
      <c r="D59" s="18"/>
      <c r="E59" s="18"/>
      <c r="F59" s="18"/>
      <c r="G59" s="18"/>
      <c r="H59" s="18"/>
      <c r="I59" s="18"/>
      <c r="J59" s="464"/>
      <c r="K59" s="464"/>
      <c r="L59" s="464"/>
      <c r="M59" s="464"/>
      <c r="N59" s="464"/>
      <c r="O59" s="464"/>
      <c r="P59" s="464"/>
      <c r="Q59" s="464"/>
      <c r="R59" s="148"/>
      <c r="S59" s="375"/>
    </row>
    <row r="60" spans="1:19" ht="9" customHeight="1">
      <c r="A60" s="127"/>
      <c r="C60" s="18"/>
      <c r="D60" s="18"/>
      <c r="E60" s="18"/>
      <c r="F60" s="18"/>
      <c r="G60" s="18"/>
      <c r="H60" s="18"/>
      <c r="I60" s="18"/>
      <c r="J60" s="464"/>
      <c r="K60" s="464"/>
      <c r="L60" s="464"/>
      <c r="M60" s="464"/>
      <c r="N60" s="464"/>
      <c r="O60" s="464"/>
      <c r="P60" s="464"/>
      <c r="Q60" s="464"/>
      <c r="R60" s="148"/>
      <c r="S60" s="375"/>
    </row>
    <row r="61" spans="1:19" ht="9" customHeight="1">
      <c r="A61" s="128"/>
      <c r="C61" s="18"/>
      <c r="D61" s="18"/>
      <c r="E61" s="18"/>
      <c r="F61" s="18"/>
      <c r="G61" s="18"/>
      <c r="H61" s="18"/>
      <c r="I61" s="18"/>
      <c r="J61" s="464"/>
      <c r="K61" s="464"/>
      <c r="L61" s="464"/>
      <c r="M61" s="464"/>
      <c r="N61" s="464"/>
      <c r="O61" s="464"/>
      <c r="P61" s="464"/>
      <c r="Q61" s="464"/>
      <c r="R61" s="148"/>
      <c r="S61" s="375"/>
    </row>
    <row r="62" spans="1:19" ht="9" customHeight="1">
      <c r="A62" s="128"/>
      <c r="C62" s="18"/>
      <c r="D62" s="18"/>
      <c r="E62" s="18"/>
      <c r="F62" s="18"/>
      <c r="G62" s="18"/>
      <c r="H62" s="18"/>
      <c r="I62" s="18"/>
      <c r="J62" s="464"/>
      <c r="K62" s="464"/>
      <c r="L62" s="464"/>
      <c r="M62" s="464"/>
      <c r="N62" s="464"/>
      <c r="O62" s="464"/>
      <c r="P62" s="464"/>
      <c r="Q62" s="464"/>
      <c r="R62" s="148"/>
      <c r="S62" s="375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464"/>
      <c r="K63" s="464"/>
      <c r="L63" s="464"/>
      <c r="M63" s="464"/>
      <c r="N63" s="464"/>
      <c r="O63" s="464"/>
      <c r="P63" s="464"/>
      <c r="Q63" s="464"/>
      <c r="R63" s="148"/>
      <c r="S63" s="375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64"/>
      <c r="K64" s="464"/>
      <c r="L64" s="464"/>
      <c r="M64" s="464"/>
      <c r="N64" s="464"/>
      <c r="O64" s="464"/>
      <c r="P64" s="464"/>
      <c r="Q64" s="464"/>
      <c r="R64" s="148"/>
      <c r="S64" s="375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64"/>
      <c r="K65" s="464"/>
      <c r="L65" s="464"/>
      <c r="M65" s="464"/>
      <c r="N65" s="464"/>
      <c r="O65" s="464"/>
      <c r="P65" s="464"/>
      <c r="Q65" s="464"/>
      <c r="R65" s="148"/>
      <c r="S65" s="375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64"/>
      <c r="K66" s="464"/>
      <c r="L66" s="464"/>
      <c r="M66" s="464"/>
      <c r="N66" s="464"/>
      <c r="O66" s="464"/>
      <c r="P66" s="464"/>
      <c r="Q66" s="464"/>
      <c r="R66" s="148"/>
      <c r="S66" s="375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64"/>
      <c r="K67" s="464"/>
      <c r="L67" s="464"/>
      <c r="M67" s="464"/>
      <c r="N67" s="464"/>
      <c r="O67" s="464"/>
      <c r="P67" s="464"/>
      <c r="Q67" s="464"/>
      <c r="R67" s="148"/>
      <c r="S67" s="375"/>
    </row>
    <row r="68" spans="1:19" ht="9" customHeight="1">
      <c r="A68" s="127"/>
      <c r="C68" s="18"/>
      <c r="D68" s="18"/>
      <c r="E68" s="18"/>
      <c r="F68" s="18"/>
      <c r="G68" s="18"/>
      <c r="H68" s="18"/>
      <c r="I68" s="18"/>
      <c r="J68" s="464"/>
      <c r="K68" s="464"/>
      <c r="L68" s="464"/>
      <c r="M68" s="464"/>
      <c r="N68" s="464"/>
      <c r="O68" s="464"/>
      <c r="P68" s="464"/>
      <c r="Q68" s="464"/>
      <c r="R68" s="148"/>
      <c r="S68" s="375"/>
    </row>
    <row r="69" spans="1:19" ht="9" customHeight="1">
      <c r="A69" s="129"/>
      <c r="C69" s="18"/>
      <c r="D69" s="18"/>
      <c r="E69" s="18"/>
      <c r="F69" s="18"/>
      <c r="G69" s="18"/>
      <c r="H69" s="18"/>
      <c r="I69" s="18"/>
      <c r="J69" s="464"/>
      <c r="K69" s="464"/>
      <c r="L69" s="464"/>
      <c r="M69" s="464"/>
      <c r="N69" s="464"/>
      <c r="O69" s="464"/>
      <c r="P69" s="464"/>
      <c r="Q69" s="464"/>
      <c r="R69" s="148"/>
      <c r="S69" s="375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64"/>
      <c r="K70" s="464"/>
      <c r="L70" s="464"/>
      <c r="M70" s="464"/>
      <c r="N70" s="464"/>
      <c r="O70" s="464"/>
      <c r="P70" s="464"/>
      <c r="Q70" s="464"/>
      <c r="R70" s="148"/>
      <c r="S70" s="375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64"/>
      <c r="K71" s="464"/>
      <c r="L71" s="464"/>
      <c r="M71" s="464"/>
      <c r="N71" s="464"/>
      <c r="O71" s="464"/>
      <c r="P71" s="464"/>
      <c r="Q71" s="464"/>
      <c r="R71" s="148"/>
      <c r="S71" s="375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64"/>
      <c r="K72" s="464"/>
      <c r="L72" s="464"/>
      <c r="M72" s="464"/>
      <c r="N72" s="464"/>
      <c r="O72" s="464"/>
      <c r="P72" s="464"/>
      <c r="Q72" s="464"/>
      <c r="R72" s="148"/>
      <c r="S72" s="375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64"/>
      <c r="K73" s="464"/>
      <c r="L73" s="464"/>
      <c r="M73" s="464"/>
      <c r="N73" s="464"/>
      <c r="O73" s="464"/>
      <c r="P73" s="464"/>
      <c r="Q73" s="464"/>
      <c r="R73" s="148"/>
      <c r="S73" s="375"/>
    </row>
    <row r="74" spans="1:19" ht="9" customHeight="1">
      <c r="A74" s="127"/>
      <c r="C74" s="18"/>
      <c r="D74" s="18"/>
      <c r="E74" s="18"/>
      <c r="F74" s="18"/>
      <c r="G74" s="18"/>
      <c r="H74" s="18"/>
      <c r="I74" s="18"/>
      <c r="J74" s="464"/>
      <c r="K74" s="464"/>
      <c r="L74" s="464"/>
      <c r="M74" s="464"/>
      <c r="N74" s="464"/>
      <c r="O74" s="464"/>
      <c r="P74" s="464"/>
      <c r="Q74" s="464"/>
      <c r="R74" s="148"/>
      <c r="S74" s="375"/>
    </row>
    <row r="75" spans="1:19" ht="9" customHeight="1">
      <c r="A75" s="129"/>
      <c r="C75" s="18"/>
      <c r="D75" s="18"/>
      <c r="E75" s="18"/>
      <c r="F75" s="18"/>
      <c r="G75" s="18"/>
      <c r="H75" s="18"/>
      <c r="I75" s="18"/>
      <c r="J75" s="464"/>
      <c r="K75" s="464"/>
      <c r="L75" s="464"/>
      <c r="M75" s="464"/>
      <c r="N75" s="464"/>
      <c r="O75" s="464"/>
      <c r="P75" s="464"/>
      <c r="Q75" s="464"/>
      <c r="R75" s="148"/>
      <c r="S75" s="375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64"/>
      <c r="K76" s="464"/>
      <c r="L76" s="464"/>
      <c r="M76" s="464"/>
      <c r="N76" s="464"/>
      <c r="O76" s="464"/>
      <c r="P76" s="464"/>
      <c r="Q76" s="464"/>
      <c r="R76" s="148"/>
      <c r="S76" s="375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64"/>
      <c r="K77" s="464"/>
      <c r="L77" s="464"/>
      <c r="M77" s="464"/>
      <c r="N77" s="464"/>
      <c r="O77" s="464"/>
      <c r="P77" s="464"/>
      <c r="Q77" s="464"/>
      <c r="R77" s="148"/>
      <c r="S77" s="375"/>
    </row>
    <row r="78" spans="1:19" ht="9" customHeight="1">
      <c r="A78" s="16"/>
      <c r="C78" s="465"/>
      <c r="D78" s="465"/>
      <c r="E78" s="465"/>
      <c r="F78" s="465"/>
      <c r="G78" s="465"/>
      <c r="H78" s="465"/>
      <c r="I78" s="465"/>
      <c r="R78" s="471"/>
      <c r="S78" s="375"/>
    </row>
    <row r="79" spans="1:19" ht="9" customHeight="1">
      <c r="A79" s="16"/>
      <c r="C79" s="465"/>
      <c r="D79" s="465"/>
      <c r="E79" s="465"/>
      <c r="F79" s="465"/>
      <c r="G79" s="465"/>
      <c r="H79" s="465"/>
      <c r="I79" s="465"/>
      <c r="R79" s="471"/>
      <c r="S79" s="375"/>
    </row>
    <row r="80" spans="1:19" ht="9" customHeight="1">
      <c r="A80" s="16"/>
      <c r="C80" s="465"/>
      <c r="D80" s="465"/>
      <c r="E80" s="465"/>
      <c r="F80" s="465"/>
      <c r="G80" s="465"/>
      <c r="H80" s="465"/>
      <c r="I80" s="465"/>
      <c r="R80" s="471"/>
      <c r="S80" s="375"/>
    </row>
    <row r="81" spans="1:19" ht="9" customHeight="1">
      <c r="A81" s="16"/>
      <c r="C81" s="465"/>
      <c r="D81" s="465"/>
      <c r="E81" s="465"/>
      <c r="F81" s="465"/>
      <c r="G81" s="465"/>
      <c r="H81" s="465"/>
      <c r="I81" s="465"/>
      <c r="R81" s="471"/>
      <c r="S81" s="375"/>
    </row>
    <row r="82" spans="1:19" ht="9" customHeight="1">
      <c r="A82" s="16"/>
      <c r="C82" s="465"/>
      <c r="D82" s="465"/>
      <c r="E82" s="465"/>
      <c r="F82" s="465"/>
      <c r="G82" s="465"/>
      <c r="H82" s="465"/>
      <c r="I82" s="465"/>
      <c r="R82" s="471"/>
      <c r="S82" s="375"/>
    </row>
    <row r="83" spans="1:19" ht="9" customHeight="1">
      <c r="A83" s="16"/>
      <c r="C83" s="465"/>
      <c r="D83" s="465"/>
      <c r="E83" s="465"/>
      <c r="F83" s="465"/>
      <c r="G83" s="465"/>
      <c r="H83" s="465"/>
      <c r="I83" s="465"/>
      <c r="R83" s="471"/>
      <c r="S83" s="375"/>
    </row>
    <row r="84" spans="1:19" ht="9" customHeight="1">
      <c r="A84" s="127"/>
      <c r="C84" s="465"/>
      <c r="D84" s="465"/>
      <c r="E84" s="465"/>
      <c r="F84" s="465"/>
      <c r="G84" s="465"/>
      <c r="H84" s="465"/>
      <c r="I84" s="465"/>
      <c r="R84" s="471"/>
      <c r="S84" s="375"/>
    </row>
    <row r="85" spans="1:19" ht="9" customHeight="1">
      <c r="A85" s="129"/>
      <c r="C85" s="465"/>
      <c r="D85" s="465"/>
      <c r="E85" s="465"/>
      <c r="F85" s="465"/>
      <c r="G85" s="465"/>
      <c r="H85" s="465"/>
      <c r="I85" s="465"/>
      <c r="R85" s="471"/>
      <c r="S85" s="375"/>
    </row>
    <row r="86" spans="1:19" ht="9" customHeight="1">
      <c r="A86" s="16"/>
      <c r="C86" s="465"/>
      <c r="D86" s="465"/>
      <c r="E86" s="465"/>
      <c r="F86" s="465"/>
      <c r="G86" s="465"/>
      <c r="H86" s="465"/>
      <c r="I86" s="465"/>
      <c r="R86" s="471"/>
      <c r="S86" s="375"/>
    </row>
    <row r="87" spans="1:19" ht="9" customHeight="1">
      <c r="A87" s="16"/>
      <c r="C87" s="465"/>
      <c r="D87" s="465"/>
      <c r="E87" s="465"/>
      <c r="F87" s="465"/>
      <c r="G87" s="465"/>
      <c r="H87" s="465"/>
      <c r="I87" s="465"/>
      <c r="R87" s="471"/>
      <c r="S87" s="375"/>
    </row>
    <row r="88" spans="1:19" ht="9" customHeight="1">
      <c r="A88" s="16"/>
      <c r="C88" s="465"/>
      <c r="D88" s="465"/>
      <c r="E88" s="465"/>
      <c r="F88" s="465"/>
      <c r="G88" s="465"/>
      <c r="H88" s="465"/>
      <c r="I88" s="465"/>
      <c r="R88" s="471"/>
      <c r="S88" s="375"/>
    </row>
    <row r="89" spans="1:19" ht="9" customHeight="1">
      <c r="A89" s="16"/>
      <c r="C89" s="465"/>
      <c r="D89" s="465"/>
      <c r="E89" s="465"/>
      <c r="F89" s="465"/>
      <c r="G89" s="465"/>
      <c r="H89" s="465"/>
      <c r="I89" s="465"/>
      <c r="R89" s="471"/>
      <c r="S89" s="375"/>
    </row>
    <row r="90" spans="1:19" ht="9" customHeight="1">
      <c r="A90" s="16"/>
      <c r="C90" s="465"/>
      <c r="D90" s="465"/>
      <c r="E90" s="465"/>
      <c r="F90" s="465"/>
      <c r="G90" s="465"/>
      <c r="H90" s="465"/>
      <c r="I90" s="465"/>
      <c r="R90" s="471"/>
      <c r="S90" s="375"/>
    </row>
    <row r="91" spans="1:19" ht="9" customHeight="1">
      <c r="A91" s="16"/>
      <c r="C91" s="465"/>
      <c r="D91" s="465"/>
      <c r="E91" s="465"/>
      <c r="F91" s="465"/>
      <c r="G91" s="465"/>
      <c r="H91" s="465"/>
      <c r="I91" s="465"/>
      <c r="R91" s="471"/>
      <c r="S91" s="375"/>
    </row>
    <row r="92" spans="1:19" ht="9" customHeight="1">
      <c r="A92" s="16"/>
      <c r="C92" s="465"/>
      <c r="D92" s="465"/>
      <c r="E92" s="465"/>
      <c r="F92" s="465"/>
      <c r="G92" s="465"/>
      <c r="H92" s="465"/>
      <c r="I92" s="465"/>
      <c r="R92" s="471"/>
      <c r="S92" s="375"/>
    </row>
    <row r="93" spans="1:19" ht="9" customHeight="1">
      <c r="A93" s="16"/>
      <c r="C93" s="465"/>
      <c r="D93" s="465"/>
      <c r="E93" s="465"/>
      <c r="F93" s="465"/>
      <c r="G93" s="465"/>
      <c r="H93" s="465"/>
      <c r="I93" s="465"/>
      <c r="R93" s="471"/>
      <c r="S93" s="375"/>
    </row>
    <row r="94" spans="1:19" ht="9" customHeight="1">
      <c r="A94" s="16"/>
      <c r="C94" s="465"/>
      <c r="D94" s="465"/>
      <c r="E94" s="465"/>
      <c r="F94" s="465"/>
      <c r="G94" s="465"/>
      <c r="H94" s="465"/>
      <c r="I94" s="465"/>
      <c r="R94" s="471"/>
      <c r="S94" s="375"/>
    </row>
    <row r="95" spans="1:19" ht="9" customHeight="1">
      <c r="A95" s="129"/>
      <c r="C95" s="465"/>
      <c r="D95" s="465"/>
      <c r="E95" s="465"/>
      <c r="F95" s="465"/>
      <c r="G95" s="465"/>
      <c r="H95" s="465"/>
      <c r="I95" s="465"/>
      <c r="R95" s="471"/>
      <c r="S95" s="375"/>
    </row>
    <row r="96" spans="1:19" ht="9" customHeight="1">
      <c r="A96" s="16"/>
      <c r="C96" s="465"/>
      <c r="D96" s="465"/>
      <c r="E96" s="465"/>
      <c r="F96" s="465"/>
      <c r="G96" s="465"/>
      <c r="H96" s="465"/>
      <c r="I96" s="465"/>
      <c r="R96" s="471"/>
      <c r="S96" s="375"/>
    </row>
    <row r="97" spans="1:19" ht="9" customHeight="1">
      <c r="A97" s="16"/>
      <c r="C97" s="465"/>
      <c r="D97" s="465"/>
      <c r="E97" s="465"/>
      <c r="F97" s="465"/>
      <c r="G97" s="465"/>
      <c r="H97" s="465"/>
      <c r="I97" s="465"/>
      <c r="R97" s="471"/>
      <c r="S97" s="375"/>
    </row>
    <row r="98" spans="1:19" ht="9" customHeight="1">
      <c r="A98" s="16"/>
      <c r="C98" s="465"/>
      <c r="D98" s="465"/>
      <c r="E98" s="465"/>
      <c r="F98" s="465"/>
      <c r="G98" s="465"/>
      <c r="H98" s="465"/>
      <c r="I98" s="465"/>
      <c r="R98" s="471"/>
      <c r="S98" s="375"/>
    </row>
    <row r="99" spans="1:19">
      <c r="A99" s="130"/>
      <c r="C99" s="465"/>
      <c r="D99" s="465"/>
      <c r="E99" s="465"/>
      <c r="F99" s="465"/>
      <c r="G99" s="465"/>
      <c r="H99" s="465"/>
      <c r="I99" s="465"/>
      <c r="R99" s="471"/>
      <c r="S99" s="375"/>
    </row>
    <row r="100" spans="1:19">
      <c r="A100" s="130"/>
      <c r="C100" s="465"/>
      <c r="D100" s="465"/>
      <c r="E100" s="465"/>
      <c r="F100" s="465"/>
      <c r="G100" s="465"/>
      <c r="H100" s="465"/>
      <c r="I100" s="465"/>
      <c r="R100" s="471"/>
      <c r="S100" s="375"/>
    </row>
    <row r="101" spans="1:19">
      <c r="A101" s="130"/>
      <c r="C101" s="465"/>
      <c r="D101" s="465"/>
      <c r="E101" s="465"/>
      <c r="F101" s="465"/>
      <c r="G101" s="465"/>
      <c r="H101" s="465"/>
      <c r="I101" s="465"/>
      <c r="R101" s="471"/>
      <c r="S101" s="375"/>
    </row>
    <row r="102" spans="1:19">
      <c r="A102" s="130"/>
      <c r="C102" s="465"/>
      <c r="D102" s="465"/>
      <c r="E102" s="465"/>
      <c r="F102" s="465"/>
      <c r="G102" s="465"/>
      <c r="H102" s="465"/>
      <c r="I102" s="465"/>
      <c r="R102" s="471"/>
      <c r="S102" s="375"/>
    </row>
    <row r="103" spans="1:19">
      <c r="A103" s="130"/>
      <c r="C103" s="465"/>
      <c r="D103" s="465"/>
      <c r="E103" s="465"/>
      <c r="F103" s="465"/>
      <c r="G103" s="465"/>
      <c r="H103" s="465"/>
      <c r="I103" s="465"/>
      <c r="R103" s="471"/>
      <c r="S103" s="375"/>
    </row>
    <row r="104" spans="1:19">
      <c r="A104" s="130"/>
      <c r="C104" s="465"/>
      <c r="D104" s="465"/>
      <c r="E104" s="465"/>
      <c r="F104" s="465"/>
      <c r="G104" s="465"/>
      <c r="H104" s="465"/>
      <c r="I104" s="465"/>
      <c r="R104" s="471"/>
      <c r="S104" s="375"/>
    </row>
    <row r="105" spans="1:19">
      <c r="A105" s="130"/>
      <c r="C105" s="465"/>
      <c r="D105" s="465"/>
      <c r="E105" s="465"/>
      <c r="F105" s="465"/>
      <c r="G105" s="465"/>
      <c r="H105" s="465"/>
      <c r="I105" s="465"/>
      <c r="R105" s="471"/>
      <c r="S105" s="375"/>
    </row>
    <row r="106" spans="1:19" ht="15.75">
      <c r="A106" s="131"/>
      <c r="C106" s="465"/>
      <c r="D106" s="465"/>
      <c r="E106" s="465"/>
      <c r="F106" s="465"/>
      <c r="G106" s="465"/>
      <c r="H106" s="465"/>
      <c r="I106" s="465"/>
      <c r="R106" s="471"/>
      <c r="S106" s="375"/>
    </row>
    <row r="107" spans="1:19" ht="15.75">
      <c r="A107" s="131"/>
      <c r="C107" s="465"/>
      <c r="D107" s="465"/>
      <c r="E107" s="465"/>
      <c r="F107" s="465"/>
      <c r="G107" s="465"/>
      <c r="H107" s="465"/>
      <c r="I107" s="465"/>
      <c r="R107" s="471"/>
      <c r="S107" s="375"/>
    </row>
    <row r="108" spans="1:19" ht="15.75">
      <c r="A108" s="131"/>
      <c r="C108" s="465"/>
      <c r="D108" s="465"/>
      <c r="E108" s="465"/>
      <c r="F108" s="465"/>
      <c r="G108" s="465"/>
      <c r="H108" s="465"/>
      <c r="I108" s="465"/>
      <c r="R108" s="471"/>
      <c r="S108" s="375"/>
    </row>
    <row r="109" spans="1:19" ht="15.75">
      <c r="A109" s="131"/>
      <c r="C109" s="465"/>
      <c r="D109" s="465"/>
      <c r="E109" s="465"/>
      <c r="F109" s="465"/>
      <c r="G109" s="465"/>
      <c r="H109" s="465"/>
      <c r="I109" s="465"/>
      <c r="R109" s="471"/>
      <c r="S109" s="375"/>
    </row>
    <row r="110" spans="1:19" ht="15.75">
      <c r="A110" s="131"/>
      <c r="C110" s="465"/>
      <c r="D110" s="465"/>
      <c r="E110" s="465"/>
      <c r="F110" s="465"/>
      <c r="G110" s="465"/>
      <c r="H110" s="465"/>
      <c r="I110" s="465"/>
      <c r="R110" s="471"/>
      <c r="S110" s="375"/>
    </row>
    <row r="111" spans="1:19" ht="15.75">
      <c r="A111" s="131"/>
      <c r="C111" s="465"/>
      <c r="D111" s="465"/>
      <c r="E111" s="465"/>
      <c r="F111" s="465"/>
      <c r="G111" s="465"/>
      <c r="H111" s="465"/>
      <c r="I111" s="465"/>
      <c r="R111" s="471"/>
      <c r="S111" s="375"/>
    </row>
    <row r="112" spans="1:19" ht="15.75">
      <c r="A112" s="131"/>
      <c r="C112" s="465"/>
      <c r="D112" s="465"/>
      <c r="E112" s="465"/>
      <c r="F112" s="465"/>
      <c r="G112" s="465"/>
      <c r="H112" s="465"/>
      <c r="I112" s="465"/>
      <c r="R112" s="471"/>
      <c r="S112" s="375"/>
    </row>
    <row r="113" spans="1:19" ht="15.75">
      <c r="A113" s="131"/>
      <c r="C113" s="465"/>
      <c r="D113" s="465"/>
      <c r="E113" s="465"/>
      <c r="F113" s="465"/>
      <c r="G113" s="465"/>
      <c r="H113" s="465"/>
      <c r="I113" s="465"/>
      <c r="R113" s="471"/>
      <c r="S113" s="375"/>
    </row>
    <row r="114" spans="1:19" ht="15.75">
      <c r="A114" s="131"/>
      <c r="C114" s="465"/>
      <c r="D114" s="465"/>
      <c r="E114" s="465"/>
      <c r="F114" s="465"/>
      <c r="G114" s="465"/>
      <c r="H114" s="465"/>
      <c r="I114" s="465"/>
      <c r="R114" s="471"/>
      <c r="S114" s="375"/>
    </row>
    <row r="115" spans="1:19" ht="15.75">
      <c r="A115" s="131"/>
      <c r="C115" s="465"/>
      <c r="D115" s="465"/>
      <c r="E115" s="465"/>
      <c r="F115" s="465"/>
      <c r="G115" s="465"/>
      <c r="H115" s="465"/>
      <c r="I115" s="465"/>
      <c r="R115" s="471"/>
      <c r="S115" s="375"/>
    </row>
    <row r="116" spans="1:19" ht="15.75">
      <c r="A116" s="131"/>
      <c r="C116" s="465"/>
      <c r="D116" s="465"/>
      <c r="E116" s="465"/>
      <c r="F116" s="465"/>
      <c r="G116" s="465"/>
      <c r="H116" s="465"/>
      <c r="I116" s="465"/>
      <c r="R116" s="471"/>
      <c r="S116" s="375"/>
    </row>
    <row r="117" spans="1:19" ht="15.75">
      <c r="A117" s="131"/>
      <c r="C117" s="465"/>
      <c r="D117" s="465"/>
      <c r="E117" s="465"/>
      <c r="F117" s="465"/>
      <c r="G117" s="465"/>
      <c r="H117" s="465"/>
      <c r="I117" s="465"/>
      <c r="R117" s="471"/>
      <c r="S117" s="375"/>
    </row>
    <row r="118" spans="1:19" ht="15.75">
      <c r="A118" s="131"/>
      <c r="C118" s="465"/>
      <c r="D118" s="465"/>
      <c r="E118" s="465"/>
      <c r="F118" s="465"/>
      <c r="G118" s="465"/>
      <c r="H118" s="465"/>
      <c r="I118" s="465"/>
      <c r="R118" s="471"/>
      <c r="S118" s="375"/>
    </row>
    <row r="119" spans="1:19" ht="15.75">
      <c r="A119" s="131"/>
      <c r="C119" s="465"/>
      <c r="D119" s="465"/>
      <c r="E119" s="465"/>
      <c r="F119" s="465"/>
      <c r="G119" s="465"/>
      <c r="H119" s="465"/>
      <c r="I119" s="465"/>
      <c r="R119" s="471"/>
      <c r="S119" s="375"/>
    </row>
    <row r="120" spans="1:19" ht="15.75">
      <c r="A120" s="131"/>
      <c r="C120" s="465"/>
      <c r="D120" s="465"/>
      <c r="E120" s="465"/>
      <c r="F120" s="465"/>
      <c r="G120" s="465"/>
      <c r="H120" s="465"/>
      <c r="I120" s="465"/>
      <c r="R120" s="471"/>
      <c r="S120" s="375"/>
    </row>
    <row r="121" spans="1:19" ht="15.75">
      <c r="A121" s="131"/>
      <c r="C121" s="465"/>
      <c r="D121" s="465"/>
      <c r="E121" s="465"/>
      <c r="F121" s="465"/>
      <c r="G121" s="465"/>
      <c r="H121" s="465"/>
      <c r="I121" s="465"/>
      <c r="R121" s="471"/>
      <c r="S121" s="375"/>
    </row>
    <row r="122" spans="1:19" ht="15.75">
      <c r="A122" s="131"/>
      <c r="C122" s="465"/>
      <c r="D122" s="465"/>
      <c r="E122" s="465"/>
      <c r="F122" s="465"/>
      <c r="G122" s="465"/>
      <c r="H122" s="465"/>
      <c r="I122" s="465"/>
      <c r="R122" s="471"/>
      <c r="S122" s="375"/>
    </row>
    <row r="123" spans="1:19" ht="15.75">
      <c r="A123" s="131"/>
      <c r="C123" s="465"/>
      <c r="D123" s="465"/>
      <c r="E123" s="465"/>
      <c r="F123" s="465"/>
      <c r="G123" s="465"/>
      <c r="H123" s="465"/>
      <c r="I123" s="465"/>
      <c r="R123" s="471"/>
      <c r="S123" s="375"/>
    </row>
    <row r="124" spans="1:19" ht="15.75">
      <c r="A124" s="131"/>
      <c r="C124" s="465"/>
      <c r="D124" s="465"/>
      <c r="E124" s="465"/>
      <c r="F124" s="465"/>
      <c r="G124" s="465"/>
      <c r="H124" s="465"/>
      <c r="I124" s="465"/>
      <c r="R124" s="471"/>
      <c r="S124" s="375"/>
    </row>
    <row r="125" spans="1:19" ht="15.75">
      <c r="A125" s="131"/>
      <c r="C125" s="465"/>
      <c r="D125" s="465"/>
      <c r="E125" s="465"/>
      <c r="F125" s="465"/>
      <c r="G125" s="465"/>
      <c r="H125" s="465"/>
      <c r="I125" s="465"/>
      <c r="R125" s="471"/>
      <c r="S125" s="375"/>
    </row>
    <row r="126" spans="1:19" ht="15.75">
      <c r="A126" s="131"/>
      <c r="C126" s="465"/>
      <c r="D126" s="465"/>
      <c r="E126" s="465"/>
      <c r="F126" s="465"/>
      <c r="G126" s="465"/>
      <c r="H126" s="465"/>
      <c r="I126" s="465"/>
      <c r="R126" s="471"/>
      <c r="S126" s="375"/>
    </row>
    <row r="127" spans="1:19" ht="15.75">
      <c r="A127" s="131"/>
      <c r="C127" s="465"/>
      <c r="D127" s="465"/>
      <c r="E127" s="465"/>
      <c r="F127" s="465"/>
      <c r="G127" s="465"/>
      <c r="H127" s="465"/>
      <c r="I127" s="465"/>
      <c r="R127" s="471"/>
      <c r="S127" s="375"/>
    </row>
    <row r="128" spans="1:19" ht="15.75">
      <c r="A128" s="131"/>
      <c r="C128" s="465"/>
      <c r="D128" s="465"/>
      <c r="E128" s="465"/>
      <c r="F128" s="465"/>
      <c r="G128" s="465"/>
      <c r="H128" s="465"/>
      <c r="I128" s="465"/>
      <c r="R128" s="471"/>
      <c r="S128" s="375"/>
    </row>
    <row r="129" spans="1:19" ht="15.75">
      <c r="A129" s="131"/>
      <c r="C129" s="465"/>
      <c r="D129" s="465"/>
      <c r="E129" s="465"/>
      <c r="F129" s="465"/>
      <c r="G129" s="465"/>
      <c r="H129" s="465"/>
      <c r="I129" s="465"/>
      <c r="R129" s="471"/>
      <c r="S129" s="375"/>
    </row>
    <row r="130" spans="1:19" ht="15.75">
      <c r="A130" s="131"/>
      <c r="C130" s="465"/>
      <c r="D130" s="465"/>
      <c r="E130" s="465"/>
      <c r="F130" s="465"/>
      <c r="G130" s="465"/>
      <c r="H130" s="465"/>
      <c r="I130" s="465"/>
      <c r="R130" s="471"/>
      <c r="S130" s="375"/>
    </row>
    <row r="131" spans="1:19" ht="15.75">
      <c r="A131" s="131"/>
      <c r="C131" s="465"/>
      <c r="D131" s="465"/>
      <c r="E131" s="465"/>
      <c r="F131" s="465"/>
      <c r="G131" s="465"/>
      <c r="H131" s="465"/>
      <c r="I131" s="465"/>
      <c r="R131" s="471"/>
      <c r="S131" s="375"/>
    </row>
    <row r="132" spans="1:19" ht="15.75">
      <c r="A132" s="131"/>
      <c r="C132" s="465"/>
      <c r="D132" s="465"/>
      <c r="E132" s="465"/>
      <c r="F132" s="465"/>
      <c r="G132" s="465"/>
      <c r="H132" s="465"/>
      <c r="I132" s="465"/>
      <c r="R132" s="471"/>
      <c r="S132" s="375"/>
    </row>
    <row r="133" spans="1:19" ht="15.75">
      <c r="A133" s="131"/>
      <c r="C133" s="465"/>
      <c r="D133" s="465"/>
      <c r="E133" s="465"/>
      <c r="F133" s="465"/>
      <c r="G133" s="465"/>
      <c r="H133" s="465"/>
      <c r="I133" s="465"/>
      <c r="R133" s="471"/>
      <c r="S133" s="375"/>
    </row>
    <row r="134" spans="1:19" ht="15.75">
      <c r="A134" s="131"/>
      <c r="C134" s="465"/>
      <c r="D134" s="465"/>
      <c r="E134" s="465"/>
      <c r="F134" s="465"/>
      <c r="G134" s="465"/>
      <c r="H134" s="465"/>
      <c r="I134" s="465"/>
      <c r="R134" s="471"/>
      <c r="S134" s="375"/>
    </row>
    <row r="135" spans="1:19" ht="15.75">
      <c r="A135" s="131"/>
      <c r="C135" s="465"/>
      <c r="D135" s="465"/>
      <c r="E135" s="465"/>
      <c r="F135" s="465"/>
      <c r="G135" s="465"/>
      <c r="H135" s="465"/>
      <c r="I135" s="465"/>
      <c r="R135" s="471"/>
      <c r="S135" s="375"/>
    </row>
    <row r="136" spans="1:19" ht="15.75">
      <c r="A136" s="131"/>
      <c r="C136" s="465"/>
      <c r="D136" s="465"/>
      <c r="E136" s="465"/>
      <c r="F136" s="465"/>
      <c r="G136" s="465"/>
      <c r="H136" s="465"/>
      <c r="I136" s="465"/>
      <c r="R136" s="471"/>
      <c r="S136" s="375"/>
    </row>
    <row r="137" spans="1:19" ht="15.75">
      <c r="A137" s="131"/>
      <c r="C137" s="465"/>
      <c r="D137" s="465"/>
      <c r="E137" s="465"/>
      <c r="F137" s="465"/>
      <c r="G137" s="465"/>
      <c r="H137" s="465"/>
      <c r="I137" s="465"/>
      <c r="R137" s="471"/>
      <c r="S137" s="375"/>
    </row>
    <row r="138" spans="1:19" ht="15.75">
      <c r="A138" s="131"/>
      <c r="C138" s="465"/>
      <c r="D138" s="465"/>
      <c r="E138" s="465"/>
      <c r="F138" s="465"/>
      <c r="G138" s="465"/>
      <c r="H138" s="465"/>
      <c r="I138" s="465"/>
      <c r="R138" s="471"/>
      <c r="S138" s="375"/>
    </row>
    <row r="139" spans="1:19" ht="15.75">
      <c r="A139" s="131"/>
      <c r="C139" s="465"/>
      <c r="D139" s="465"/>
      <c r="E139" s="465"/>
      <c r="F139" s="465"/>
      <c r="G139" s="465"/>
      <c r="H139" s="465"/>
      <c r="I139" s="465"/>
      <c r="R139" s="471"/>
      <c r="S139" s="375"/>
    </row>
    <row r="140" spans="1:19" ht="15.75">
      <c r="A140" s="131"/>
      <c r="C140" s="465"/>
      <c r="D140" s="465"/>
      <c r="E140" s="465"/>
      <c r="F140" s="465"/>
      <c r="G140" s="465"/>
      <c r="H140" s="465"/>
      <c r="I140" s="465"/>
      <c r="R140" s="471"/>
      <c r="S140" s="375"/>
    </row>
    <row r="141" spans="1:19" ht="15.75">
      <c r="A141" s="131"/>
      <c r="C141" s="465"/>
      <c r="D141" s="465"/>
      <c r="E141" s="465"/>
      <c r="F141" s="465"/>
      <c r="G141" s="465"/>
      <c r="H141" s="465"/>
      <c r="I141" s="465"/>
      <c r="R141" s="471"/>
      <c r="S141" s="375"/>
    </row>
    <row r="142" spans="1:19" ht="15.75">
      <c r="A142" s="131"/>
      <c r="C142" s="465"/>
      <c r="D142" s="465"/>
      <c r="E142" s="465"/>
      <c r="F142" s="465"/>
      <c r="G142" s="465"/>
      <c r="H142" s="465"/>
      <c r="I142" s="465"/>
      <c r="R142" s="471"/>
      <c r="S142" s="375"/>
    </row>
    <row r="143" spans="1:19" ht="15.75">
      <c r="A143" s="131"/>
      <c r="C143" s="465"/>
      <c r="D143" s="465"/>
      <c r="E143" s="465"/>
      <c r="F143" s="465"/>
      <c r="G143" s="465"/>
      <c r="H143" s="465"/>
      <c r="I143" s="465"/>
      <c r="R143" s="471"/>
      <c r="S143" s="375"/>
    </row>
    <row r="144" spans="1:19" ht="15.75">
      <c r="A144" s="131"/>
      <c r="C144" s="465"/>
      <c r="D144" s="465"/>
      <c r="E144" s="465"/>
      <c r="F144" s="465"/>
      <c r="G144" s="465"/>
      <c r="H144" s="465"/>
      <c r="I144" s="465"/>
      <c r="R144" s="471"/>
      <c r="S144" s="375"/>
    </row>
    <row r="145" spans="1:19" ht="15.75">
      <c r="A145" s="131"/>
      <c r="C145" s="465"/>
      <c r="D145" s="465"/>
      <c r="E145" s="465"/>
      <c r="F145" s="465"/>
      <c r="G145" s="465"/>
      <c r="H145" s="465"/>
      <c r="I145" s="465"/>
      <c r="R145" s="471"/>
      <c r="S145" s="375"/>
    </row>
    <row r="146" spans="1:19" ht="15.75">
      <c r="A146" s="131"/>
      <c r="C146" s="465"/>
      <c r="D146" s="465"/>
      <c r="E146" s="465"/>
      <c r="F146" s="465"/>
      <c r="G146" s="465"/>
      <c r="H146" s="465"/>
      <c r="I146" s="465"/>
      <c r="R146" s="471"/>
      <c r="S146" s="375"/>
    </row>
    <row r="147" spans="1:19" ht="15.75">
      <c r="A147" s="131"/>
      <c r="C147" s="465"/>
      <c r="D147" s="465"/>
      <c r="E147" s="465"/>
      <c r="F147" s="465"/>
      <c r="G147" s="465"/>
      <c r="H147" s="465"/>
      <c r="I147" s="465"/>
      <c r="R147" s="471"/>
      <c r="S147" s="375"/>
    </row>
    <row r="148" spans="1:19" ht="15.75">
      <c r="A148" s="131"/>
      <c r="C148" s="465"/>
      <c r="D148" s="465"/>
      <c r="E148" s="465"/>
      <c r="F148" s="465"/>
      <c r="G148" s="465"/>
      <c r="H148" s="465"/>
      <c r="I148" s="465"/>
      <c r="R148" s="471"/>
      <c r="S148" s="375"/>
    </row>
    <row r="149" spans="1:19" ht="15.75">
      <c r="A149" s="131"/>
      <c r="C149" s="465"/>
      <c r="D149" s="465"/>
      <c r="E149" s="465"/>
      <c r="F149" s="465"/>
      <c r="G149" s="465"/>
      <c r="H149" s="465"/>
      <c r="I149" s="465"/>
      <c r="R149" s="471"/>
      <c r="S149" s="375"/>
    </row>
    <row r="150" spans="1:19" ht="15.75">
      <c r="A150" s="131"/>
      <c r="C150" s="465"/>
      <c r="D150" s="465"/>
      <c r="E150" s="465"/>
      <c r="F150" s="465"/>
      <c r="G150" s="465"/>
      <c r="H150" s="465"/>
      <c r="I150" s="465"/>
      <c r="R150" s="471"/>
      <c r="S150" s="375"/>
    </row>
    <row r="151" spans="1:19" ht="15.75">
      <c r="A151" s="131"/>
      <c r="C151" s="465"/>
      <c r="D151" s="465"/>
      <c r="E151" s="465"/>
      <c r="F151" s="465"/>
      <c r="G151" s="465"/>
      <c r="H151" s="465"/>
      <c r="I151" s="465"/>
      <c r="R151" s="471"/>
      <c r="S151" s="375"/>
    </row>
    <row r="152" spans="1:19" ht="15.75">
      <c r="A152" s="131"/>
      <c r="C152" s="465"/>
      <c r="D152" s="465"/>
      <c r="E152" s="465"/>
      <c r="F152" s="465"/>
      <c r="G152" s="465"/>
      <c r="H152" s="465"/>
      <c r="I152" s="465"/>
      <c r="R152" s="471"/>
      <c r="S152" s="375"/>
    </row>
    <row r="153" spans="1:19" ht="15.75">
      <c r="A153" s="131"/>
      <c r="C153" s="465"/>
      <c r="D153" s="465"/>
      <c r="E153" s="465"/>
      <c r="F153" s="465"/>
      <c r="G153" s="465"/>
      <c r="H153" s="465"/>
      <c r="I153" s="465"/>
      <c r="R153" s="471"/>
      <c r="S153" s="375"/>
    </row>
    <row r="154" spans="1:19" ht="15.75">
      <c r="A154" s="131"/>
      <c r="C154" s="465"/>
      <c r="D154" s="465"/>
      <c r="E154" s="465"/>
      <c r="F154" s="465"/>
      <c r="G154" s="465"/>
      <c r="H154" s="465"/>
      <c r="I154" s="465"/>
      <c r="R154" s="471"/>
      <c r="S154" s="375"/>
    </row>
    <row r="155" spans="1:19" ht="15.75">
      <c r="A155" s="131"/>
      <c r="C155" s="465"/>
      <c r="D155" s="465"/>
      <c r="E155" s="465"/>
      <c r="F155" s="465"/>
      <c r="G155" s="465"/>
      <c r="H155" s="465"/>
      <c r="I155" s="465"/>
      <c r="R155" s="471"/>
      <c r="S155" s="375"/>
    </row>
    <row r="156" spans="1:19" ht="15.75">
      <c r="A156" s="131"/>
      <c r="C156" s="465"/>
      <c r="D156" s="465"/>
      <c r="E156" s="465"/>
      <c r="F156" s="465"/>
      <c r="G156" s="465"/>
      <c r="H156" s="465"/>
      <c r="I156" s="465"/>
      <c r="R156" s="471"/>
      <c r="S156" s="375"/>
    </row>
    <row r="157" spans="1:19" ht="15.75">
      <c r="A157" s="131"/>
      <c r="C157" s="465"/>
      <c r="D157" s="465"/>
      <c r="E157" s="465"/>
      <c r="F157" s="465"/>
      <c r="G157" s="465"/>
      <c r="H157" s="465"/>
      <c r="I157" s="465"/>
      <c r="R157" s="471"/>
      <c r="S157" s="375"/>
    </row>
    <row r="158" spans="1:19" ht="15.75">
      <c r="A158" s="131"/>
      <c r="C158" s="465"/>
      <c r="D158" s="465"/>
      <c r="E158" s="465"/>
      <c r="F158" s="465"/>
      <c r="G158" s="465"/>
      <c r="H158" s="465"/>
      <c r="I158" s="465"/>
      <c r="R158" s="471"/>
      <c r="S158" s="375"/>
    </row>
    <row r="159" spans="1:19" ht="15.75">
      <c r="A159" s="131"/>
      <c r="C159" s="465"/>
      <c r="D159" s="465"/>
      <c r="E159" s="465"/>
      <c r="F159" s="465"/>
      <c r="G159" s="465"/>
      <c r="H159" s="465"/>
      <c r="I159" s="465"/>
      <c r="R159" s="471"/>
      <c r="S159" s="375"/>
    </row>
    <row r="160" spans="1:19" ht="15.75">
      <c r="A160" s="131"/>
      <c r="C160" s="465"/>
      <c r="D160" s="465"/>
      <c r="E160" s="465"/>
      <c r="F160" s="465"/>
      <c r="G160" s="465"/>
      <c r="H160" s="465"/>
      <c r="I160" s="465"/>
      <c r="R160" s="471"/>
      <c r="S160" s="375"/>
    </row>
    <row r="161" spans="1:19" ht="15.75">
      <c r="A161" s="131"/>
      <c r="C161" s="465"/>
      <c r="D161" s="465"/>
      <c r="E161" s="465"/>
      <c r="F161" s="465"/>
      <c r="G161" s="465"/>
      <c r="H161" s="465"/>
      <c r="I161" s="465"/>
      <c r="R161" s="471"/>
      <c r="S161" s="375"/>
    </row>
    <row r="162" spans="1:19" ht="15.75">
      <c r="A162" s="131"/>
      <c r="C162" s="465"/>
      <c r="D162" s="465"/>
      <c r="E162" s="465"/>
      <c r="F162" s="465"/>
      <c r="G162" s="465"/>
      <c r="H162" s="465"/>
      <c r="I162" s="465"/>
      <c r="R162" s="471"/>
      <c r="S162" s="375"/>
    </row>
    <row r="163" spans="1:19" ht="15.75">
      <c r="A163" s="131"/>
      <c r="C163" s="465"/>
      <c r="D163" s="465"/>
      <c r="E163" s="465"/>
      <c r="F163" s="465"/>
      <c r="G163" s="465"/>
      <c r="H163" s="465"/>
      <c r="I163" s="465"/>
      <c r="R163" s="471"/>
      <c r="S163" s="375"/>
    </row>
    <row r="164" spans="1:19" ht="15.75">
      <c r="A164" s="131"/>
      <c r="C164" s="465"/>
      <c r="D164" s="465"/>
      <c r="E164" s="465"/>
      <c r="F164" s="465"/>
      <c r="G164" s="465"/>
      <c r="H164" s="465"/>
      <c r="I164" s="465"/>
      <c r="R164" s="471"/>
      <c r="S164" s="375"/>
    </row>
    <row r="165" spans="1:19" ht="15.75">
      <c r="A165" s="131"/>
      <c r="C165" s="465"/>
      <c r="D165" s="465"/>
      <c r="E165" s="465"/>
      <c r="F165" s="465"/>
      <c r="G165" s="465"/>
      <c r="H165" s="465"/>
      <c r="I165" s="465"/>
      <c r="R165" s="471"/>
      <c r="S165" s="375"/>
    </row>
    <row r="166" spans="1:19" ht="15.75">
      <c r="A166" s="131"/>
      <c r="C166" s="465"/>
      <c r="D166" s="465"/>
      <c r="E166" s="465"/>
      <c r="F166" s="465"/>
      <c r="G166" s="465"/>
      <c r="H166" s="465"/>
      <c r="I166" s="465"/>
      <c r="R166" s="471"/>
      <c r="S166" s="375"/>
    </row>
    <row r="167" spans="1:19" ht="15.75">
      <c r="A167" s="131"/>
      <c r="C167" s="465"/>
      <c r="D167" s="465"/>
      <c r="E167" s="465"/>
      <c r="F167" s="465"/>
      <c r="G167" s="465"/>
      <c r="H167" s="465"/>
      <c r="I167" s="465"/>
      <c r="R167" s="471"/>
      <c r="S167" s="375"/>
    </row>
    <row r="168" spans="1:19" ht="15.75">
      <c r="A168" s="131"/>
      <c r="C168" s="465"/>
      <c r="D168" s="465"/>
      <c r="E168" s="465"/>
      <c r="F168" s="465"/>
      <c r="G168" s="465"/>
      <c r="H168" s="465"/>
      <c r="I168" s="465"/>
      <c r="R168" s="471"/>
      <c r="S168" s="375"/>
    </row>
    <row r="169" spans="1:19" ht="15.75">
      <c r="A169" s="131"/>
      <c r="C169" s="465"/>
      <c r="D169" s="465"/>
      <c r="E169" s="465"/>
      <c r="F169" s="465"/>
      <c r="G169" s="465"/>
      <c r="H169" s="465"/>
      <c r="I169" s="465"/>
      <c r="R169" s="471"/>
      <c r="S169" s="375"/>
    </row>
    <row r="170" spans="1:19" ht="15.75">
      <c r="A170" s="131"/>
      <c r="C170" s="465"/>
      <c r="D170" s="465"/>
      <c r="E170" s="465"/>
      <c r="F170" s="465"/>
      <c r="G170" s="465"/>
      <c r="H170" s="465"/>
      <c r="I170" s="465"/>
      <c r="R170" s="471"/>
      <c r="S170" s="375"/>
    </row>
    <row r="171" spans="1:19" ht="15.75">
      <c r="A171" s="131"/>
      <c r="C171" s="465"/>
      <c r="D171" s="465"/>
      <c r="E171" s="465"/>
      <c r="F171" s="465"/>
      <c r="G171" s="465"/>
      <c r="H171" s="465"/>
      <c r="I171" s="465"/>
      <c r="R171" s="471"/>
      <c r="S171" s="375"/>
    </row>
    <row r="172" spans="1:19" ht="15.75">
      <c r="A172" s="131"/>
      <c r="C172" s="465"/>
      <c r="D172" s="465"/>
      <c r="E172" s="465"/>
      <c r="F172" s="465"/>
      <c r="G172" s="465"/>
      <c r="H172" s="465"/>
      <c r="I172" s="465"/>
      <c r="R172" s="471"/>
      <c r="S172" s="375"/>
    </row>
    <row r="173" spans="1:19" ht="15.75">
      <c r="A173" s="131"/>
      <c r="C173" s="465"/>
      <c r="D173" s="465"/>
      <c r="E173" s="465"/>
      <c r="F173" s="465"/>
      <c r="G173" s="465"/>
      <c r="H173" s="465"/>
      <c r="I173" s="465"/>
      <c r="R173" s="471"/>
      <c r="S173" s="375"/>
    </row>
    <row r="174" spans="1:19" ht="15.75">
      <c r="A174" s="131"/>
      <c r="C174" s="465"/>
      <c r="D174" s="465"/>
      <c r="E174" s="465"/>
      <c r="F174" s="465"/>
      <c r="G174" s="465"/>
      <c r="H174" s="465"/>
      <c r="I174" s="465"/>
      <c r="R174" s="471"/>
      <c r="S174" s="375"/>
    </row>
    <row r="175" spans="1:19" ht="15.75">
      <c r="A175" s="131"/>
      <c r="C175" s="465"/>
      <c r="D175" s="465"/>
      <c r="E175" s="465"/>
      <c r="F175" s="465"/>
      <c r="G175" s="465"/>
      <c r="H175" s="465"/>
      <c r="I175" s="465"/>
      <c r="R175" s="471"/>
      <c r="S175" s="375"/>
    </row>
    <row r="176" spans="1:19" ht="15.75">
      <c r="A176" s="131"/>
      <c r="C176" s="465"/>
      <c r="D176" s="465"/>
      <c r="E176" s="465"/>
      <c r="F176" s="465"/>
      <c r="G176" s="465"/>
      <c r="H176" s="465"/>
      <c r="I176" s="465"/>
      <c r="R176" s="471"/>
      <c r="S176" s="375"/>
    </row>
    <row r="177" spans="1:19" ht="15.75">
      <c r="A177" s="131"/>
      <c r="C177" s="465"/>
      <c r="D177" s="465"/>
      <c r="E177" s="465"/>
      <c r="F177" s="465"/>
      <c r="G177" s="465"/>
      <c r="H177" s="465"/>
      <c r="I177" s="465"/>
      <c r="R177" s="471"/>
      <c r="S177" s="375"/>
    </row>
    <row r="178" spans="1:19" ht="15.75">
      <c r="A178" s="131"/>
      <c r="C178" s="465"/>
      <c r="D178" s="465"/>
      <c r="E178" s="465"/>
      <c r="F178" s="465"/>
      <c r="G178" s="465"/>
      <c r="H178" s="465"/>
      <c r="I178" s="465"/>
      <c r="R178" s="471"/>
      <c r="S178" s="375"/>
    </row>
    <row r="179" spans="1:19" ht="15.75">
      <c r="A179" s="131"/>
      <c r="C179" s="465"/>
      <c r="D179" s="465"/>
      <c r="E179" s="465"/>
      <c r="F179" s="465"/>
      <c r="G179" s="465"/>
      <c r="H179" s="465"/>
      <c r="I179" s="465"/>
      <c r="R179" s="471"/>
      <c r="S179" s="375"/>
    </row>
    <row r="180" spans="1:19" ht="15.75">
      <c r="A180" s="131"/>
      <c r="C180" s="465"/>
      <c r="D180" s="465"/>
      <c r="E180" s="465"/>
      <c r="F180" s="465"/>
      <c r="G180" s="465"/>
      <c r="H180" s="465"/>
      <c r="I180" s="465"/>
      <c r="R180" s="471"/>
      <c r="S180" s="375"/>
    </row>
    <row r="181" spans="1:19" ht="15.75">
      <c r="A181" s="131"/>
      <c r="C181" s="465"/>
      <c r="D181" s="465"/>
      <c r="E181" s="465"/>
      <c r="F181" s="465"/>
      <c r="G181" s="465"/>
      <c r="H181" s="465"/>
      <c r="I181" s="465"/>
      <c r="R181" s="471"/>
      <c r="S181" s="375"/>
    </row>
    <row r="182" spans="1:19" ht="15.75">
      <c r="A182" s="131"/>
      <c r="C182" s="465"/>
      <c r="D182" s="465"/>
      <c r="E182" s="465"/>
      <c r="F182" s="465"/>
      <c r="G182" s="465"/>
      <c r="H182" s="465"/>
      <c r="I182" s="465"/>
      <c r="R182" s="471"/>
      <c r="S182" s="375"/>
    </row>
    <row r="183" spans="1:19" ht="15.75">
      <c r="A183" s="131"/>
      <c r="C183" s="465"/>
      <c r="D183" s="465"/>
      <c r="E183" s="465"/>
      <c r="F183" s="465"/>
      <c r="G183" s="465"/>
      <c r="H183" s="465"/>
      <c r="I183" s="465"/>
      <c r="R183" s="471"/>
      <c r="S183" s="375"/>
    </row>
    <row r="184" spans="1:19" ht="15.75">
      <c r="A184" s="131"/>
      <c r="C184" s="465"/>
      <c r="D184" s="465"/>
      <c r="E184" s="465"/>
      <c r="F184" s="465"/>
      <c r="G184" s="465"/>
      <c r="H184" s="465"/>
      <c r="I184" s="465"/>
      <c r="R184" s="471"/>
      <c r="S184" s="375"/>
    </row>
    <row r="185" spans="1:19" ht="15.75">
      <c r="A185" s="131"/>
      <c r="C185" s="465"/>
      <c r="D185" s="465"/>
      <c r="E185" s="465"/>
      <c r="F185" s="465"/>
      <c r="G185" s="465"/>
      <c r="H185" s="465"/>
      <c r="I185" s="465"/>
      <c r="R185" s="471"/>
      <c r="S185" s="375"/>
    </row>
    <row r="186" spans="1:19" ht="15.75">
      <c r="A186" s="131"/>
      <c r="C186" s="465"/>
      <c r="D186" s="465"/>
      <c r="E186" s="465"/>
      <c r="F186" s="465"/>
      <c r="G186" s="465"/>
      <c r="H186" s="465"/>
      <c r="I186" s="465"/>
      <c r="R186" s="471"/>
      <c r="S186" s="375"/>
    </row>
    <row r="187" spans="1:19" ht="15.75">
      <c r="A187" s="131"/>
      <c r="C187" s="465"/>
      <c r="D187" s="465"/>
      <c r="E187" s="465"/>
      <c r="F187" s="465"/>
      <c r="G187" s="465"/>
      <c r="H187" s="465"/>
      <c r="I187" s="465"/>
      <c r="R187" s="471"/>
      <c r="S187" s="375"/>
    </row>
    <row r="188" spans="1:19" ht="15.75">
      <c r="A188" s="131"/>
      <c r="C188" s="465"/>
      <c r="D188" s="465"/>
      <c r="E188" s="465"/>
      <c r="F188" s="465"/>
      <c r="G188" s="465"/>
      <c r="H188" s="465"/>
      <c r="I188" s="465"/>
      <c r="R188" s="471"/>
      <c r="S188" s="375"/>
    </row>
    <row r="189" spans="1:19" ht="15.75">
      <c r="A189" s="131"/>
      <c r="C189" s="465"/>
      <c r="D189" s="465"/>
      <c r="E189" s="465"/>
      <c r="F189" s="465"/>
      <c r="G189" s="465"/>
      <c r="H189" s="465"/>
      <c r="I189" s="465"/>
      <c r="R189" s="471"/>
      <c r="S189" s="375"/>
    </row>
    <row r="190" spans="1:19" ht="15.75">
      <c r="A190" s="131"/>
      <c r="C190" s="465"/>
      <c r="D190" s="465"/>
      <c r="E190" s="465"/>
      <c r="F190" s="465"/>
      <c r="G190" s="465"/>
      <c r="H190" s="465"/>
      <c r="I190" s="465"/>
      <c r="R190" s="471"/>
      <c r="S190" s="375"/>
    </row>
    <row r="191" spans="1:19" ht="15.75">
      <c r="A191" s="131"/>
      <c r="C191" s="465"/>
      <c r="D191" s="465"/>
      <c r="E191" s="465"/>
      <c r="F191" s="465"/>
      <c r="G191" s="465"/>
      <c r="H191" s="465"/>
      <c r="I191" s="465"/>
      <c r="R191" s="471"/>
      <c r="S191" s="375"/>
    </row>
    <row r="192" spans="1:19" ht="15.75">
      <c r="A192" s="131"/>
      <c r="C192" s="465"/>
      <c r="D192" s="465"/>
      <c r="E192" s="465"/>
      <c r="F192" s="465"/>
      <c r="G192" s="465"/>
      <c r="H192" s="465"/>
      <c r="I192" s="465"/>
      <c r="R192" s="471"/>
      <c r="S192" s="375"/>
    </row>
    <row r="193" spans="1:19" ht="15.75">
      <c r="A193" s="131"/>
      <c r="C193" s="465"/>
      <c r="D193" s="465"/>
      <c r="E193" s="465"/>
      <c r="F193" s="465"/>
      <c r="G193" s="465"/>
      <c r="H193" s="465"/>
      <c r="I193" s="465"/>
      <c r="R193" s="471"/>
      <c r="S193" s="375"/>
    </row>
    <row r="194" spans="1:19" ht="15.75">
      <c r="A194" s="131"/>
      <c r="C194" s="465"/>
      <c r="D194" s="465"/>
      <c r="E194" s="465"/>
      <c r="F194" s="465"/>
      <c r="G194" s="465"/>
      <c r="H194" s="465"/>
      <c r="I194" s="465"/>
      <c r="R194" s="471"/>
      <c r="S194" s="375"/>
    </row>
    <row r="195" spans="1:19" ht="15.75">
      <c r="A195" s="131"/>
      <c r="C195" s="465"/>
      <c r="D195" s="465"/>
      <c r="E195" s="465"/>
      <c r="F195" s="465"/>
      <c r="G195" s="465"/>
      <c r="H195" s="465"/>
      <c r="I195" s="465"/>
      <c r="R195" s="471"/>
      <c r="S195" s="375"/>
    </row>
    <row r="196" spans="1:19" ht="15.75">
      <c r="A196" s="131"/>
      <c r="C196" s="465"/>
      <c r="D196" s="465"/>
      <c r="E196" s="465"/>
      <c r="F196" s="465"/>
      <c r="G196" s="465"/>
      <c r="H196" s="465"/>
      <c r="I196" s="465"/>
      <c r="R196" s="471"/>
      <c r="S196" s="375"/>
    </row>
    <row r="197" spans="1:19" ht="15.75">
      <c r="A197" s="19"/>
      <c r="C197" s="465"/>
      <c r="D197" s="465"/>
      <c r="E197" s="465"/>
      <c r="F197" s="465"/>
      <c r="G197" s="465"/>
      <c r="H197" s="465"/>
      <c r="I197" s="465"/>
      <c r="R197" s="471"/>
      <c r="S197" s="375"/>
    </row>
    <row r="198" spans="1:19" ht="15.75">
      <c r="A198" s="19"/>
      <c r="C198" s="465"/>
      <c r="D198" s="465"/>
      <c r="E198" s="465"/>
      <c r="F198" s="465"/>
      <c r="G198" s="465"/>
      <c r="H198" s="465"/>
      <c r="I198" s="465"/>
      <c r="R198" s="471"/>
      <c r="S198" s="375"/>
    </row>
    <row r="199" spans="1:19" ht="15.75">
      <c r="A199" s="19"/>
      <c r="C199" s="465"/>
      <c r="D199" s="465"/>
      <c r="E199" s="465"/>
      <c r="F199" s="465"/>
      <c r="G199" s="465"/>
      <c r="H199" s="465"/>
      <c r="I199" s="465"/>
      <c r="R199" s="471"/>
      <c r="S199" s="375"/>
    </row>
    <row r="200" spans="1:19" ht="15.75">
      <c r="A200" s="19"/>
      <c r="C200" s="465"/>
      <c r="D200" s="465"/>
      <c r="E200" s="465"/>
      <c r="F200" s="465"/>
      <c r="G200" s="465"/>
      <c r="H200" s="465"/>
      <c r="I200" s="465"/>
      <c r="S200" s="375"/>
    </row>
    <row r="201" spans="1:19" ht="15.75">
      <c r="A201" s="19"/>
      <c r="C201" s="465"/>
      <c r="D201" s="465"/>
      <c r="E201" s="465"/>
      <c r="F201" s="465"/>
      <c r="G201" s="465"/>
      <c r="H201" s="465"/>
      <c r="I201" s="465"/>
    </row>
    <row r="202" spans="1:19" ht="15.75">
      <c r="A202" s="19"/>
      <c r="C202" s="465"/>
      <c r="D202" s="465"/>
      <c r="E202" s="465"/>
      <c r="F202" s="465"/>
      <c r="G202" s="465"/>
      <c r="H202" s="465"/>
      <c r="I202" s="465"/>
    </row>
    <row r="203" spans="1:19" ht="15.75">
      <c r="A203" s="19"/>
      <c r="C203" s="465"/>
      <c r="D203" s="465"/>
      <c r="E203" s="465"/>
      <c r="F203" s="465"/>
      <c r="G203" s="465"/>
      <c r="H203" s="465"/>
      <c r="I203" s="465"/>
    </row>
    <row r="204" spans="1:19" ht="15.75">
      <c r="A204" s="19"/>
      <c r="C204" s="465"/>
      <c r="D204" s="465"/>
      <c r="E204" s="465"/>
      <c r="F204" s="465"/>
      <c r="G204" s="465"/>
      <c r="H204" s="465"/>
      <c r="I204" s="465"/>
    </row>
    <row r="205" spans="1:19" ht="15.75">
      <c r="A205" s="19"/>
      <c r="C205" s="465"/>
      <c r="D205" s="465"/>
      <c r="E205" s="465"/>
      <c r="F205" s="465"/>
      <c r="G205" s="465"/>
      <c r="H205" s="465"/>
      <c r="I205" s="465"/>
    </row>
    <row r="206" spans="1:19" ht="15.75">
      <c r="A206" s="19"/>
      <c r="C206" s="465"/>
      <c r="D206" s="465"/>
      <c r="E206" s="465"/>
      <c r="F206" s="465"/>
      <c r="G206" s="465"/>
      <c r="H206" s="465"/>
      <c r="I206" s="465"/>
    </row>
    <row r="207" spans="1:19" ht="15.75">
      <c r="A207" s="19"/>
      <c r="C207" s="465"/>
      <c r="D207" s="465"/>
      <c r="E207" s="465"/>
      <c r="F207" s="465"/>
      <c r="G207" s="465"/>
      <c r="H207" s="465"/>
      <c r="I207" s="465"/>
    </row>
    <row r="208" spans="1:19" ht="15.75">
      <c r="A208" s="19"/>
      <c r="C208" s="465"/>
      <c r="D208" s="465"/>
      <c r="E208" s="465"/>
      <c r="F208" s="465"/>
      <c r="G208" s="465"/>
      <c r="H208" s="465"/>
      <c r="I208" s="465"/>
    </row>
    <row r="209" spans="1:9" ht="15.75">
      <c r="A209" s="19"/>
      <c r="C209" s="465"/>
      <c r="D209" s="465"/>
      <c r="E209" s="465"/>
      <c r="F209" s="465"/>
      <c r="G209" s="465"/>
      <c r="H209" s="465"/>
      <c r="I209" s="465"/>
    </row>
    <row r="210" spans="1:9" ht="15.75">
      <c r="A210" s="19"/>
      <c r="C210" s="465"/>
      <c r="D210" s="465"/>
      <c r="E210" s="465"/>
      <c r="F210" s="465"/>
      <c r="G210" s="465"/>
      <c r="H210" s="465"/>
      <c r="I210" s="465"/>
    </row>
    <row r="211" spans="1:9" ht="15.75">
      <c r="A211" s="19"/>
      <c r="C211" s="465"/>
      <c r="D211" s="465"/>
      <c r="E211" s="465"/>
      <c r="F211" s="465"/>
      <c r="G211" s="465"/>
      <c r="H211" s="465"/>
      <c r="I211" s="465"/>
    </row>
    <row r="212" spans="1:9" ht="15.75">
      <c r="A212" s="19"/>
      <c r="C212" s="465"/>
      <c r="D212" s="465"/>
      <c r="E212" s="465"/>
      <c r="F212" s="465"/>
      <c r="G212" s="465"/>
      <c r="H212" s="465"/>
      <c r="I212" s="465"/>
    </row>
    <row r="213" spans="1:9" ht="15.75">
      <c r="A213" s="19"/>
      <c r="C213" s="465"/>
      <c r="D213" s="465"/>
      <c r="E213" s="465"/>
      <c r="F213" s="465"/>
      <c r="G213" s="465"/>
      <c r="H213" s="465"/>
      <c r="I213" s="465"/>
    </row>
    <row r="214" spans="1:9" ht="15.75">
      <c r="A214" s="19"/>
      <c r="C214" s="465"/>
      <c r="D214" s="465"/>
      <c r="E214" s="465"/>
      <c r="F214" s="465"/>
      <c r="G214" s="465"/>
      <c r="H214" s="465"/>
      <c r="I214" s="465"/>
    </row>
    <row r="215" spans="1:9" ht="15.75">
      <c r="A215" s="19"/>
      <c r="C215" s="465"/>
      <c r="D215" s="465"/>
      <c r="E215" s="465"/>
      <c r="F215" s="465"/>
      <c r="G215" s="465"/>
      <c r="H215" s="465"/>
      <c r="I215" s="465"/>
    </row>
    <row r="216" spans="1:9" ht="15.75">
      <c r="A216" s="19"/>
      <c r="C216" s="465"/>
      <c r="D216" s="465"/>
      <c r="E216" s="465"/>
      <c r="F216" s="465"/>
      <c r="G216" s="465"/>
      <c r="H216" s="465"/>
      <c r="I216" s="465"/>
    </row>
    <row r="217" spans="1:9" ht="15.75">
      <c r="A217" s="19"/>
      <c r="C217" s="465"/>
      <c r="D217" s="465"/>
      <c r="E217" s="465"/>
      <c r="F217" s="465"/>
      <c r="G217" s="465"/>
      <c r="H217" s="465"/>
      <c r="I217" s="465"/>
    </row>
    <row r="218" spans="1:9" ht="15.75">
      <c r="A218" s="19"/>
      <c r="C218" s="465"/>
      <c r="D218" s="465"/>
      <c r="E218" s="465"/>
      <c r="F218" s="465"/>
      <c r="G218" s="465"/>
      <c r="H218" s="465"/>
      <c r="I218" s="465"/>
    </row>
    <row r="219" spans="1:9" ht="15.75">
      <c r="A219" s="19"/>
      <c r="C219" s="465"/>
      <c r="D219" s="465"/>
      <c r="E219" s="465"/>
      <c r="F219" s="465"/>
      <c r="G219" s="465"/>
      <c r="H219" s="465"/>
      <c r="I219" s="465"/>
    </row>
    <row r="220" spans="1:9" ht="15.75">
      <c r="A220" s="19"/>
      <c r="C220" s="465"/>
      <c r="D220" s="465"/>
      <c r="E220" s="465"/>
      <c r="F220" s="465"/>
      <c r="G220" s="465"/>
      <c r="H220" s="465"/>
      <c r="I220" s="465"/>
    </row>
    <row r="221" spans="1:9" ht="15.75">
      <c r="A221" s="19"/>
      <c r="C221" s="465"/>
      <c r="D221" s="465"/>
      <c r="E221" s="465"/>
      <c r="F221" s="465"/>
      <c r="G221" s="465"/>
      <c r="H221" s="465"/>
      <c r="I221" s="465"/>
    </row>
    <row r="222" spans="1:9" ht="15.75">
      <c r="A222" s="19"/>
      <c r="C222" s="465"/>
      <c r="D222" s="465"/>
      <c r="E222" s="465"/>
      <c r="F222" s="465"/>
      <c r="G222" s="465"/>
      <c r="H222" s="465"/>
      <c r="I222" s="465"/>
    </row>
    <row r="223" spans="1:9" ht="15.75">
      <c r="A223" s="19"/>
      <c r="C223" s="465"/>
      <c r="D223" s="465"/>
      <c r="E223" s="465"/>
      <c r="F223" s="465"/>
      <c r="G223" s="465"/>
      <c r="H223" s="465"/>
      <c r="I223" s="465"/>
    </row>
    <row r="224" spans="1:9" ht="15.75">
      <c r="A224" s="19"/>
      <c r="C224" s="465"/>
      <c r="D224" s="465"/>
      <c r="E224" s="465"/>
      <c r="F224" s="465"/>
      <c r="G224" s="465"/>
      <c r="H224" s="465"/>
      <c r="I224" s="465"/>
    </row>
    <row r="225" spans="1:9" ht="15.75">
      <c r="A225" s="19"/>
      <c r="C225" s="465"/>
      <c r="D225" s="465"/>
      <c r="E225" s="465"/>
      <c r="F225" s="465"/>
      <c r="G225" s="465"/>
      <c r="H225" s="465"/>
      <c r="I225" s="465"/>
    </row>
    <row r="226" spans="1:9" ht="15.75">
      <c r="A226" s="19"/>
      <c r="C226" s="465"/>
      <c r="D226" s="465"/>
      <c r="E226" s="465"/>
      <c r="F226" s="465"/>
      <c r="G226" s="465"/>
      <c r="H226" s="465"/>
      <c r="I226" s="465"/>
    </row>
    <row r="227" spans="1:9" ht="15.75">
      <c r="A227" s="19"/>
      <c r="C227" s="465"/>
      <c r="D227" s="465"/>
      <c r="E227" s="465"/>
      <c r="F227" s="465"/>
      <c r="G227" s="465"/>
      <c r="H227" s="465"/>
      <c r="I227" s="465"/>
    </row>
    <row r="228" spans="1:9" ht="15.75">
      <c r="A228" s="19"/>
      <c r="C228" s="465"/>
      <c r="D228" s="465"/>
      <c r="E228" s="465"/>
      <c r="F228" s="465"/>
      <c r="G228" s="465"/>
      <c r="H228" s="465"/>
      <c r="I228" s="465"/>
    </row>
    <row r="229" spans="1:9" ht="15.75">
      <c r="A229" s="19"/>
      <c r="C229" s="465"/>
      <c r="D229" s="465"/>
      <c r="E229" s="465"/>
      <c r="F229" s="465"/>
      <c r="G229" s="465"/>
      <c r="H229" s="465"/>
      <c r="I229" s="465"/>
    </row>
    <row r="230" spans="1:9" ht="15.75">
      <c r="A230" s="19"/>
      <c r="C230" s="465"/>
      <c r="D230" s="465"/>
      <c r="E230" s="465"/>
      <c r="F230" s="465"/>
      <c r="G230" s="465"/>
      <c r="H230" s="465"/>
      <c r="I230" s="465"/>
    </row>
    <row r="231" spans="1:9" ht="15.75">
      <c r="A231" s="19"/>
      <c r="C231" s="465"/>
      <c r="D231" s="465"/>
      <c r="E231" s="465"/>
      <c r="F231" s="465"/>
      <c r="G231" s="465"/>
      <c r="H231" s="465"/>
      <c r="I231" s="465"/>
    </row>
    <row r="232" spans="1:9" ht="15.75">
      <c r="A232" s="19"/>
      <c r="C232" s="465"/>
      <c r="D232" s="465"/>
      <c r="E232" s="465"/>
      <c r="F232" s="465"/>
      <c r="G232" s="465"/>
      <c r="H232" s="465"/>
      <c r="I232" s="465"/>
    </row>
    <row r="233" spans="1:9" ht="15.75">
      <c r="A233" s="19"/>
      <c r="C233" s="465"/>
      <c r="D233" s="465"/>
      <c r="E233" s="465"/>
      <c r="F233" s="465"/>
      <c r="G233" s="465"/>
      <c r="H233" s="465"/>
      <c r="I233" s="465"/>
    </row>
    <row r="234" spans="1:9" ht="15.75">
      <c r="A234" s="19"/>
      <c r="C234" s="465"/>
      <c r="D234" s="465"/>
      <c r="E234" s="465"/>
      <c r="F234" s="465"/>
      <c r="G234" s="465"/>
      <c r="H234" s="465"/>
      <c r="I234" s="465"/>
    </row>
    <row r="235" spans="1:9" ht="15.75">
      <c r="A235" s="19"/>
      <c r="C235" s="465"/>
      <c r="D235" s="465"/>
      <c r="E235" s="465"/>
      <c r="F235" s="465"/>
      <c r="G235" s="465"/>
      <c r="H235" s="465"/>
      <c r="I235" s="465"/>
    </row>
    <row r="236" spans="1:9" ht="15.75">
      <c r="A236" s="19"/>
      <c r="C236" s="465"/>
      <c r="D236" s="465"/>
      <c r="E236" s="465"/>
      <c r="F236" s="465"/>
      <c r="G236" s="465"/>
      <c r="H236" s="465"/>
      <c r="I236" s="465"/>
    </row>
    <row r="237" spans="1:9" ht="15.75">
      <c r="A237" s="19"/>
      <c r="C237" s="465"/>
      <c r="D237" s="465"/>
      <c r="E237" s="465"/>
      <c r="F237" s="465"/>
      <c r="G237" s="465"/>
      <c r="H237" s="465"/>
      <c r="I237" s="465"/>
    </row>
    <row r="238" spans="1:9" ht="15.75">
      <c r="A238" s="19"/>
      <c r="C238" s="465"/>
      <c r="D238" s="465"/>
      <c r="E238" s="465"/>
      <c r="F238" s="465"/>
      <c r="G238" s="465"/>
      <c r="H238" s="465"/>
      <c r="I238" s="465"/>
    </row>
    <row r="239" spans="1:9" ht="15.75">
      <c r="A239" s="19"/>
      <c r="C239" s="465"/>
      <c r="D239" s="465"/>
      <c r="E239" s="465"/>
      <c r="F239" s="465"/>
      <c r="G239" s="465"/>
      <c r="H239" s="465"/>
      <c r="I239" s="465"/>
    </row>
    <row r="240" spans="1:9" ht="15.75">
      <c r="A240" s="19"/>
      <c r="C240" s="465"/>
      <c r="D240" s="465"/>
      <c r="E240" s="465"/>
      <c r="F240" s="465"/>
      <c r="G240" s="465"/>
      <c r="H240" s="465"/>
      <c r="I240" s="465"/>
    </row>
    <row r="241" spans="1:9" ht="15.75">
      <c r="A241" s="19"/>
      <c r="C241" s="465"/>
      <c r="D241" s="465"/>
      <c r="E241" s="465"/>
      <c r="F241" s="465"/>
      <c r="G241" s="465"/>
      <c r="H241" s="465"/>
      <c r="I241" s="465"/>
    </row>
    <row r="242" spans="1:9" ht="15.75">
      <c r="A242" s="19"/>
      <c r="C242" s="465"/>
      <c r="D242" s="465"/>
      <c r="E242" s="465"/>
      <c r="F242" s="465"/>
      <c r="G242" s="465"/>
      <c r="H242" s="465"/>
      <c r="I242" s="465"/>
    </row>
    <row r="243" spans="1:9" ht="15.75">
      <c r="A243" s="19"/>
      <c r="C243" s="465"/>
      <c r="D243" s="465"/>
      <c r="E243" s="465"/>
      <c r="F243" s="465"/>
      <c r="G243" s="465"/>
      <c r="H243" s="465"/>
      <c r="I243" s="465"/>
    </row>
    <row r="244" spans="1:9" ht="15.75">
      <c r="A244" s="19"/>
      <c r="C244" s="465"/>
      <c r="D244" s="465"/>
      <c r="E244" s="465"/>
      <c r="F244" s="465"/>
      <c r="G244" s="465"/>
      <c r="H244" s="465"/>
      <c r="I244" s="465"/>
    </row>
    <row r="245" spans="1:9" ht="15.75">
      <c r="A245" s="19"/>
      <c r="C245" s="465"/>
      <c r="D245" s="465"/>
      <c r="E245" s="465"/>
      <c r="F245" s="465"/>
      <c r="G245" s="465"/>
      <c r="H245" s="465"/>
      <c r="I245" s="465"/>
    </row>
    <row r="246" spans="1:9" ht="15.75">
      <c r="A246" s="19"/>
      <c r="C246" s="465"/>
      <c r="D246" s="465"/>
      <c r="E246" s="465"/>
      <c r="F246" s="465"/>
      <c r="G246" s="465"/>
      <c r="H246" s="465"/>
      <c r="I246" s="465"/>
    </row>
    <row r="247" spans="1:9" ht="15.75">
      <c r="A247" s="19"/>
      <c r="C247" s="465"/>
      <c r="D247" s="465"/>
      <c r="E247" s="465"/>
      <c r="F247" s="465"/>
      <c r="G247" s="465"/>
      <c r="H247" s="465"/>
      <c r="I247" s="465"/>
    </row>
    <row r="248" spans="1:9" ht="15.75">
      <c r="A248" s="19"/>
      <c r="C248" s="465"/>
      <c r="D248" s="465"/>
      <c r="E248" s="465"/>
      <c r="F248" s="465"/>
      <c r="G248" s="465"/>
      <c r="H248" s="465"/>
      <c r="I248" s="465"/>
    </row>
    <row r="249" spans="1:9" ht="15.75">
      <c r="A249" s="19"/>
      <c r="C249" s="465"/>
      <c r="D249" s="465"/>
      <c r="E249" s="465"/>
      <c r="F249" s="465"/>
      <c r="G249" s="465"/>
      <c r="H249" s="465"/>
      <c r="I249" s="465"/>
    </row>
    <row r="250" spans="1:9" ht="15.75">
      <c r="A250" s="19"/>
      <c r="C250" s="465"/>
      <c r="D250" s="465"/>
      <c r="E250" s="465"/>
      <c r="F250" s="465"/>
      <c r="G250" s="465"/>
      <c r="H250" s="465"/>
      <c r="I250" s="465"/>
    </row>
    <row r="251" spans="1:9" ht="15.75">
      <c r="A251" s="19"/>
      <c r="C251" s="465"/>
      <c r="D251" s="465"/>
      <c r="E251" s="465"/>
      <c r="F251" s="465"/>
      <c r="G251" s="465"/>
      <c r="H251" s="465"/>
      <c r="I251" s="465"/>
    </row>
    <row r="252" spans="1:9" ht="15.75">
      <c r="A252" s="19"/>
      <c r="C252" s="465"/>
      <c r="D252" s="465"/>
      <c r="E252" s="465"/>
      <c r="F252" s="465"/>
      <c r="G252" s="465"/>
      <c r="H252" s="465"/>
      <c r="I252" s="465"/>
    </row>
    <row r="253" spans="1:9" ht="15.75">
      <c r="A253" s="19"/>
      <c r="C253" s="465"/>
      <c r="D253" s="465"/>
      <c r="E253" s="465"/>
      <c r="F253" s="465"/>
      <c r="G253" s="465"/>
      <c r="H253" s="465"/>
      <c r="I253" s="465"/>
    </row>
    <row r="254" spans="1:9" ht="15.75">
      <c r="A254" s="19"/>
      <c r="C254" s="465"/>
      <c r="D254" s="465"/>
      <c r="E254" s="465"/>
      <c r="F254" s="465"/>
      <c r="G254" s="465"/>
      <c r="H254" s="465"/>
      <c r="I254" s="465"/>
    </row>
    <row r="255" spans="1:9" ht="15.75">
      <c r="A255" s="19"/>
      <c r="C255" s="465"/>
      <c r="D255" s="465"/>
      <c r="E255" s="465"/>
      <c r="F255" s="465"/>
      <c r="G255" s="465"/>
      <c r="H255" s="465"/>
      <c r="I255" s="465"/>
    </row>
    <row r="256" spans="1:9" ht="15.75">
      <c r="A256" s="19"/>
      <c r="C256" s="465"/>
      <c r="D256" s="465"/>
      <c r="E256" s="465"/>
      <c r="F256" s="465"/>
      <c r="G256" s="465"/>
      <c r="H256" s="465"/>
      <c r="I256" s="465"/>
    </row>
    <row r="257" spans="1:9" ht="15.75">
      <c r="A257" s="19"/>
      <c r="C257" s="465"/>
      <c r="D257" s="465"/>
      <c r="E257" s="465"/>
      <c r="F257" s="465"/>
      <c r="G257" s="465"/>
      <c r="H257" s="465"/>
      <c r="I257" s="465"/>
    </row>
    <row r="258" spans="1:9" ht="15.75">
      <c r="A258" s="19"/>
      <c r="C258" s="465"/>
      <c r="D258" s="465"/>
      <c r="E258" s="465"/>
      <c r="F258" s="465"/>
      <c r="G258" s="465"/>
      <c r="H258" s="465"/>
      <c r="I258" s="465"/>
    </row>
    <row r="259" spans="1:9" ht="15.75">
      <c r="A259" s="19"/>
      <c r="C259" s="465"/>
      <c r="D259" s="465"/>
      <c r="E259" s="465"/>
      <c r="F259" s="465"/>
      <c r="G259" s="465"/>
      <c r="H259" s="465"/>
      <c r="I259" s="465"/>
    </row>
    <row r="260" spans="1:9" ht="15.75">
      <c r="A260" s="19"/>
      <c r="C260" s="465"/>
      <c r="D260" s="465"/>
      <c r="E260" s="465"/>
      <c r="F260" s="465"/>
      <c r="G260" s="465"/>
      <c r="H260" s="465"/>
      <c r="I260" s="465"/>
    </row>
    <row r="261" spans="1:9" ht="15.75">
      <c r="A261" s="19"/>
      <c r="C261" s="465"/>
      <c r="D261" s="465"/>
      <c r="E261" s="465"/>
      <c r="F261" s="465"/>
      <c r="G261" s="465"/>
      <c r="H261" s="465"/>
      <c r="I261" s="465"/>
    </row>
    <row r="262" spans="1:9" ht="15.75">
      <c r="A262" s="19"/>
      <c r="C262" s="465"/>
      <c r="D262" s="465"/>
      <c r="E262" s="465"/>
      <c r="F262" s="465"/>
      <c r="G262" s="465"/>
      <c r="H262" s="465"/>
      <c r="I262" s="465"/>
    </row>
    <row r="263" spans="1:9" ht="15.75">
      <c r="A263" s="19"/>
      <c r="C263" s="465"/>
      <c r="D263" s="465"/>
      <c r="E263" s="465"/>
      <c r="F263" s="465"/>
      <c r="G263" s="465"/>
      <c r="H263" s="465"/>
      <c r="I263" s="465"/>
    </row>
    <row r="264" spans="1:9" ht="15.75">
      <c r="A264" s="19"/>
      <c r="C264" s="465"/>
      <c r="D264" s="465"/>
      <c r="E264" s="465"/>
      <c r="F264" s="465"/>
      <c r="G264" s="465"/>
      <c r="H264" s="465"/>
      <c r="I264" s="465"/>
    </row>
    <row r="265" spans="1:9" ht="15.75">
      <c r="A265" s="19"/>
      <c r="C265" s="465"/>
      <c r="D265" s="465"/>
      <c r="E265" s="465"/>
      <c r="F265" s="465"/>
      <c r="G265" s="465"/>
      <c r="H265" s="465"/>
      <c r="I265" s="465"/>
    </row>
    <row r="266" spans="1:9" ht="15.75">
      <c r="A266" s="19"/>
      <c r="C266" s="465"/>
      <c r="D266" s="465"/>
      <c r="E266" s="465"/>
      <c r="F266" s="465"/>
      <c r="G266" s="465"/>
      <c r="H266" s="465"/>
      <c r="I266" s="465"/>
    </row>
    <row r="267" spans="1:9" ht="15.75">
      <c r="A267" s="19"/>
      <c r="C267" s="465"/>
      <c r="D267" s="465"/>
      <c r="E267" s="465"/>
      <c r="F267" s="465"/>
      <c r="G267" s="465"/>
      <c r="H267" s="465"/>
      <c r="I267" s="465"/>
    </row>
    <row r="268" spans="1:9" ht="15.75">
      <c r="A268" s="19"/>
      <c r="C268" s="465"/>
      <c r="D268" s="465"/>
      <c r="E268" s="465"/>
      <c r="F268" s="465"/>
      <c r="G268" s="465"/>
      <c r="H268" s="465"/>
      <c r="I268" s="465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U13" sqref="U13"/>
    </sheetView>
  </sheetViews>
  <sheetFormatPr baseColWidth="10" defaultRowHeight="15"/>
  <cols>
    <col min="1" max="1" width="49" style="20" customWidth="1"/>
    <col min="2" max="16" width="12.85546875" style="457" customWidth="1"/>
    <col min="17" max="17" width="2.5703125" style="132" customWidth="1"/>
    <col min="18" max="256" width="11.42578125" style="375"/>
    <col min="257" max="257" width="49" style="375" customWidth="1"/>
    <col min="258" max="272" width="12.85546875" style="375" customWidth="1"/>
    <col min="273" max="273" width="2.5703125" style="375" customWidth="1"/>
    <col min="274" max="512" width="11.42578125" style="375"/>
    <col min="513" max="513" width="49" style="375" customWidth="1"/>
    <col min="514" max="528" width="12.85546875" style="375" customWidth="1"/>
    <col min="529" max="529" width="2.5703125" style="375" customWidth="1"/>
    <col min="530" max="768" width="11.42578125" style="375"/>
    <col min="769" max="769" width="49" style="375" customWidth="1"/>
    <col min="770" max="784" width="12.85546875" style="375" customWidth="1"/>
    <col min="785" max="785" width="2.5703125" style="375" customWidth="1"/>
    <col min="786" max="1024" width="11.42578125" style="375"/>
    <col min="1025" max="1025" width="49" style="375" customWidth="1"/>
    <col min="1026" max="1040" width="12.85546875" style="375" customWidth="1"/>
    <col min="1041" max="1041" width="2.5703125" style="375" customWidth="1"/>
    <col min="1042" max="1280" width="11.42578125" style="375"/>
    <col min="1281" max="1281" width="49" style="375" customWidth="1"/>
    <col min="1282" max="1296" width="12.85546875" style="375" customWidth="1"/>
    <col min="1297" max="1297" width="2.5703125" style="375" customWidth="1"/>
    <col min="1298" max="1536" width="11.42578125" style="375"/>
    <col min="1537" max="1537" width="49" style="375" customWidth="1"/>
    <col min="1538" max="1552" width="12.85546875" style="375" customWidth="1"/>
    <col min="1553" max="1553" width="2.5703125" style="375" customWidth="1"/>
    <col min="1554" max="1792" width="11.42578125" style="375"/>
    <col min="1793" max="1793" width="49" style="375" customWidth="1"/>
    <col min="1794" max="1808" width="12.85546875" style="375" customWidth="1"/>
    <col min="1809" max="1809" width="2.5703125" style="375" customWidth="1"/>
    <col min="1810" max="2048" width="11.42578125" style="375"/>
    <col min="2049" max="2049" width="49" style="375" customWidth="1"/>
    <col min="2050" max="2064" width="12.85546875" style="375" customWidth="1"/>
    <col min="2065" max="2065" width="2.5703125" style="375" customWidth="1"/>
    <col min="2066" max="2304" width="11.42578125" style="375"/>
    <col min="2305" max="2305" width="49" style="375" customWidth="1"/>
    <col min="2306" max="2320" width="12.85546875" style="375" customWidth="1"/>
    <col min="2321" max="2321" width="2.5703125" style="375" customWidth="1"/>
    <col min="2322" max="2560" width="11.42578125" style="375"/>
    <col min="2561" max="2561" width="49" style="375" customWidth="1"/>
    <col min="2562" max="2576" width="12.85546875" style="375" customWidth="1"/>
    <col min="2577" max="2577" width="2.5703125" style="375" customWidth="1"/>
    <col min="2578" max="2816" width="11.42578125" style="375"/>
    <col min="2817" max="2817" width="49" style="375" customWidth="1"/>
    <col min="2818" max="2832" width="12.85546875" style="375" customWidth="1"/>
    <col min="2833" max="2833" width="2.5703125" style="375" customWidth="1"/>
    <col min="2834" max="3072" width="11.42578125" style="375"/>
    <col min="3073" max="3073" width="49" style="375" customWidth="1"/>
    <col min="3074" max="3088" width="12.85546875" style="375" customWidth="1"/>
    <col min="3089" max="3089" width="2.5703125" style="375" customWidth="1"/>
    <col min="3090" max="3328" width="11.42578125" style="375"/>
    <col min="3329" max="3329" width="49" style="375" customWidth="1"/>
    <col min="3330" max="3344" width="12.85546875" style="375" customWidth="1"/>
    <col min="3345" max="3345" width="2.5703125" style="375" customWidth="1"/>
    <col min="3346" max="3584" width="11.42578125" style="375"/>
    <col min="3585" max="3585" width="49" style="375" customWidth="1"/>
    <col min="3586" max="3600" width="12.85546875" style="375" customWidth="1"/>
    <col min="3601" max="3601" width="2.5703125" style="375" customWidth="1"/>
    <col min="3602" max="3840" width="11.42578125" style="375"/>
    <col min="3841" max="3841" width="49" style="375" customWidth="1"/>
    <col min="3842" max="3856" width="12.85546875" style="375" customWidth="1"/>
    <col min="3857" max="3857" width="2.5703125" style="375" customWidth="1"/>
    <col min="3858" max="4096" width="11.42578125" style="375"/>
    <col min="4097" max="4097" width="49" style="375" customWidth="1"/>
    <col min="4098" max="4112" width="12.85546875" style="375" customWidth="1"/>
    <col min="4113" max="4113" width="2.5703125" style="375" customWidth="1"/>
    <col min="4114" max="4352" width="11.42578125" style="375"/>
    <col min="4353" max="4353" width="49" style="375" customWidth="1"/>
    <col min="4354" max="4368" width="12.85546875" style="375" customWidth="1"/>
    <col min="4369" max="4369" width="2.5703125" style="375" customWidth="1"/>
    <col min="4370" max="4608" width="11.42578125" style="375"/>
    <col min="4609" max="4609" width="49" style="375" customWidth="1"/>
    <col min="4610" max="4624" width="12.85546875" style="375" customWidth="1"/>
    <col min="4625" max="4625" width="2.5703125" style="375" customWidth="1"/>
    <col min="4626" max="4864" width="11.42578125" style="375"/>
    <col min="4865" max="4865" width="49" style="375" customWidth="1"/>
    <col min="4866" max="4880" width="12.85546875" style="375" customWidth="1"/>
    <col min="4881" max="4881" width="2.5703125" style="375" customWidth="1"/>
    <col min="4882" max="5120" width="11.42578125" style="375"/>
    <col min="5121" max="5121" width="49" style="375" customWidth="1"/>
    <col min="5122" max="5136" width="12.85546875" style="375" customWidth="1"/>
    <col min="5137" max="5137" width="2.5703125" style="375" customWidth="1"/>
    <col min="5138" max="5376" width="11.42578125" style="375"/>
    <col min="5377" max="5377" width="49" style="375" customWidth="1"/>
    <col min="5378" max="5392" width="12.85546875" style="375" customWidth="1"/>
    <col min="5393" max="5393" width="2.5703125" style="375" customWidth="1"/>
    <col min="5394" max="5632" width="11.42578125" style="375"/>
    <col min="5633" max="5633" width="49" style="375" customWidth="1"/>
    <col min="5634" max="5648" width="12.85546875" style="375" customWidth="1"/>
    <col min="5649" max="5649" width="2.5703125" style="375" customWidth="1"/>
    <col min="5650" max="5888" width="11.42578125" style="375"/>
    <col min="5889" max="5889" width="49" style="375" customWidth="1"/>
    <col min="5890" max="5904" width="12.85546875" style="375" customWidth="1"/>
    <col min="5905" max="5905" width="2.5703125" style="375" customWidth="1"/>
    <col min="5906" max="6144" width="11.42578125" style="375"/>
    <col min="6145" max="6145" width="49" style="375" customWidth="1"/>
    <col min="6146" max="6160" width="12.85546875" style="375" customWidth="1"/>
    <col min="6161" max="6161" width="2.5703125" style="375" customWidth="1"/>
    <col min="6162" max="6400" width="11.42578125" style="375"/>
    <col min="6401" max="6401" width="49" style="375" customWidth="1"/>
    <col min="6402" max="6416" width="12.85546875" style="375" customWidth="1"/>
    <col min="6417" max="6417" width="2.5703125" style="375" customWidth="1"/>
    <col min="6418" max="6656" width="11.42578125" style="375"/>
    <col min="6657" max="6657" width="49" style="375" customWidth="1"/>
    <col min="6658" max="6672" width="12.85546875" style="375" customWidth="1"/>
    <col min="6673" max="6673" width="2.5703125" style="375" customWidth="1"/>
    <col min="6674" max="6912" width="11.42578125" style="375"/>
    <col min="6913" max="6913" width="49" style="375" customWidth="1"/>
    <col min="6914" max="6928" width="12.85546875" style="375" customWidth="1"/>
    <col min="6929" max="6929" width="2.5703125" style="375" customWidth="1"/>
    <col min="6930" max="7168" width="11.42578125" style="375"/>
    <col min="7169" max="7169" width="49" style="375" customWidth="1"/>
    <col min="7170" max="7184" width="12.85546875" style="375" customWidth="1"/>
    <col min="7185" max="7185" width="2.5703125" style="375" customWidth="1"/>
    <col min="7186" max="7424" width="11.42578125" style="375"/>
    <col min="7425" max="7425" width="49" style="375" customWidth="1"/>
    <col min="7426" max="7440" width="12.85546875" style="375" customWidth="1"/>
    <col min="7441" max="7441" width="2.5703125" style="375" customWidth="1"/>
    <col min="7442" max="7680" width="11.42578125" style="375"/>
    <col min="7681" max="7681" width="49" style="375" customWidth="1"/>
    <col min="7682" max="7696" width="12.85546875" style="375" customWidth="1"/>
    <col min="7697" max="7697" width="2.5703125" style="375" customWidth="1"/>
    <col min="7698" max="7936" width="11.42578125" style="375"/>
    <col min="7937" max="7937" width="49" style="375" customWidth="1"/>
    <col min="7938" max="7952" width="12.85546875" style="375" customWidth="1"/>
    <col min="7953" max="7953" width="2.5703125" style="375" customWidth="1"/>
    <col min="7954" max="8192" width="11.42578125" style="375"/>
    <col min="8193" max="8193" width="49" style="375" customWidth="1"/>
    <col min="8194" max="8208" width="12.85546875" style="375" customWidth="1"/>
    <col min="8209" max="8209" width="2.5703125" style="375" customWidth="1"/>
    <col min="8210" max="8448" width="11.42578125" style="375"/>
    <col min="8449" max="8449" width="49" style="375" customWidth="1"/>
    <col min="8450" max="8464" width="12.85546875" style="375" customWidth="1"/>
    <col min="8465" max="8465" width="2.5703125" style="375" customWidth="1"/>
    <col min="8466" max="8704" width="11.42578125" style="375"/>
    <col min="8705" max="8705" width="49" style="375" customWidth="1"/>
    <col min="8706" max="8720" width="12.85546875" style="375" customWidth="1"/>
    <col min="8721" max="8721" width="2.5703125" style="375" customWidth="1"/>
    <col min="8722" max="8960" width="11.42578125" style="375"/>
    <col min="8961" max="8961" width="49" style="375" customWidth="1"/>
    <col min="8962" max="8976" width="12.85546875" style="375" customWidth="1"/>
    <col min="8977" max="8977" width="2.5703125" style="375" customWidth="1"/>
    <col min="8978" max="9216" width="11.42578125" style="375"/>
    <col min="9217" max="9217" width="49" style="375" customWidth="1"/>
    <col min="9218" max="9232" width="12.85546875" style="375" customWidth="1"/>
    <col min="9233" max="9233" width="2.5703125" style="375" customWidth="1"/>
    <col min="9234" max="9472" width="11.42578125" style="375"/>
    <col min="9473" max="9473" width="49" style="375" customWidth="1"/>
    <col min="9474" max="9488" width="12.85546875" style="375" customWidth="1"/>
    <col min="9489" max="9489" width="2.5703125" style="375" customWidth="1"/>
    <col min="9490" max="9728" width="11.42578125" style="375"/>
    <col min="9729" max="9729" width="49" style="375" customWidth="1"/>
    <col min="9730" max="9744" width="12.85546875" style="375" customWidth="1"/>
    <col min="9745" max="9745" width="2.5703125" style="375" customWidth="1"/>
    <col min="9746" max="9984" width="11.42578125" style="375"/>
    <col min="9985" max="9985" width="49" style="375" customWidth="1"/>
    <col min="9986" max="10000" width="12.85546875" style="375" customWidth="1"/>
    <col min="10001" max="10001" width="2.5703125" style="375" customWidth="1"/>
    <col min="10002" max="10240" width="11.42578125" style="375"/>
    <col min="10241" max="10241" width="49" style="375" customWidth="1"/>
    <col min="10242" max="10256" width="12.85546875" style="375" customWidth="1"/>
    <col min="10257" max="10257" width="2.5703125" style="375" customWidth="1"/>
    <col min="10258" max="10496" width="11.42578125" style="375"/>
    <col min="10497" max="10497" width="49" style="375" customWidth="1"/>
    <col min="10498" max="10512" width="12.85546875" style="375" customWidth="1"/>
    <col min="10513" max="10513" width="2.5703125" style="375" customWidth="1"/>
    <col min="10514" max="10752" width="11.42578125" style="375"/>
    <col min="10753" max="10753" width="49" style="375" customWidth="1"/>
    <col min="10754" max="10768" width="12.85546875" style="375" customWidth="1"/>
    <col min="10769" max="10769" width="2.5703125" style="375" customWidth="1"/>
    <col min="10770" max="11008" width="11.42578125" style="375"/>
    <col min="11009" max="11009" width="49" style="375" customWidth="1"/>
    <col min="11010" max="11024" width="12.85546875" style="375" customWidth="1"/>
    <col min="11025" max="11025" width="2.5703125" style="375" customWidth="1"/>
    <col min="11026" max="11264" width="11.42578125" style="375"/>
    <col min="11265" max="11265" width="49" style="375" customWidth="1"/>
    <col min="11266" max="11280" width="12.85546875" style="375" customWidth="1"/>
    <col min="11281" max="11281" width="2.5703125" style="375" customWidth="1"/>
    <col min="11282" max="11520" width="11.42578125" style="375"/>
    <col min="11521" max="11521" width="49" style="375" customWidth="1"/>
    <col min="11522" max="11536" width="12.85546875" style="375" customWidth="1"/>
    <col min="11537" max="11537" width="2.5703125" style="375" customWidth="1"/>
    <col min="11538" max="11776" width="11.42578125" style="375"/>
    <col min="11777" max="11777" width="49" style="375" customWidth="1"/>
    <col min="11778" max="11792" width="12.85546875" style="375" customWidth="1"/>
    <col min="11793" max="11793" width="2.5703125" style="375" customWidth="1"/>
    <col min="11794" max="12032" width="11.42578125" style="375"/>
    <col min="12033" max="12033" width="49" style="375" customWidth="1"/>
    <col min="12034" max="12048" width="12.85546875" style="375" customWidth="1"/>
    <col min="12049" max="12049" width="2.5703125" style="375" customWidth="1"/>
    <col min="12050" max="12288" width="11.42578125" style="375"/>
    <col min="12289" max="12289" width="49" style="375" customWidth="1"/>
    <col min="12290" max="12304" width="12.85546875" style="375" customWidth="1"/>
    <col min="12305" max="12305" width="2.5703125" style="375" customWidth="1"/>
    <col min="12306" max="12544" width="11.42578125" style="375"/>
    <col min="12545" max="12545" width="49" style="375" customWidth="1"/>
    <col min="12546" max="12560" width="12.85546875" style="375" customWidth="1"/>
    <col min="12561" max="12561" width="2.5703125" style="375" customWidth="1"/>
    <col min="12562" max="12800" width="11.42578125" style="375"/>
    <col min="12801" max="12801" width="49" style="375" customWidth="1"/>
    <col min="12802" max="12816" width="12.85546875" style="375" customWidth="1"/>
    <col min="12817" max="12817" width="2.5703125" style="375" customWidth="1"/>
    <col min="12818" max="13056" width="11.42578125" style="375"/>
    <col min="13057" max="13057" width="49" style="375" customWidth="1"/>
    <col min="13058" max="13072" width="12.85546875" style="375" customWidth="1"/>
    <col min="13073" max="13073" width="2.5703125" style="375" customWidth="1"/>
    <col min="13074" max="13312" width="11.42578125" style="375"/>
    <col min="13313" max="13313" width="49" style="375" customWidth="1"/>
    <col min="13314" max="13328" width="12.85546875" style="375" customWidth="1"/>
    <col min="13329" max="13329" width="2.5703125" style="375" customWidth="1"/>
    <col min="13330" max="13568" width="11.42578125" style="375"/>
    <col min="13569" max="13569" width="49" style="375" customWidth="1"/>
    <col min="13570" max="13584" width="12.85546875" style="375" customWidth="1"/>
    <col min="13585" max="13585" width="2.5703125" style="375" customWidth="1"/>
    <col min="13586" max="13824" width="11.42578125" style="375"/>
    <col min="13825" max="13825" width="49" style="375" customWidth="1"/>
    <col min="13826" max="13840" width="12.85546875" style="375" customWidth="1"/>
    <col min="13841" max="13841" width="2.5703125" style="375" customWidth="1"/>
    <col min="13842" max="14080" width="11.42578125" style="375"/>
    <col min="14081" max="14081" width="49" style="375" customWidth="1"/>
    <col min="14082" max="14096" width="12.85546875" style="375" customWidth="1"/>
    <col min="14097" max="14097" width="2.5703125" style="375" customWidth="1"/>
    <col min="14098" max="14336" width="11.42578125" style="375"/>
    <col min="14337" max="14337" width="49" style="375" customWidth="1"/>
    <col min="14338" max="14352" width="12.85546875" style="375" customWidth="1"/>
    <col min="14353" max="14353" width="2.5703125" style="375" customWidth="1"/>
    <col min="14354" max="14592" width="11.42578125" style="375"/>
    <col min="14593" max="14593" width="49" style="375" customWidth="1"/>
    <col min="14594" max="14608" width="12.85546875" style="375" customWidth="1"/>
    <col min="14609" max="14609" width="2.5703125" style="375" customWidth="1"/>
    <col min="14610" max="14848" width="11.42578125" style="375"/>
    <col min="14849" max="14849" width="49" style="375" customWidth="1"/>
    <col min="14850" max="14864" width="12.85546875" style="375" customWidth="1"/>
    <col min="14865" max="14865" width="2.5703125" style="375" customWidth="1"/>
    <col min="14866" max="15104" width="11.42578125" style="375"/>
    <col min="15105" max="15105" width="49" style="375" customWidth="1"/>
    <col min="15106" max="15120" width="12.85546875" style="375" customWidth="1"/>
    <col min="15121" max="15121" width="2.5703125" style="375" customWidth="1"/>
    <col min="15122" max="15360" width="11.42578125" style="375"/>
    <col min="15361" max="15361" width="49" style="375" customWidth="1"/>
    <col min="15362" max="15376" width="12.85546875" style="375" customWidth="1"/>
    <col min="15377" max="15377" width="2.5703125" style="375" customWidth="1"/>
    <col min="15378" max="15616" width="11.42578125" style="375"/>
    <col min="15617" max="15617" width="49" style="375" customWidth="1"/>
    <col min="15618" max="15632" width="12.85546875" style="375" customWidth="1"/>
    <col min="15633" max="15633" width="2.5703125" style="375" customWidth="1"/>
    <col min="15634" max="15872" width="11.42578125" style="375"/>
    <col min="15873" max="15873" width="49" style="375" customWidth="1"/>
    <col min="15874" max="15888" width="12.85546875" style="375" customWidth="1"/>
    <col min="15889" max="15889" width="2.5703125" style="375" customWidth="1"/>
    <col min="15890" max="16128" width="11.42578125" style="375"/>
    <col min="16129" max="16129" width="49" style="375" customWidth="1"/>
    <col min="16130" max="16144" width="12.85546875" style="375" customWidth="1"/>
    <col min="16145" max="16145" width="2.5703125" style="375" customWidth="1"/>
    <col min="16146" max="16384" width="11.42578125" style="375"/>
  </cols>
  <sheetData>
    <row r="1" spans="1:17" s="1" customFormat="1" ht="3.75" hidden="1" customHeight="1">
      <c r="A1" s="278"/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  <c r="N1" s="456"/>
      <c r="O1" s="456"/>
      <c r="P1" s="456"/>
    </row>
    <row r="2" spans="1:17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7" s="1" customFormat="1" ht="27" customHeight="1">
      <c r="A3" s="814" t="s">
        <v>255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7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7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</row>
    <row r="6" spans="1:17" ht="2.25" customHeight="1">
      <c r="A6" s="107"/>
      <c r="Q6" s="375"/>
    </row>
    <row r="7" spans="1:17" ht="30" hidden="1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375"/>
    </row>
    <row r="8" spans="1:17" s="140" customFormat="1" ht="22.5" customHeight="1">
      <c r="A8" s="775" t="s">
        <v>932</v>
      </c>
      <c r="B8" s="776" t="s">
        <v>58</v>
      </c>
      <c r="C8" s="776" t="s">
        <v>59</v>
      </c>
      <c r="D8" s="776" t="s">
        <v>60</v>
      </c>
      <c r="E8" s="776" t="s">
        <v>62</v>
      </c>
      <c r="F8" s="776" t="s">
        <v>63</v>
      </c>
      <c r="G8" s="776" t="s">
        <v>65</v>
      </c>
      <c r="H8" s="776" t="s">
        <v>66</v>
      </c>
      <c r="I8" s="776" t="s">
        <v>67</v>
      </c>
      <c r="J8" s="776" t="s">
        <v>68</v>
      </c>
      <c r="K8" s="776" t="s">
        <v>69</v>
      </c>
      <c r="L8" s="776" t="s">
        <v>75</v>
      </c>
      <c r="M8" s="776" t="s">
        <v>77</v>
      </c>
      <c r="N8" s="776" t="s">
        <v>74</v>
      </c>
      <c r="O8" s="776" t="s">
        <v>71</v>
      </c>
      <c r="P8" s="777" t="s">
        <v>73</v>
      </c>
    </row>
    <row r="9" spans="1:17" ht="34.5" customHeight="1">
      <c r="A9" s="244" t="s">
        <v>13</v>
      </c>
      <c r="B9" s="328">
        <v>12468.642760000001</v>
      </c>
      <c r="C9" s="328">
        <v>0</v>
      </c>
      <c r="D9" s="328">
        <v>0</v>
      </c>
      <c r="E9" s="328">
        <v>0</v>
      </c>
      <c r="F9" s="328">
        <v>0</v>
      </c>
      <c r="G9" s="328">
        <v>0</v>
      </c>
      <c r="H9" s="328">
        <v>0</v>
      </c>
      <c r="I9" s="328">
        <v>0</v>
      </c>
      <c r="J9" s="328">
        <v>0</v>
      </c>
      <c r="K9" s="328">
        <v>0</v>
      </c>
      <c r="L9" s="328">
        <v>0</v>
      </c>
      <c r="M9" s="328">
        <v>0</v>
      </c>
      <c r="N9" s="328">
        <v>0</v>
      </c>
      <c r="O9" s="328">
        <v>0</v>
      </c>
      <c r="P9" s="328">
        <v>0</v>
      </c>
      <c r="Q9" s="375"/>
    </row>
    <row r="10" spans="1:17" ht="34.5" customHeight="1">
      <c r="A10" s="244" t="s">
        <v>14</v>
      </c>
      <c r="B10" s="328">
        <v>0</v>
      </c>
      <c r="C10" s="328">
        <v>0</v>
      </c>
      <c r="D10" s="328">
        <v>0</v>
      </c>
      <c r="E10" s="328">
        <v>0</v>
      </c>
      <c r="F10" s="328">
        <v>0</v>
      </c>
      <c r="G10" s="328">
        <v>0</v>
      </c>
      <c r="H10" s="328">
        <v>0</v>
      </c>
      <c r="I10" s="328">
        <v>0</v>
      </c>
      <c r="J10" s="328">
        <v>0</v>
      </c>
      <c r="K10" s="328">
        <v>0</v>
      </c>
      <c r="L10" s="328">
        <v>0</v>
      </c>
      <c r="M10" s="328">
        <v>0</v>
      </c>
      <c r="N10" s="328">
        <v>0</v>
      </c>
      <c r="O10" s="328">
        <v>0</v>
      </c>
      <c r="P10" s="328">
        <v>0</v>
      </c>
      <c r="Q10" s="375"/>
    </row>
    <row r="11" spans="1:17" ht="34.5" customHeight="1">
      <c r="A11" s="244" t="s">
        <v>15</v>
      </c>
      <c r="B11" s="328">
        <v>0</v>
      </c>
      <c r="C11" s="328">
        <v>0</v>
      </c>
      <c r="D11" s="328">
        <v>0</v>
      </c>
      <c r="E11" s="328">
        <v>0</v>
      </c>
      <c r="F11" s="328">
        <v>0</v>
      </c>
      <c r="G11" s="328">
        <v>0</v>
      </c>
      <c r="H11" s="328">
        <v>0</v>
      </c>
      <c r="I11" s="328">
        <v>0</v>
      </c>
      <c r="J11" s="328">
        <v>0</v>
      </c>
      <c r="K11" s="328">
        <v>0</v>
      </c>
      <c r="L11" s="328">
        <v>0</v>
      </c>
      <c r="M11" s="328">
        <v>0</v>
      </c>
      <c r="N11" s="328">
        <v>0</v>
      </c>
      <c r="O11" s="328">
        <v>0</v>
      </c>
      <c r="P11" s="328">
        <v>0</v>
      </c>
      <c r="Q11" s="375"/>
    </row>
    <row r="12" spans="1:17" ht="34.5" customHeight="1">
      <c r="A12" s="244" t="s">
        <v>16</v>
      </c>
      <c r="B12" s="328">
        <v>0</v>
      </c>
      <c r="C12" s="328">
        <v>0</v>
      </c>
      <c r="D12" s="328">
        <v>0</v>
      </c>
      <c r="E12" s="328">
        <v>0</v>
      </c>
      <c r="F12" s="328">
        <v>0</v>
      </c>
      <c r="G12" s="328">
        <v>0</v>
      </c>
      <c r="H12" s="328">
        <v>0</v>
      </c>
      <c r="I12" s="328">
        <v>0</v>
      </c>
      <c r="J12" s="328">
        <v>0</v>
      </c>
      <c r="K12" s="328">
        <v>0</v>
      </c>
      <c r="L12" s="328">
        <v>0</v>
      </c>
      <c r="M12" s="328">
        <v>0</v>
      </c>
      <c r="N12" s="328">
        <v>0</v>
      </c>
      <c r="O12" s="328">
        <v>0</v>
      </c>
      <c r="P12" s="328">
        <v>0</v>
      </c>
      <c r="Q12" s="375"/>
    </row>
    <row r="13" spans="1:17" ht="34.5" customHeight="1">
      <c r="A13" s="244" t="s">
        <v>33</v>
      </c>
      <c r="B13" s="328">
        <v>0</v>
      </c>
      <c r="C13" s="328">
        <v>0</v>
      </c>
      <c r="D13" s="328">
        <v>0</v>
      </c>
      <c r="E13" s="328">
        <v>0</v>
      </c>
      <c r="F13" s="328">
        <v>0</v>
      </c>
      <c r="G13" s="328">
        <v>0</v>
      </c>
      <c r="H13" s="328">
        <v>0</v>
      </c>
      <c r="I13" s="328">
        <v>0</v>
      </c>
      <c r="J13" s="328">
        <v>0</v>
      </c>
      <c r="K13" s="328">
        <v>0</v>
      </c>
      <c r="L13" s="328">
        <v>0</v>
      </c>
      <c r="M13" s="328">
        <v>0</v>
      </c>
      <c r="N13" s="328">
        <v>0</v>
      </c>
      <c r="O13" s="328">
        <v>0</v>
      </c>
      <c r="P13" s="328">
        <v>0</v>
      </c>
      <c r="Q13" s="375"/>
    </row>
    <row r="14" spans="1:17" ht="34.5" customHeight="1">
      <c r="A14" s="244" t="s">
        <v>34</v>
      </c>
      <c r="B14" s="328">
        <v>95914.968030000004</v>
      </c>
      <c r="C14" s="328">
        <v>31150.3073</v>
      </c>
      <c r="D14" s="328">
        <v>17933.214329999999</v>
      </c>
      <c r="E14" s="328">
        <v>0</v>
      </c>
      <c r="F14" s="328">
        <v>0</v>
      </c>
      <c r="G14" s="328">
        <v>2319.04205</v>
      </c>
      <c r="H14" s="328">
        <v>16.13326</v>
      </c>
      <c r="I14" s="328">
        <v>637.35772999999995</v>
      </c>
      <c r="J14" s="328">
        <v>0</v>
      </c>
      <c r="K14" s="328">
        <v>35.175789999999999</v>
      </c>
      <c r="L14" s="328">
        <v>0</v>
      </c>
      <c r="M14" s="328">
        <v>0</v>
      </c>
      <c r="N14" s="328">
        <v>1192.97434</v>
      </c>
      <c r="O14" s="328">
        <v>0</v>
      </c>
      <c r="P14" s="328">
        <v>0</v>
      </c>
      <c r="Q14" s="375"/>
    </row>
    <row r="15" spans="1:17" ht="34.5" customHeight="1">
      <c r="A15" s="244" t="s">
        <v>35</v>
      </c>
      <c r="B15" s="328">
        <v>1639.20472</v>
      </c>
      <c r="C15" s="328">
        <v>0</v>
      </c>
      <c r="D15" s="328">
        <v>0</v>
      </c>
      <c r="E15" s="328">
        <v>0</v>
      </c>
      <c r="F15" s="328">
        <v>0</v>
      </c>
      <c r="G15" s="328">
        <v>0</v>
      </c>
      <c r="H15" s="328">
        <v>0</v>
      </c>
      <c r="I15" s="328">
        <v>0</v>
      </c>
      <c r="J15" s="328">
        <v>0</v>
      </c>
      <c r="K15" s="328">
        <v>17.195640000000001</v>
      </c>
      <c r="L15" s="328">
        <v>0</v>
      </c>
      <c r="M15" s="328">
        <v>0</v>
      </c>
      <c r="N15" s="328">
        <v>0</v>
      </c>
      <c r="O15" s="328">
        <v>0</v>
      </c>
      <c r="P15" s="328">
        <v>0</v>
      </c>
      <c r="Q15" s="375"/>
    </row>
    <row r="16" spans="1:17" ht="34.5" customHeight="1">
      <c r="A16" s="244" t="s">
        <v>185</v>
      </c>
      <c r="B16" s="328">
        <v>3565.0871899999997</v>
      </c>
      <c r="C16" s="328">
        <v>0</v>
      </c>
      <c r="D16" s="328">
        <v>0</v>
      </c>
      <c r="E16" s="328">
        <v>0</v>
      </c>
      <c r="F16" s="328">
        <v>0</v>
      </c>
      <c r="G16" s="328">
        <v>0</v>
      </c>
      <c r="H16" s="328">
        <v>0</v>
      </c>
      <c r="I16" s="328">
        <v>0</v>
      </c>
      <c r="J16" s="328">
        <v>0</v>
      </c>
      <c r="K16" s="328">
        <v>0</v>
      </c>
      <c r="L16" s="328">
        <v>0</v>
      </c>
      <c r="M16" s="328">
        <v>0</v>
      </c>
      <c r="N16" s="328">
        <v>0</v>
      </c>
      <c r="O16" s="328">
        <v>0</v>
      </c>
      <c r="P16" s="328">
        <v>0</v>
      </c>
      <c r="Q16" s="375"/>
    </row>
    <row r="17" spans="1:17" ht="34.5" customHeight="1">
      <c r="A17" s="244" t="s">
        <v>36</v>
      </c>
      <c r="B17" s="328">
        <v>0</v>
      </c>
      <c r="C17" s="328">
        <v>0</v>
      </c>
      <c r="D17" s="328">
        <v>0</v>
      </c>
      <c r="E17" s="328">
        <v>0</v>
      </c>
      <c r="F17" s="328">
        <v>0</v>
      </c>
      <c r="G17" s="328">
        <v>0</v>
      </c>
      <c r="H17" s="328">
        <v>0</v>
      </c>
      <c r="I17" s="328">
        <v>0</v>
      </c>
      <c r="J17" s="328">
        <v>0</v>
      </c>
      <c r="K17" s="328">
        <v>0</v>
      </c>
      <c r="L17" s="328">
        <v>0</v>
      </c>
      <c r="M17" s="328">
        <v>0</v>
      </c>
      <c r="N17" s="328">
        <v>0</v>
      </c>
      <c r="O17" s="328">
        <v>0</v>
      </c>
      <c r="P17" s="328">
        <v>0</v>
      </c>
      <c r="Q17" s="375"/>
    </row>
    <row r="18" spans="1:17" ht="34.5" customHeight="1">
      <c r="A18" s="244" t="s">
        <v>37</v>
      </c>
      <c r="B18" s="328">
        <v>0</v>
      </c>
      <c r="C18" s="328">
        <v>0</v>
      </c>
      <c r="D18" s="328">
        <v>0</v>
      </c>
      <c r="E18" s="328">
        <v>0</v>
      </c>
      <c r="F18" s="328">
        <v>0</v>
      </c>
      <c r="G18" s="328">
        <v>0</v>
      </c>
      <c r="H18" s="328">
        <v>0</v>
      </c>
      <c r="I18" s="328">
        <v>0</v>
      </c>
      <c r="J18" s="328">
        <v>0</v>
      </c>
      <c r="K18" s="328">
        <v>0</v>
      </c>
      <c r="L18" s="328">
        <v>0</v>
      </c>
      <c r="M18" s="328">
        <v>0</v>
      </c>
      <c r="N18" s="328">
        <v>0</v>
      </c>
      <c r="O18" s="328">
        <v>0</v>
      </c>
      <c r="P18" s="328">
        <v>0</v>
      </c>
      <c r="Q18" s="375"/>
    </row>
    <row r="19" spans="1:17" ht="34.5" customHeight="1">
      <c r="A19" s="244" t="s">
        <v>38</v>
      </c>
      <c r="B19" s="328">
        <v>0</v>
      </c>
      <c r="C19" s="328">
        <v>0</v>
      </c>
      <c r="D19" s="328">
        <v>0</v>
      </c>
      <c r="E19" s="328">
        <v>0</v>
      </c>
      <c r="F19" s="328">
        <v>0</v>
      </c>
      <c r="G19" s="328">
        <v>0</v>
      </c>
      <c r="H19" s="328">
        <v>0</v>
      </c>
      <c r="I19" s="328">
        <v>0</v>
      </c>
      <c r="J19" s="328">
        <v>0</v>
      </c>
      <c r="K19" s="328">
        <v>0</v>
      </c>
      <c r="L19" s="328">
        <v>0</v>
      </c>
      <c r="M19" s="328">
        <v>0</v>
      </c>
      <c r="N19" s="328">
        <v>0</v>
      </c>
      <c r="O19" s="328">
        <v>0</v>
      </c>
      <c r="P19" s="328">
        <v>0</v>
      </c>
      <c r="Q19" s="375"/>
    </row>
    <row r="20" spans="1:17" ht="34.5" customHeight="1">
      <c r="A20" s="244" t="s">
        <v>21</v>
      </c>
      <c r="B20" s="328">
        <v>162124.30081000002</v>
      </c>
      <c r="C20" s="328">
        <v>105462.63916999999</v>
      </c>
      <c r="D20" s="328">
        <v>22580.740550000002</v>
      </c>
      <c r="E20" s="328">
        <v>1358.8795600000001</v>
      </c>
      <c r="F20" s="328">
        <v>11254.82134</v>
      </c>
      <c r="G20" s="328">
        <v>19750.059960000002</v>
      </c>
      <c r="H20" s="328">
        <v>14924.076789999999</v>
      </c>
      <c r="I20" s="328">
        <v>23733.40655</v>
      </c>
      <c r="J20" s="328">
        <v>9075.2599399999999</v>
      </c>
      <c r="K20" s="328">
        <v>41229.695810000005</v>
      </c>
      <c r="L20" s="328">
        <v>6693.2126900000003</v>
      </c>
      <c r="M20" s="328">
        <v>11553.661820000001</v>
      </c>
      <c r="N20" s="328">
        <v>37864.966280000001</v>
      </c>
      <c r="O20" s="328">
        <v>15047.347220000001</v>
      </c>
      <c r="P20" s="328">
        <v>7188.0084900000002</v>
      </c>
      <c r="Q20" s="375"/>
    </row>
    <row r="21" spans="1:17" ht="34.5" customHeight="1">
      <c r="A21" s="244" t="s">
        <v>22</v>
      </c>
      <c r="B21" s="328">
        <v>28010.231530000001</v>
      </c>
      <c r="C21" s="328">
        <v>276357.78347000002</v>
      </c>
      <c r="D21" s="328">
        <v>197413.87033000001</v>
      </c>
      <c r="E21" s="328">
        <v>2549.0281600000003</v>
      </c>
      <c r="F21" s="328">
        <v>62183.322650000002</v>
      </c>
      <c r="G21" s="328">
        <v>0</v>
      </c>
      <c r="H21" s="328">
        <v>6.8540400000000004</v>
      </c>
      <c r="I21" s="328">
        <v>0</v>
      </c>
      <c r="J21" s="328">
        <v>36801.068049999994</v>
      </c>
      <c r="K21" s="328">
        <v>710.86572999999999</v>
      </c>
      <c r="L21" s="328">
        <v>585.54529000000002</v>
      </c>
      <c r="M21" s="328">
        <v>2707.2293399999999</v>
      </c>
      <c r="N21" s="328">
        <v>0</v>
      </c>
      <c r="O21" s="328">
        <v>12561.781070000001</v>
      </c>
      <c r="P21" s="328">
        <v>0</v>
      </c>
      <c r="Q21" s="375"/>
    </row>
    <row r="22" spans="1:17" ht="34.5" customHeight="1">
      <c r="A22" s="244" t="s">
        <v>23</v>
      </c>
      <c r="B22" s="328">
        <v>217691.77315999998</v>
      </c>
      <c r="C22" s="328">
        <v>0</v>
      </c>
      <c r="D22" s="328">
        <v>0</v>
      </c>
      <c r="E22" s="328">
        <v>0</v>
      </c>
      <c r="F22" s="328">
        <v>0</v>
      </c>
      <c r="G22" s="328">
        <v>100308.35281</v>
      </c>
      <c r="H22" s="328">
        <v>54696.990700000002</v>
      </c>
      <c r="I22" s="328">
        <v>65305.461969999997</v>
      </c>
      <c r="J22" s="328">
        <v>63177.309590000004</v>
      </c>
      <c r="K22" s="328">
        <v>12906.698390000001</v>
      </c>
      <c r="L22" s="328">
        <v>11871.64777</v>
      </c>
      <c r="M22" s="328">
        <v>9207.5821199999991</v>
      </c>
      <c r="N22" s="328">
        <v>18056.598440000002</v>
      </c>
      <c r="O22" s="328">
        <v>0</v>
      </c>
      <c r="P22" s="328">
        <v>16976.73763</v>
      </c>
      <c r="Q22" s="375"/>
    </row>
    <row r="23" spans="1:17" ht="34.5" customHeight="1">
      <c r="A23" s="244" t="s">
        <v>24</v>
      </c>
      <c r="B23" s="328">
        <v>0</v>
      </c>
      <c r="C23" s="328">
        <v>0</v>
      </c>
      <c r="D23" s="328">
        <v>0</v>
      </c>
      <c r="E23" s="328">
        <v>0</v>
      </c>
      <c r="F23" s="328">
        <v>0</v>
      </c>
      <c r="G23" s="328">
        <v>0</v>
      </c>
      <c r="H23" s="328">
        <v>0</v>
      </c>
      <c r="I23" s="328">
        <v>0</v>
      </c>
      <c r="J23" s="328">
        <v>0</v>
      </c>
      <c r="K23" s="328">
        <v>0</v>
      </c>
      <c r="L23" s="328">
        <v>0</v>
      </c>
      <c r="M23" s="328">
        <v>0</v>
      </c>
      <c r="N23" s="328">
        <v>0</v>
      </c>
      <c r="O23" s="328">
        <v>0</v>
      </c>
      <c r="P23" s="328">
        <v>0</v>
      </c>
      <c r="Q23" s="375"/>
    </row>
    <row r="24" spans="1:17" ht="34.5" customHeight="1">
      <c r="A24" s="244" t="s">
        <v>25</v>
      </c>
      <c r="B24" s="328">
        <v>0</v>
      </c>
      <c r="C24" s="328">
        <v>0</v>
      </c>
      <c r="D24" s="328">
        <v>0</v>
      </c>
      <c r="E24" s="328">
        <v>0</v>
      </c>
      <c r="F24" s="328">
        <v>0</v>
      </c>
      <c r="G24" s="328">
        <v>0</v>
      </c>
      <c r="H24" s="328">
        <v>0</v>
      </c>
      <c r="I24" s="328">
        <v>0</v>
      </c>
      <c r="J24" s="328">
        <v>0</v>
      </c>
      <c r="K24" s="328">
        <v>0</v>
      </c>
      <c r="L24" s="328">
        <v>0</v>
      </c>
      <c r="M24" s="328">
        <v>0</v>
      </c>
      <c r="N24" s="328">
        <v>0</v>
      </c>
      <c r="O24" s="328">
        <v>0</v>
      </c>
      <c r="P24" s="328">
        <v>0</v>
      </c>
      <c r="Q24" s="375"/>
    </row>
    <row r="25" spans="1:17" ht="34.5" customHeight="1">
      <c r="A25" s="244" t="s">
        <v>26</v>
      </c>
      <c r="B25" s="328">
        <v>0</v>
      </c>
      <c r="C25" s="328">
        <v>0</v>
      </c>
      <c r="D25" s="328">
        <v>0</v>
      </c>
      <c r="E25" s="328">
        <v>0</v>
      </c>
      <c r="F25" s="328">
        <v>0</v>
      </c>
      <c r="G25" s="328">
        <v>0</v>
      </c>
      <c r="H25" s="328">
        <v>0</v>
      </c>
      <c r="I25" s="328">
        <v>0</v>
      </c>
      <c r="J25" s="328">
        <v>0</v>
      </c>
      <c r="K25" s="328">
        <v>0</v>
      </c>
      <c r="L25" s="328">
        <v>0</v>
      </c>
      <c r="M25" s="328">
        <v>0</v>
      </c>
      <c r="N25" s="328">
        <v>0</v>
      </c>
      <c r="O25" s="328">
        <v>0</v>
      </c>
      <c r="P25" s="328">
        <v>0</v>
      </c>
      <c r="Q25" s="375"/>
    </row>
    <row r="26" spans="1:17" ht="34.5" customHeight="1">
      <c r="A26" s="244" t="s">
        <v>27</v>
      </c>
      <c r="B26" s="328">
        <v>0</v>
      </c>
      <c r="C26" s="328">
        <v>0</v>
      </c>
      <c r="D26" s="328">
        <v>0</v>
      </c>
      <c r="E26" s="328">
        <v>0</v>
      </c>
      <c r="F26" s="328">
        <v>0</v>
      </c>
      <c r="G26" s="328">
        <v>0</v>
      </c>
      <c r="H26" s="328">
        <v>0</v>
      </c>
      <c r="I26" s="328">
        <v>0</v>
      </c>
      <c r="J26" s="328">
        <v>0</v>
      </c>
      <c r="K26" s="328">
        <v>0</v>
      </c>
      <c r="L26" s="328">
        <v>0</v>
      </c>
      <c r="M26" s="328">
        <v>0</v>
      </c>
      <c r="N26" s="328">
        <v>0</v>
      </c>
      <c r="O26" s="328">
        <v>0</v>
      </c>
      <c r="P26" s="328">
        <v>0</v>
      </c>
      <c r="Q26" s="375"/>
    </row>
    <row r="27" spans="1:17" ht="34.5" customHeight="1">
      <c r="A27" s="244" t="s">
        <v>28</v>
      </c>
      <c r="B27" s="328">
        <v>44835.186009999998</v>
      </c>
      <c r="C27" s="328">
        <v>0</v>
      </c>
      <c r="D27" s="328">
        <v>0</v>
      </c>
      <c r="E27" s="328">
        <v>0</v>
      </c>
      <c r="F27" s="328">
        <v>0</v>
      </c>
      <c r="G27" s="328">
        <v>4190.4015300000001</v>
      </c>
      <c r="H27" s="328">
        <v>7045.4612800000004</v>
      </c>
      <c r="I27" s="328">
        <v>923.45006999999998</v>
      </c>
      <c r="J27" s="328">
        <v>7628.77783</v>
      </c>
      <c r="K27" s="328">
        <v>7529.8839500000004</v>
      </c>
      <c r="L27" s="328">
        <v>160.65308999999999</v>
      </c>
      <c r="M27" s="328">
        <v>178.35378</v>
      </c>
      <c r="N27" s="328">
        <v>1467.86088</v>
      </c>
      <c r="O27" s="328">
        <v>22746.84071</v>
      </c>
      <c r="P27" s="328">
        <v>15147.625050000001</v>
      </c>
      <c r="Q27" s="375"/>
    </row>
    <row r="28" spans="1:17" ht="34.5" customHeight="1">
      <c r="A28" s="244" t="s">
        <v>186</v>
      </c>
      <c r="B28" s="328">
        <v>12548.992960000001</v>
      </c>
      <c r="C28" s="328">
        <v>0</v>
      </c>
      <c r="D28" s="328">
        <v>0</v>
      </c>
      <c r="E28" s="328">
        <v>0</v>
      </c>
      <c r="F28" s="328">
        <v>0</v>
      </c>
      <c r="G28" s="328">
        <v>3295.5296800000001</v>
      </c>
      <c r="H28" s="328">
        <v>162.98534000000001</v>
      </c>
      <c r="I28" s="328">
        <v>2645.9403600000001</v>
      </c>
      <c r="J28" s="328">
        <v>7171.3522699999994</v>
      </c>
      <c r="K28" s="328">
        <v>1031.8402699999999</v>
      </c>
      <c r="L28" s="328">
        <v>502.75989000000004</v>
      </c>
      <c r="M28" s="328">
        <v>0</v>
      </c>
      <c r="N28" s="328">
        <v>9.9983299999999993</v>
      </c>
      <c r="O28" s="328">
        <v>0</v>
      </c>
      <c r="P28" s="328">
        <v>8038.9019800000005</v>
      </c>
      <c r="Q28" s="375"/>
    </row>
    <row r="29" spans="1:17" ht="34.5" customHeight="1">
      <c r="A29" s="244" t="s">
        <v>29</v>
      </c>
      <c r="B29" s="328">
        <v>107.59502000000001</v>
      </c>
      <c r="C29" s="328">
        <v>0</v>
      </c>
      <c r="D29" s="328">
        <v>0</v>
      </c>
      <c r="E29" s="328">
        <v>0</v>
      </c>
      <c r="F29" s="328">
        <v>0</v>
      </c>
      <c r="G29" s="328">
        <v>0</v>
      </c>
      <c r="H29" s="328">
        <v>476.45445000000001</v>
      </c>
      <c r="I29" s="328">
        <v>0</v>
      </c>
      <c r="J29" s="328">
        <v>0</v>
      </c>
      <c r="K29" s="328">
        <v>17</v>
      </c>
      <c r="L29" s="328">
        <v>0</v>
      </c>
      <c r="M29" s="328">
        <v>0</v>
      </c>
      <c r="N29" s="328">
        <v>0</v>
      </c>
      <c r="O29" s="328">
        <v>3941.3078300000002</v>
      </c>
      <c r="P29" s="328">
        <v>0</v>
      </c>
      <c r="Q29" s="375"/>
    </row>
    <row r="30" spans="1:17" ht="34.5" customHeight="1">
      <c r="A30" s="244" t="s">
        <v>17</v>
      </c>
      <c r="B30" s="328">
        <v>150632.87927999999</v>
      </c>
      <c r="C30" s="328">
        <v>66107.398159999997</v>
      </c>
      <c r="D30" s="328">
        <v>50741.852189999998</v>
      </c>
      <c r="E30" s="328">
        <v>18599.786479999999</v>
      </c>
      <c r="F30" s="328">
        <v>85774.971449999997</v>
      </c>
      <c r="G30" s="328">
        <v>57166.27665</v>
      </c>
      <c r="H30" s="328">
        <v>22472.736430000001</v>
      </c>
      <c r="I30" s="328">
        <v>35023.588299999996</v>
      </c>
      <c r="J30" s="328">
        <v>11576.496300000001</v>
      </c>
      <c r="K30" s="328">
        <v>6280.3371299999999</v>
      </c>
      <c r="L30" s="328">
        <v>21366.811550000002</v>
      </c>
      <c r="M30" s="328">
        <v>4962.3132300000007</v>
      </c>
      <c r="N30" s="328">
        <v>39712.564299999998</v>
      </c>
      <c r="O30" s="328">
        <v>10410.73839</v>
      </c>
      <c r="P30" s="328">
        <v>12346.718949999999</v>
      </c>
      <c r="Q30" s="375"/>
    </row>
    <row r="31" spans="1:17" ht="34.5" customHeight="1">
      <c r="A31" s="244" t="s">
        <v>18</v>
      </c>
      <c r="B31" s="328">
        <v>4149.2726700000003</v>
      </c>
      <c r="C31" s="328">
        <v>555.12828000000002</v>
      </c>
      <c r="D31" s="328">
        <v>0</v>
      </c>
      <c r="E31" s="328">
        <v>0</v>
      </c>
      <c r="F31" s="328">
        <v>0</v>
      </c>
      <c r="G31" s="328">
        <v>1560.2333999999998</v>
      </c>
      <c r="H31" s="328">
        <v>0</v>
      </c>
      <c r="I31" s="328">
        <v>65.27355</v>
      </c>
      <c r="J31" s="328">
        <v>57.518629999999995</v>
      </c>
      <c r="K31" s="328">
        <v>16858.058649999999</v>
      </c>
      <c r="L31" s="328">
        <v>268.92973999999998</v>
      </c>
      <c r="M31" s="328">
        <v>0</v>
      </c>
      <c r="N31" s="328">
        <v>6740.8278899999996</v>
      </c>
      <c r="O31" s="328">
        <v>0</v>
      </c>
      <c r="P31" s="328">
        <v>0</v>
      </c>
      <c r="Q31" s="375"/>
    </row>
    <row r="32" spans="1:17" ht="55.5" customHeight="1">
      <c r="A32" s="245" t="s">
        <v>187</v>
      </c>
      <c r="B32" s="328">
        <v>0</v>
      </c>
      <c r="C32" s="328">
        <v>0</v>
      </c>
      <c r="D32" s="328">
        <v>0</v>
      </c>
      <c r="E32" s="328">
        <v>0</v>
      </c>
      <c r="F32" s="328">
        <v>0</v>
      </c>
      <c r="G32" s="328">
        <v>0</v>
      </c>
      <c r="H32" s="328">
        <v>0</v>
      </c>
      <c r="I32" s="328">
        <v>0</v>
      </c>
      <c r="J32" s="328">
        <v>0</v>
      </c>
      <c r="K32" s="328">
        <v>0</v>
      </c>
      <c r="L32" s="328">
        <v>0</v>
      </c>
      <c r="M32" s="328">
        <v>0</v>
      </c>
      <c r="N32" s="328">
        <v>0</v>
      </c>
      <c r="O32" s="328">
        <v>0</v>
      </c>
      <c r="P32" s="328">
        <v>0</v>
      </c>
      <c r="Q32" s="375"/>
    </row>
    <row r="33" spans="1:17" ht="34.5" customHeight="1">
      <c r="A33" s="244" t="s">
        <v>188</v>
      </c>
      <c r="B33" s="328">
        <v>459.05797999999999</v>
      </c>
      <c r="C33" s="328">
        <v>620.83942000000002</v>
      </c>
      <c r="D33" s="328">
        <v>165.59051000000002</v>
      </c>
      <c r="E33" s="328">
        <v>7390.1615099999999</v>
      </c>
      <c r="F33" s="328">
        <v>0</v>
      </c>
      <c r="G33" s="328">
        <v>0</v>
      </c>
      <c r="H33" s="328">
        <v>233.36995999999999</v>
      </c>
      <c r="I33" s="328">
        <v>179.05569</v>
      </c>
      <c r="J33" s="328">
        <v>0</v>
      </c>
      <c r="K33" s="328">
        <v>108.35753</v>
      </c>
      <c r="L33" s="328">
        <v>38.704989999999995</v>
      </c>
      <c r="M33" s="328">
        <v>615.73335999999995</v>
      </c>
      <c r="N33" s="328">
        <v>1706.20686</v>
      </c>
      <c r="O33" s="328">
        <v>406.35971999999998</v>
      </c>
      <c r="P33" s="328">
        <v>0</v>
      </c>
      <c r="Q33" s="375"/>
    </row>
    <row r="34" spans="1:17" ht="60" customHeight="1">
      <c r="A34" s="245" t="s">
        <v>20</v>
      </c>
      <c r="B34" s="328">
        <v>0</v>
      </c>
      <c r="C34" s="328">
        <v>0</v>
      </c>
      <c r="D34" s="328">
        <v>0</v>
      </c>
      <c r="E34" s="328">
        <v>0</v>
      </c>
      <c r="F34" s="328">
        <v>0</v>
      </c>
      <c r="G34" s="328">
        <v>0</v>
      </c>
      <c r="H34" s="328">
        <v>0</v>
      </c>
      <c r="I34" s="328">
        <v>0</v>
      </c>
      <c r="J34" s="328">
        <v>0</v>
      </c>
      <c r="K34" s="328">
        <v>4.6654799999999996</v>
      </c>
      <c r="L34" s="328">
        <v>10.917459999999998</v>
      </c>
      <c r="M34" s="328">
        <v>0</v>
      </c>
      <c r="N34" s="328">
        <v>41.719910000000006</v>
      </c>
      <c r="O34" s="328">
        <v>0</v>
      </c>
      <c r="P34" s="328">
        <v>0</v>
      </c>
      <c r="Q34" s="375"/>
    </row>
    <row r="35" spans="1:17" ht="34.5" customHeight="1">
      <c r="A35" s="244" t="s">
        <v>30</v>
      </c>
      <c r="B35" s="328">
        <v>414529.70987999998</v>
      </c>
      <c r="C35" s="328">
        <v>249068.66225999998</v>
      </c>
      <c r="D35" s="328">
        <v>37737.057719999997</v>
      </c>
      <c r="E35" s="328">
        <v>46959.858749999999</v>
      </c>
      <c r="F35" s="328">
        <v>7514.7171500000004</v>
      </c>
      <c r="G35" s="328">
        <v>72802.404309999998</v>
      </c>
      <c r="H35" s="328">
        <v>36628.417999999998</v>
      </c>
      <c r="I35" s="328">
        <v>31483.018489999999</v>
      </c>
      <c r="J35" s="328">
        <v>5646.8209900000002</v>
      </c>
      <c r="K35" s="328">
        <v>21875.63751</v>
      </c>
      <c r="L35" s="328">
        <v>48852.71776</v>
      </c>
      <c r="M35" s="328">
        <v>19224.607690000001</v>
      </c>
      <c r="N35" s="328">
        <v>68386.466700000004</v>
      </c>
      <c r="O35" s="328">
        <v>29716.809079999999</v>
      </c>
      <c r="P35" s="328">
        <v>13967.639279999999</v>
      </c>
      <c r="Q35" s="375"/>
    </row>
    <row r="36" spans="1:17" ht="34.5" customHeight="1">
      <c r="A36" s="244" t="s">
        <v>31</v>
      </c>
      <c r="B36" s="328">
        <v>30367.281579999999</v>
      </c>
      <c r="C36" s="328">
        <v>6426.64804</v>
      </c>
      <c r="D36" s="328">
        <v>20861.05141</v>
      </c>
      <c r="E36" s="328">
        <v>8056.5167999999994</v>
      </c>
      <c r="F36" s="328">
        <v>22920.129359999999</v>
      </c>
      <c r="G36" s="328">
        <v>0</v>
      </c>
      <c r="H36" s="328">
        <v>0</v>
      </c>
      <c r="I36" s="328">
        <v>0</v>
      </c>
      <c r="J36" s="328">
        <v>2307.44058</v>
      </c>
      <c r="K36" s="328">
        <v>4965.8725100000001</v>
      </c>
      <c r="L36" s="328">
        <v>0</v>
      </c>
      <c r="M36" s="328">
        <v>1809.84483</v>
      </c>
      <c r="N36" s="328">
        <v>0</v>
      </c>
      <c r="O36" s="328">
        <v>14288.59208</v>
      </c>
      <c r="P36" s="328">
        <v>0</v>
      </c>
      <c r="Q36" s="375"/>
    </row>
    <row r="37" spans="1:17" s="140" customFormat="1" ht="51" customHeight="1">
      <c r="A37" s="246" t="s">
        <v>32</v>
      </c>
      <c r="B37" s="329">
        <v>106189.64335</v>
      </c>
      <c r="C37" s="329">
        <v>0</v>
      </c>
      <c r="D37" s="329">
        <v>0</v>
      </c>
      <c r="E37" s="329">
        <v>0</v>
      </c>
      <c r="F37" s="329">
        <v>0</v>
      </c>
      <c r="G37" s="329">
        <v>59769.84592</v>
      </c>
      <c r="H37" s="329">
        <v>57344.201280000001</v>
      </c>
      <c r="I37" s="329">
        <v>13372.289480000001</v>
      </c>
      <c r="J37" s="329">
        <v>8599.8981600000006</v>
      </c>
      <c r="K37" s="329">
        <v>0</v>
      </c>
      <c r="L37" s="329">
        <v>3793.0071000000003</v>
      </c>
      <c r="M37" s="329">
        <v>3751.2510000000002</v>
      </c>
      <c r="N37" s="329">
        <v>13820.071699999999</v>
      </c>
      <c r="O37" s="329">
        <v>0</v>
      </c>
      <c r="P37" s="329">
        <v>7055.7065999999995</v>
      </c>
    </row>
    <row r="38" spans="1:17" s="140" customFormat="1" ht="24" customHeight="1">
      <c r="A38" s="330" t="s">
        <v>165</v>
      </c>
      <c r="B38" s="779">
        <f t="shared" ref="B38:P38" si="0">SUM(B9:B37)</f>
        <v>1285233.8269299997</v>
      </c>
      <c r="C38" s="779">
        <f t="shared" si="0"/>
        <v>735749.40609999991</v>
      </c>
      <c r="D38" s="779">
        <f t="shared" si="0"/>
        <v>347433.37703999999</v>
      </c>
      <c r="E38" s="779">
        <f t="shared" si="0"/>
        <v>84914.231259999986</v>
      </c>
      <c r="F38" s="779">
        <f t="shared" si="0"/>
        <v>189647.96195</v>
      </c>
      <c r="G38" s="779">
        <f t="shared" si="0"/>
        <v>321162.14630999998</v>
      </c>
      <c r="H38" s="779">
        <f t="shared" si="0"/>
        <v>194007.68153</v>
      </c>
      <c r="I38" s="779">
        <f t="shared" si="0"/>
        <v>173368.84218999997</v>
      </c>
      <c r="J38" s="779">
        <f t="shared" si="0"/>
        <v>152041.94234000004</v>
      </c>
      <c r="K38" s="779">
        <f t="shared" si="0"/>
        <v>113571.28438999999</v>
      </c>
      <c r="L38" s="779">
        <f t="shared" si="0"/>
        <v>94144.907330000002</v>
      </c>
      <c r="M38" s="779">
        <f t="shared" si="0"/>
        <v>54010.577170000004</v>
      </c>
      <c r="N38" s="779">
        <f>SUM(N9:N37)</f>
        <v>189000.25563</v>
      </c>
      <c r="O38" s="779">
        <f>SUM(O9:O37)</f>
        <v>109119.77609999999</v>
      </c>
      <c r="P38" s="779">
        <f t="shared" si="0"/>
        <v>80721.337980000011</v>
      </c>
    </row>
    <row r="39" spans="1:17" s="123" customFormat="1" ht="32.25" customHeight="1">
      <c r="A39" s="332" t="s">
        <v>202</v>
      </c>
      <c r="B39" s="780">
        <v>0.20313350173299644</v>
      </c>
      <c r="C39" s="780">
        <v>0.11628650765912771</v>
      </c>
      <c r="D39" s="780">
        <v>5.491246574612569E-2</v>
      </c>
      <c r="E39" s="780">
        <v>1.3420845904757478E-2</v>
      </c>
      <c r="F39" s="780">
        <v>2.9974199091421648E-2</v>
      </c>
      <c r="G39" s="780">
        <v>5.0760250809667236E-2</v>
      </c>
      <c r="H39" s="780">
        <v>3.0663260557361065E-2</v>
      </c>
      <c r="I39" s="780">
        <v>2.7401255139363867E-2</v>
      </c>
      <c r="J39" s="780">
        <v>2.4030500528907012E-2</v>
      </c>
      <c r="K39" s="780">
        <v>1.7950144332538803E-2</v>
      </c>
      <c r="L39" s="780">
        <v>1.4879770743314659E-2</v>
      </c>
      <c r="M39" s="780">
        <v>8.5364681828903402E-3</v>
      </c>
      <c r="N39" s="780">
        <v>2.9871827950762778E-2</v>
      </c>
      <c r="O39" s="780">
        <v>1.7246575497052177E-2</v>
      </c>
      <c r="P39" s="780">
        <v>1.275815163347953E-2</v>
      </c>
    </row>
    <row r="40" spans="1:17" ht="14.25" customHeight="1" thickBot="1">
      <c r="A40" s="143"/>
      <c r="B40" s="469"/>
      <c r="C40" s="145"/>
      <c r="D40" s="145"/>
      <c r="E40" s="145"/>
      <c r="F40" s="145"/>
      <c r="G40" s="145"/>
      <c r="H40" s="470"/>
      <c r="I40" s="470"/>
      <c r="J40" s="470"/>
      <c r="K40" s="470"/>
      <c r="L40" s="470"/>
      <c r="M40" s="470"/>
      <c r="N40" s="470"/>
      <c r="O40" s="470"/>
      <c r="P40" s="470"/>
      <c r="Q40" s="375"/>
    </row>
    <row r="41" spans="1:17" ht="15" customHeight="1" thickTop="1">
      <c r="A41" s="34" t="s">
        <v>737</v>
      </c>
      <c r="B41" s="471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375"/>
    </row>
    <row r="42" spans="1:17" ht="9" customHeight="1">
      <c r="C42" s="18"/>
      <c r="D42" s="18"/>
      <c r="E42" s="18"/>
      <c r="F42" s="18"/>
      <c r="G42" s="18"/>
      <c r="H42" s="464"/>
      <c r="I42" s="464"/>
      <c r="J42" s="464"/>
      <c r="K42" s="464"/>
      <c r="L42" s="464"/>
      <c r="M42" s="464"/>
      <c r="N42" s="464"/>
      <c r="O42" s="464"/>
      <c r="P42" s="464"/>
      <c r="Q42" s="375"/>
    </row>
    <row r="43" spans="1:17" ht="9" customHeight="1">
      <c r="A43" s="16"/>
      <c r="C43" s="18"/>
      <c r="D43" s="18"/>
      <c r="E43" s="18"/>
      <c r="F43" s="18"/>
      <c r="G43" s="18"/>
      <c r="H43" s="464"/>
      <c r="I43" s="464"/>
      <c r="J43" s="464"/>
      <c r="K43" s="464"/>
      <c r="L43" s="464"/>
      <c r="M43" s="464"/>
      <c r="N43" s="464"/>
      <c r="O43" s="464"/>
      <c r="P43" s="464"/>
      <c r="Q43" s="375"/>
    </row>
    <row r="44" spans="1:17" ht="9" customHeight="1">
      <c r="A44" s="129"/>
      <c r="C44" s="18"/>
      <c r="D44" s="18"/>
      <c r="E44" s="18"/>
      <c r="F44" s="18"/>
      <c r="G44" s="18"/>
      <c r="H44" s="464"/>
      <c r="I44" s="464"/>
      <c r="J44" s="464"/>
      <c r="K44" s="464"/>
      <c r="L44" s="464"/>
      <c r="M44" s="464"/>
      <c r="N44" s="464"/>
      <c r="O44" s="464"/>
      <c r="P44" s="464"/>
      <c r="Q44" s="375"/>
    </row>
    <row r="45" spans="1:17" ht="9" customHeight="1">
      <c r="A45" s="16"/>
      <c r="C45" s="18"/>
      <c r="D45" s="18"/>
      <c r="E45" s="18"/>
      <c r="F45" s="18"/>
      <c r="G45" s="18"/>
      <c r="H45" s="464"/>
      <c r="I45" s="464"/>
      <c r="J45" s="464"/>
      <c r="K45" s="464"/>
      <c r="L45" s="464"/>
      <c r="M45" s="464"/>
      <c r="N45" s="464"/>
      <c r="O45" s="464"/>
      <c r="P45" s="464"/>
      <c r="Q45" s="375"/>
    </row>
    <row r="46" spans="1:17" ht="9" customHeight="1">
      <c r="A46" s="16"/>
      <c r="C46" s="18"/>
      <c r="D46" s="18"/>
      <c r="E46" s="18"/>
      <c r="F46" s="18"/>
      <c r="G46" s="18"/>
      <c r="H46" s="464"/>
      <c r="I46" s="464"/>
      <c r="J46" s="464"/>
      <c r="K46" s="464"/>
      <c r="L46" s="464"/>
      <c r="M46" s="464"/>
      <c r="N46" s="464"/>
      <c r="O46" s="464"/>
      <c r="P46" s="464"/>
      <c r="Q46" s="375"/>
    </row>
    <row r="47" spans="1:17" ht="9" customHeight="1">
      <c r="A47" s="16"/>
      <c r="B47" s="472"/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375"/>
    </row>
    <row r="48" spans="1:17" ht="9" customHeight="1">
      <c r="A48" s="16"/>
      <c r="B48" s="472"/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375"/>
    </row>
    <row r="49" spans="1:17" ht="9" customHeight="1">
      <c r="A49" s="16"/>
      <c r="B49" s="472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375"/>
    </row>
    <row r="50" spans="1:17" ht="9" customHeight="1">
      <c r="A50" s="126"/>
      <c r="B50" s="472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375"/>
    </row>
    <row r="51" spans="1:17" ht="9" customHeight="1">
      <c r="A51" s="16"/>
      <c r="B51" s="472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375"/>
    </row>
    <row r="52" spans="1:17" ht="9" customHeight="1">
      <c r="A52" s="16"/>
      <c r="B52" s="472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375"/>
    </row>
    <row r="53" spans="1:17" ht="9" customHeight="1">
      <c r="A53" s="16"/>
      <c r="B53" s="472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375"/>
    </row>
    <row r="54" spans="1:17" ht="9" customHeight="1">
      <c r="A54" s="16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375"/>
    </row>
    <row r="55" spans="1:17" ht="9" customHeight="1">
      <c r="A55" s="16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375"/>
    </row>
    <row r="56" spans="1:17" ht="9" customHeight="1">
      <c r="A56" s="12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375"/>
    </row>
    <row r="57" spans="1:17" ht="9" customHeight="1">
      <c r="A57" s="1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375"/>
    </row>
    <row r="58" spans="1:17" ht="9" customHeight="1">
      <c r="A58" s="16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375"/>
    </row>
    <row r="59" spans="1:17" ht="9" customHeight="1">
      <c r="A59" s="16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375"/>
    </row>
    <row r="60" spans="1:17" ht="9" customHeight="1">
      <c r="A60" s="16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375"/>
    </row>
    <row r="61" spans="1:17" ht="9" customHeight="1">
      <c r="A61" s="16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375"/>
    </row>
    <row r="62" spans="1:17" ht="9" customHeight="1">
      <c r="A62" s="126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375"/>
    </row>
    <row r="63" spans="1:17" ht="9" customHeight="1">
      <c r="A63" s="16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375"/>
    </row>
    <row r="64" spans="1:17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375"/>
    </row>
    <row r="65" spans="1:17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375"/>
    </row>
    <row r="66" spans="1:17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375"/>
    </row>
    <row r="67" spans="1:17" ht="9" customHeight="1">
      <c r="A67" s="12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375"/>
    </row>
    <row r="68" spans="1:17" ht="9" customHeight="1">
      <c r="A68" s="127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375"/>
    </row>
    <row r="69" spans="1:17" ht="9" customHeight="1">
      <c r="A69" s="127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375"/>
    </row>
    <row r="70" spans="1:17" ht="9" customHeight="1">
      <c r="A70" s="127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375"/>
    </row>
    <row r="71" spans="1:17" ht="9" customHeight="1">
      <c r="A71" s="127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375"/>
    </row>
    <row r="72" spans="1:17" ht="9" customHeight="1">
      <c r="A72" s="128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375"/>
    </row>
    <row r="73" spans="1:17" ht="9" customHeight="1">
      <c r="A73" s="128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375"/>
    </row>
    <row r="74" spans="1:17" ht="9" customHeight="1">
      <c r="A74" s="129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375"/>
    </row>
    <row r="75" spans="1:17" ht="9" customHeight="1">
      <c r="A75" s="16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375"/>
    </row>
    <row r="76" spans="1:17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375"/>
    </row>
    <row r="77" spans="1:17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375"/>
    </row>
    <row r="78" spans="1:17" ht="9" customHeight="1">
      <c r="A78" s="1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375"/>
    </row>
    <row r="79" spans="1:17" ht="9" customHeight="1">
      <c r="A79" s="127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375"/>
    </row>
    <row r="80" spans="1:17" ht="9" customHeight="1">
      <c r="A80" s="129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375"/>
    </row>
    <row r="81" spans="1:17" ht="9" customHeight="1">
      <c r="A81" s="16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375"/>
    </row>
    <row r="82" spans="1:17" ht="9" customHeight="1">
      <c r="A82" s="16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375"/>
    </row>
    <row r="83" spans="1:17" ht="9" customHeight="1">
      <c r="A83" s="16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375"/>
    </row>
    <row r="84" spans="1:17" ht="9" customHeight="1">
      <c r="A84" s="16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375"/>
    </row>
    <row r="85" spans="1:17" ht="9" customHeight="1">
      <c r="A85" s="127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375"/>
    </row>
    <row r="86" spans="1:17" ht="9" customHeight="1">
      <c r="A86" s="129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375"/>
    </row>
    <row r="87" spans="1:17" ht="9" customHeight="1">
      <c r="A87" s="16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375"/>
    </row>
    <row r="88" spans="1:17" ht="9" customHeight="1">
      <c r="A88" s="16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375"/>
    </row>
    <row r="89" spans="1:17" ht="9" customHeight="1">
      <c r="A89" s="16"/>
      <c r="C89" s="465"/>
      <c r="D89" s="465"/>
      <c r="E89" s="465"/>
      <c r="F89" s="465"/>
      <c r="G89" s="465"/>
      <c r="Q89" s="375"/>
    </row>
    <row r="90" spans="1:17" ht="9" customHeight="1">
      <c r="A90" s="16"/>
      <c r="C90" s="465"/>
      <c r="D90" s="465"/>
      <c r="E90" s="465"/>
      <c r="F90" s="465"/>
      <c r="G90" s="465"/>
      <c r="Q90" s="375"/>
    </row>
    <row r="91" spans="1:17" ht="9" customHeight="1">
      <c r="A91" s="16"/>
      <c r="C91" s="465"/>
      <c r="D91" s="465"/>
      <c r="E91" s="465"/>
      <c r="F91" s="465"/>
      <c r="G91" s="465"/>
      <c r="Q91" s="375"/>
    </row>
    <row r="92" spans="1:17" ht="9" customHeight="1">
      <c r="A92" s="16"/>
      <c r="C92" s="465"/>
      <c r="D92" s="465"/>
      <c r="E92" s="465"/>
      <c r="F92" s="465"/>
      <c r="G92" s="465"/>
      <c r="Q92" s="375"/>
    </row>
    <row r="93" spans="1:17" ht="9" customHeight="1">
      <c r="A93" s="16"/>
      <c r="C93" s="465"/>
      <c r="D93" s="465"/>
      <c r="E93" s="465"/>
      <c r="F93" s="465"/>
      <c r="G93" s="465"/>
      <c r="Q93" s="375"/>
    </row>
    <row r="94" spans="1:17" ht="9" customHeight="1">
      <c r="A94" s="16"/>
      <c r="C94" s="465"/>
      <c r="D94" s="465"/>
      <c r="E94" s="465"/>
      <c r="F94" s="465"/>
      <c r="G94" s="465"/>
      <c r="Q94" s="375"/>
    </row>
    <row r="95" spans="1:17" ht="9" customHeight="1">
      <c r="A95" s="127"/>
      <c r="C95" s="465"/>
      <c r="D95" s="465"/>
      <c r="E95" s="465"/>
      <c r="F95" s="465"/>
      <c r="G95" s="465"/>
      <c r="Q95" s="375"/>
    </row>
    <row r="96" spans="1:17" ht="9" customHeight="1">
      <c r="A96" s="129"/>
      <c r="C96" s="465"/>
      <c r="D96" s="465"/>
      <c r="E96" s="465"/>
      <c r="F96" s="465"/>
      <c r="G96" s="465"/>
      <c r="Q96" s="375"/>
    </row>
    <row r="97" spans="1:17" ht="9" customHeight="1">
      <c r="A97" s="16"/>
      <c r="C97" s="465"/>
      <c r="D97" s="465"/>
      <c r="E97" s="465"/>
      <c r="F97" s="465"/>
      <c r="G97" s="465"/>
      <c r="Q97" s="375"/>
    </row>
    <row r="98" spans="1:17" ht="9" customHeight="1">
      <c r="A98" s="16"/>
      <c r="C98" s="465"/>
      <c r="D98" s="465"/>
      <c r="E98" s="465"/>
      <c r="F98" s="465"/>
      <c r="G98" s="465"/>
      <c r="Q98" s="375"/>
    </row>
    <row r="99" spans="1:17" ht="9" customHeight="1">
      <c r="A99" s="16"/>
      <c r="C99" s="465"/>
      <c r="D99" s="465"/>
      <c r="E99" s="465"/>
      <c r="F99" s="465"/>
      <c r="G99" s="465"/>
      <c r="Q99" s="375"/>
    </row>
    <row r="100" spans="1:17" ht="9" customHeight="1">
      <c r="A100" s="16"/>
      <c r="C100" s="465"/>
      <c r="D100" s="465"/>
      <c r="E100" s="465"/>
      <c r="F100" s="465"/>
      <c r="G100" s="465"/>
      <c r="Q100" s="375"/>
    </row>
    <row r="101" spans="1:17" ht="9" customHeight="1">
      <c r="A101" s="16"/>
      <c r="C101" s="465"/>
      <c r="D101" s="465"/>
      <c r="E101" s="465"/>
      <c r="F101" s="465"/>
      <c r="G101" s="465"/>
      <c r="Q101" s="375"/>
    </row>
    <row r="102" spans="1:17" ht="9" customHeight="1">
      <c r="A102" s="16"/>
      <c r="C102" s="465"/>
      <c r="D102" s="465"/>
      <c r="E102" s="465"/>
      <c r="F102" s="465"/>
      <c r="G102" s="465"/>
      <c r="Q102" s="375"/>
    </row>
    <row r="103" spans="1:17" ht="9" customHeight="1">
      <c r="A103" s="16"/>
      <c r="C103" s="465"/>
      <c r="D103" s="465"/>
      <c r="E103" s="465"/>
      <c r="F103" s="465"/>
      <c r="G103" s="465"/>
      <c r="Q103" s="375"/>
    </row>
    <row r="104" spans="1:17" ht="9" customHeight="1">
      <c r="A104" s="16"/>
      <c r="C104" s="465"/>
      <c r="D104" s="465"/>
      <c r="E104" s="465"/>
      <c r="F104" s="465"/>
      <c r="G104" s="465"/>
      <c r="Q104" s="375"/>
    </row>
    <row r="105" spans="1:17" ht="9" customHeight="1">
      <c r="A105" s="16"/>
      <c r="C105" s="465"/>
      <c r="D105" s="465"/>
      <c r="E105" s="465"/>
      <c r="F105" s="465"/>
      <c r="G105" s="465"/>
      <c r="Q105" s="375"/>
    </row>
    <row r="106" spans="1:17" ht="9" customHeight="1">
      <c r="A106" s="129"/>
      <c r="C106" s="465"/>
      <c r="D106" s="465"/>
      <c r="E106" s="465"/>
      <c r="F106" s="465"/>
      <c r="G106" s="465"/>
      <c r="Q106" s="375"/>
    </row>
    <row r="107" spans="1:17" ht="9" customHeight="1">
      <c r="A107" s="16"/>
      <c r="C107" s="465"/>
      <c r="D107" s="465"/>
      <c r="E107" s="465"/>
      <c r="F107" s="465"/>
      <c r="G107" s="465"/>
      <c r="Q107" s="375"/>
    </row>
    <row r="108" spans="1:17" ht="9" customHeight="1">
      <c r="A108" s="16"/>
      <c r="C108" s="465"/>
      <c r="D108" s="465"/>
      <c r="E108" s="465"/>
      <c r="F108" s="465"/>
      <c r="G108" s="465"/>
      <c r="Q108" s="375"/>
    </row>
    <row r="109" spans="1:17" ht="9" customHeight="1">
      <c r="A109" s="16"/>
      <c r="C109" s="465"/>
      <c r="D109" s="465"/>
      <c r="E109" s="465"/>
      <c r="F109" s="465"/>
      <c r="G109" s="465"/>
      <c r="Q109" s="375"/>
    </row>
    <row r="110" spans="1:17">
      <c r="A110" s="130"/>
      <c r="C110" s="465"/>
      <c r="D110" s="465"/>
      <c r="E110" s="465"/>
      <c r="F110" s="465"/>
      <c r="G110" s="465"/>
      <c r="Q110" s="375"/>
    </row>
    <row r="111" spans="1:17">
      <c r="A111" s="130"/>
      <c r="C111" s="465"/>
      <c r="D111" s="465"/>
      <c r="E111" s="465"/>
      <c r="F111" s="465"/>
      <c r="G111" s="465"/>
      <c r="Q111" s="375"/>
    </row>
    <row r="112" spans="1:17">
      <c r="A112" s="130"/>
      <c r="C112" s="465"/>
      <c r="D112" s="465"/>
      <c r="E112" s="465"/>
      <c r="F112" s="465"/>
      <c r="G112" s="465"/>
      <c r="Q112" s="375"/>
    </row>
    <row r="113" spans="1:17">
      <c r="A113" s="130"/>
      <c r="C113" s="465"/>
      <c r="D113" s="465"/>
      <c r="E113" s="465"/>
      <c r="F113" s="465"/>
      <c r="G113" s="465"/>
      <c r="Q113" s="375"/>
    </row>
    <row r="114" spans="1:17">
      <c r="A114" s="130"/>
      <c r="C114" s="465"/>
      <c r="D114" s="465"/>
      <c r="E114" s="465"/>
      <c r="F114" s="465"/>
      <c r="G114" s="465"/>
      <c r="Q114" s="375"/>
    </row>
    <row r="115" spans="1:17">
      <c r="A115" s="130"/>
      <c r="C115" s="465"/>
      <c r="D115" s="465"/>
      <c r="E115" s="465"/>
      <c r="F115" s="465"/>
      <c r="G115" s="465"/>
      <c r="Q115" s="375"/>
    </row>
    <row r="116" spans="1:17">
      <c r="A116" s="130"/>
      <c r="C116" s="465"/>
      <c r="D116" s="465"/>
      <c r="E116" s="465"/>
      <c r="F116" s="465"/>
      <c r="G116" s="465"/>
      <c r="Q116" s="375"/>
    </row>
    <row r="117" spans="1:17" ht="15.75">
      <c r="A117" s="131"/>
      <c r="C117" s="465"/>
      <c r="D117" s="465"/>
      <c r="E117" s="465"/>
      <c r="F117" s="465"/>
      <c r="G117" s="465"/>
      <c r="Q117" s="375"/>
    </row>
    <row r="118" spans="1:17" ht="15.75">
      <c r="A118" s="131"/>
      <c r="C118" s="465"/>
      <c r="D118" s="465"/>
      <c r="E118" s="465"/>
      <c r="F118" s="465"/>
      <c r="G118" s="465"/>
      <c r="Q118" s="375"/>
    </row>
    <row r="119" spans="1:17" ht="15.75">
      <c r="A119" s="131"/>
      <c r="C119" s="465"/>
      <c r="D119" s="465"/>
      <c r="E119" s="465"/>
      <c r="F119" s="465"/>
      <c r="G119" s="465"/>
      <c r="Q119" s="375"/>
    </row>
    <row r="120" spans="1:17" ht="15.75">
      <c r="A120" s="131"/>
      <c r="C120" s="465"/>
      <c r="D120" s="465"/>
      <c r="E120" s="465"/>
      <c r="F120" s="465"/>
      <c r="G120" s="465"/>
      <c r="Q120" s="375"/>
    </row>
    <row r="121" spans="1:17" ht="15.75">
      <c r="A121" s="131"/>
      <c r="C121" s="465"/>
      <c r="D121" s="465"/>
      <c r="E121" s="465"/>
      <c r="F121" s="465"/>
      <c r="G121" s="465"/>
      <c r="Q121" s="375"/>
    </row>
    <row r="122" spans="1:17" ht="15.75">
      <c r="A122" s="131"/>
      <c r="C122" s="465"/>
      <c r="D122" s="465"/>
      <c r="E122" s="465"/>
      <c r="F122" s="465"/>
      <c r="G122" s="465"/>
      <c r="Q122" s="375"/>
    </row>
    <row r="123" spans="1:17" ht="15.75">
      <c r="A123" s="131"/>
      <c r="C123" s="465"/>
      <c r="D123" s="465"/>
      <c r="E123" s="465"/>
      <c r="F123" s="465"/>
      <c r="G123" s="465"/>
      <c r="Q123" s="375"/>
    </row>
    <row r="124" spans="1:17" ht="15.75">
      <c r="A124" s="131"/>
      <c r="C124" s="465"/>
      <c r="D124" s="465"/>
      <c r="E124" s="465"/>
      <c r="F124" s="465"/>
      <c r="G124" s="465"/>
      <c r="Q124" s="375"/>
    </row>
    <row r="125" spans="1:17" ht="15.75">
      <c r="A125" s="131"/>
      <c r="C125" s="465"/>
      <c r="D125" s="465"/>
      <c r="E125" s="465"/>
      <c r="F125" s="465"/>
      <c r="G125" s="465"/>
      <c r="Q125" s="375"/>
    </row>
    <row r="126" spans="1:17" ht="15.75">
      <c r="A126" s="131"/>
      <c r="C126" s="465"/>
      <c r="D126" s="465"/>
      <c r="E126" s="465"/>
      <c r="F126" s="465"/>
      <c r="G126" s="465"/>
      <c r="Q126" s="375"/>
    </row>
    <row r="127" spans="1:17" ht="15.75">
      <c r="A127" s="131"/>
      <c r="C127" s="465"/>
      <c r="D127" s="465"/>
      <c r="E127" s="465"/>
      <c r="F127" s="465"/>
      <c r="G127" s="465"/>
      <c r="Q127" s="375"/>
    </row>
    <row r="128" spans="1:17" ht="15.75">
      <c r="A128" s="131"/>
      <c r="C128" s="465"/>
      <c r="D128" s="465"/>
      <c r="E128" s="465"/>
      <c r="F128" s="465"/>
      <c r="G128" s="465"/>
      <c r="Q128" s="375"/>
    </row>
    <row r="129" spans="1:17" ht="15.75">
      <c r="A129" s="131"/>
      <c r="C129" s="465"/>
      <c r="D129" s="465"/>
      <c r="E129" s="465"/>
      <c r="F129" s="465"/>
      <c r="G129" s="465"/>
      <c r="Q129" s="375"/>
    </row>
    <row r="130" spans="1:17" ht="15.75">
      <c r="A130" s="131"/>
      <c r="C130" s="465"/>
      <c r="D130" s="465"/>
      <c r="E130" s="465"/>
      <c r="F130" s="465"/>
      <c r="G130" s="465"/>
      <c r="Q130" s="375"/>
    </row>
    <row r="131" spans="1:17" ht="15.75">
      <c r="A131" s="131"/>
      <c r="C131" s="465"/>
      <c r="D131" s="465"/>
      <c r="E131" s="465"/>
      <c r="F131" s="465"/>
      <c r="G131" s="465"/>
      <c r="Q131" s="375"/>
    </row>
    <row r="132" spans="1:17" ht="15.75">
      <c r="A132" s="131"/>
      <c r="C132" s="465"/>
      <c r="D132" s="465"/>
      <c r="E132" s="465"/>
      <c r="F132" s="465"/>
      <c r="G132" s="465"/>
      <c r="Q132" s="375"/>
    </row>
    <row r="133" spans="1:17" ht="15.75">
      <c r="A133" s="131"/>
      <c r="C133" s="465"/>
      <c r="D133" s="465"/>
      <c r="E133" s="465"/>
      <c r="F133" s="465"/>
      <c r="G133" s="465"/>
      <c r="Q133" s="375"/>
    </row>
    <row r="134" spans="1:17" ht="15.75">
      <c r="A134" s="131"/>
      <c r="C134" s="465"/>
      <c r="D134" s="465"/>
      <c r="E134" s="465"/>
      <c r="F134" s="465"/>
      <c r="G134" s="465"/>
      <c r="Q134" s="375"/>
    </row>
    <row r="135" spans="1:17" ht="15.75">
      <c r="A135" s="131"/>
      <c r="C135" s="465"/>
      <c r="D135" s="465"/>
      <c r="E135" s="465"/>
      <c r="F135" s="465"/>
      <c r="G135" s="465"/>
      <c r="Q135" s="375"/>
    </row>
    <row r="136" spans="1:17" ht="15.75">
      <c r="A136" s="131"/>
      <c r="C136" s="465"/>
      <c r="D136" s="465"/>
      <c r="E136" s="465"/>
      <c r="F136" s="465"/>
      <c r="G136" s="465"/>
      <c r="Q136" s="375"/>
    </row>
    <row r="137" spans="1:17" ht="15.75">
      <c r="A137" s="131"/>
      <c r="C137" s="465"/>
      <c r="D137" s="465"/>
      <c r="E137" s="465"/>
      <c r="F137" s="465"/>
      <c r="G137" s="465"/>
      <c r="Q137" s="375"/>
    </row>
    <row r="138" spans="1:17" ht="15.75">
      <c r="A138" s="131"/>
      <c r="C138" s="465"/>
      <c r="D138" s="465"/>
      <c r="E138" s="465"/>
      <c r="F138" s="465"/>
      <c r="G138" s="465"/>
      <c r="Q138" s="375"/>
    </row>
    <row r="139" spans="1:17" ht="15.75">
      <c r="A139" s="131"/>
      <c r="C139" s="465"/>
      <c r="D139" s="465"/>
      <c r="E139" s="465"/>
      <c r="F139" s="465"/>
      <c r="G139" s="465"/>
      <c r="Q139" s="375"/>
    </row>
    <row r="140" spans="1:17" ht="15.75">
      <c r="A140" s="131"/>
      <c r="C140" s="465"/>
      <c r="D140" s="465"/>
      <c r="E140" s="465"/>
      <c r="F140" s="465"/>
      <c r="G140" s="465"/>
      <c r="Q140" s="375"/>
    </row>
    <row r="141" spans="1:17" ht="15.75">
      <c r="A141" s="131"/>
      <c r="C141" s="465"/>
      <c r="D141" s="465"/>
      <c r="E141" s="465"/>
      <c r="F141" s="465"/>
      <c r="G141" s="465"/>
      <c r="Q141" s="375"/>
    </row>
    <row r="142" spans="1:17" ht="15.75">
      <c r="A142" s="131"/>
      <c r="C142" s="465"/>
      <c r="D142" s="465"/>
      <c r="E142" s="465"/>
      <c r="F142" s="465"/>
      <c r="G142" s="465"/>
      <c r="Q142" s="375"/>
    </row>
    <row r="143" spans="1:17" ht="15.75">
      <c r="A143" s="131"/>
      <c r="C143" s="465"/>
      <c r="D143" s="465"/>
      <c r="E143" s="465"/>
      <c r="F143" s="465"/>
      <c r="G143" s="465"/>
      <c r="Q143" s="375"/>
    </row>
    <row r="144" spans="1:17" ht="15.75">
      <c r="A144" s="131"/>
      <c r="C144" s="465"/>
      <c r="D144" s="465"/>
      <c r="E144" s="465"/>
      <c r="F144" s="465"/>
      <c r="G144" s="465"/>
      <c r="Q144" s="375"/>
    </row>
    <row r="145" spans="1:17" ht="15.75">
      <c r="A145" s="131"/>
      <c r="C145" s="465"/>
      <c r="D145" s="465"/>
      <c r="E145" s="465"/>
      <c r="F145" s="465"/>
      <c r="G145" s="465"/>
      <c r="Q145" s="375"/>
    </row>
    <row r="146" spans="1:17" ht="15.75">
      <c r="A146" s="131"/>
      <c r="C146" s="465"/>
      <c r="D146" s="465"/>
      <c r="E146" s="465"/>
      <c r="F146" s="465"/>
      <c r="G146" s="465"/>
      <c r="Q146" s="375"/>
    </row>
    <row r="147" spans="1:17" ht="15.75">
      <c r="A147" s="131"/>
      <c r="C147" s="465"/>
      <c r="D147" s="465"/>
      <c r="E147" s="465"/>
      <c r="F147" s="465"/>
      <c r="G147" s="465"/>
      <c r="Q147" s="375"/>
    </row>
    <row r="148" spans="1:17" ht="15.75">
      <c r="A148" s="131"/>
      <c r="C148" s="465"/>
      <c r="D148" s="465"/>
      <c r="E148" s="465"/>
      <c r="F148" s="465"/>
      <c r="G148" s="465"/>
      <c r="Q148" s="375"/>
    </row>
    <row r="149" spans="1:17" ht="15.75">
      <c r="A149" s="131"/>
      <c r="C149" s="465"/>
      <c r="D149" s="465"/>
      <c r="E149" s="465"/>
      <c r="F149" s="465"/>
      <c r="G149" s="465"/>
      <c r="Q149" s="375"/>
    </row>
    <row r="150" spans="1:17" ht="15.75">
      <c r="A150" s="131"/>
      <c r="C150" s="465"/>
      <c r="D150" s="465"/>
      <c r="E150" s="465"/>
      <c r="F150" s="465"/>
      <c r="G150" s="465"/>
      <c r="Q150" s="375"/>
    </row>
    <row r="151" spans="1:17" ht="15.75">
      <c r="A151" s="131"/>
      <c r="C151" s="465"/>
      <c r="D151" s="465"/>
      <c r="E151" s="465"/>
      <c r="F151" s="465"/>
      <c r="G151" s="465"/>
      <c r="Q151" s="375"/>
    </row>
    <row r="152" spans="1:17" ht="15.75">
      <c r="A152" s="131"/>
      <c r="C152" s="465"/>
      <c r="D152" s="465"/>
      <c r="E152" s="465"/>
      <c r="F152" s="465"/>
      <c r="G152" s="465"/>
      <c r="Q152" s="375"/>
    </row>
    <row r="153" spans="1:17" ht="15.75">
      <c r="A153" s="131"/>
      <c r="C153" s="465"/>
      <c r="D153" s="465"/>
      <c r="E153" s="465"/>
      <c r="F153" s="465"/>
      <c r="G153" s="465"/>
      <c r="Q153" s="375"/>
    </row>
    <row r="154" spans="1:17" ht="15.75">
      <c r="A154" s="131"/>
      <c r="C154" s="465"/>
      <c r="D154" s="465"/>
      <c r="E154" s="465"/>
      <c r="F154" s="465"/>
      <c r="G154" s="465"/>
      <c r="Q154" s="375"/>
    </row>
    <row r="155" spans="1:17" ht="15.75">
      <c r="A155" s="131"/>
      <c r="C155" s="465"/>
      <c r="D155" s="465"/>
      <c r="E155" s="465"/>
      <c r="F155" s="465"/>
      <c r="G155" s="465"/>
      <c r="Q155" s="375"/>
    </row>
    <row r="156" spans="1:17" ht="15.75">
      <c r="A156" s="131"/>
      <c r="C156" s="465"/>
      <c r="D156" s="465"/>
      <c r="E156" s="465"/>
      <c r="F156" s="465"/>
      <c r="G156" s="465"/>
      <c r="Q156" s="375"/>
    </row>
    <row r="157" spans="1:17" ht="15.75">
      <c r="A157" s="131"/>
      <c r="C157" s="465"/>
      <c r="D157" s="465"/>
      <c r="E157" s="465"/>
      <c r="F157" s="465"/>
      <c r="G157" s="465"/>
      <c r="Q157" s="375"/>
    </row>
    <row r="158" spans="1:17" ht="15.75">
      <c r="A158" s="131"/>
      <c r="C158" s="465"/>
      <c r="D158" s="465"/>
      <c r="E158" s="465"/>
      <c r="F158" s="465"/>
      <c r="G158" s="465"/>
      <c r="Q158" s="375"/>
    </row>
    <row r="159" spans="1:17" ht="15.75">
      <c r="A159" s="131"/>
      <c r="C159" s="465"/>
      <c r="D159" s="465"/>
      <c r="E159" s="465"/>
      <c r="F159" s="465"/>
      <c r="G159" s="465"/>
      <c r="Q159" s="375"/>
    </row>
    <row r="160" spans="1:17" ht="15.75">
      <c r="A160" s="131"/>
      <c r="C160" s="465"/>
      <c r="D160" s="465"/>
      <c r="E160" s="465"/>
      <c r="F160" s="465"/>
      <c r="G160" s="465"/>
      <c r="Q160" s="375"/>
    </row>
    <row r="161" spans="1:17" ht="15.75">
      <c r="A161" s="131"/>
      <c r="C161" s="465"/>
      <c r="D161" s="465"/>
      <c r="E161" s="465"/>
      <c r="F161" s="465"/>
      <c r="G161" s="465"/>
      <c r="Q161" s="375"/>
    </row>
    <row r="162" spans="1:17" ht="15.75">
      <c r="A162" s="131"/>
      <c r="C162" s="465"/>
      <c r="D162" s="465"/>
      <c r="E162" s="465"/>
      <c r="F162" s="465"/>
      <c r="G162" s="465"/>
      <c r="Q162" s="375"/>
    </row>
    <row r="163" spans="1:17" ht="15.75">
      <c r="A163" s="131"/>
      <c r="C163" s="465"/>
      <c r="D163" s="465"/>
      <c r="E163" s="465"/>
      <c r="F163" s="465"/>
      <c r="G163" s="465"/>
      <c r="Q163" s="375"/>
    </row>
    <row r="164" spans="1:17" ht="15.75">
      <c r="A164" s="131"/>
      <c r="C164" s="465"/>
      <c r="D164" s="465"/>
      <c r="E164" s="465"/>
      <c r="F164" s="465"/>
      <c r="G164" s="465"/>
      <c r="Q164" s="375"/>
    </row>
    <row r="165" spans="1:17" ht="15.75">
      <c r="A165" s="131"/>
      <c r="C165" s="465"/>
      <c r="D165" s="465"/>
      <c r="E165" s="465"/>
      <c r="F165" s="465"/>
      <c r="G165" s="465"/>
      <c r="Q165" s="375"/>
    </row>
    <row r="166" spans="1:17" ht="15.75">
      <c r="A166" s="131"/>
      <c r="C166" s="465"/>
      <c r="D166" s="465"/>
      <c r="E166" s="465"/>
      <c r="F166" s="465"/>
      <c r="G166" s="465"/>
      <c r="Q166" s="375"/>
    </row>
    <row r="167" spans="1:17" ht="15.75">
      <c r="A167" s="131"/>
      <c r="C167" s="465"/>
      <c r="D167" s="465"/>
      <c r="E167" s="465"/>
      <c r="F167" s="465"/>
      <c r="G167" s="465"/>
      <c r="Q167" s="375"/>
    </row>
    <row r="168" spans="1:17" ht="15.75">
      <c r="A168" s="131"/>
      <c r="C168" s="465"/>
      <c r="D168" s="465"/>
      <c r="E168" s="465"/>
      <c r="F168" s="465"/>
      <c r="G168" s="465"/>
      <c r="Q168" s="375"/>
    </row>
    <row r="169" spans="1:17" ht="15.75">
      <c r="A169" s="131"/>
      <c r="C169" s="465"/>
      <c r="D169" s="465"/>
      <c r="E169" s="465"/>
      <c r="F169" s="465"/>
      <c r="G169" s="465"/>
      <c r="Q169" s="375"/>
    </row>
    <row r="170" spans="1:17" ht="15.75">
      <c r="A170" s="131"/>
      <c r="C170" s="465"/>
      <c r="D170" s="465"/>
      <c r="E170" s="465"/>
      <c r="F170" s="465"/>
      <c r="G170" s="465"/>
      <c r="Q170" s="375"/>
    </row>
    <row r="171" spans="1:17" ht="15.75">
      <c r="A171" s="131"/>
      <c r="C171" s="465"/>
      <c r="D171" s="465"/>
      <c r="E171" s="465"/>
      <c r="F171" s="465"/>
      <c r="G171" s="465"/>
      <c r="Q171" s="375"/>
    </row>
    <row r="172" spans="1:17" ht="15.75">
      <c r="A172" s="131"/>
      <c r="C172" s="465"/>
      <c r="D172" s="465"/>
      <c r="E172" s="465"/>
      <c r="F172" s="465"/>
      <c r="G172" s="465"/>
      <c r="Q172" s="375"/>
    </row>
    <row r="173" spans="1:17" ht="15.75">
      <c r="A173" s="131"/>
      <c r="C173" s="465"/>
      <c r="D173" s="465"/>
      <c r="E173" s="465"/>
      <c r="F173" s="465"/>
      <c r="G173" s="465"/>
      <c r="Q173" s="375"/>
    </row>
    <row r="174" spans="1:17" ht="15.75">
      <c r="A174" s="131"/>
      <c r="C174" s="465"/>
      <c r="D174" s="465"/>
      <c r="E174" s="465"/>
      <c r="F174" s="465"/>
      <c r="G174" s="465"/>
      <c r="Q174" s="375"/>
    </row>
    <row r="175" spans="1:17" ht="15.75">
      <c r="A175" s="131"/>
      <c r="C175" s="465"/>
      <c r="D175" s="465"/>
      <c r="E175" s="465"/>
      <c r="F175" s="465"/>
      <c r="G175" s="465"/>
      <c r="Q175" s="375"/>
    </row>
    <row r="176" spans="1:17" ht="15.75">
      <c r="A176" s="131"/>
      <c r="C176" s="465"/>
      <c r="D176" s="465"/>
      <c r="E176" s="465"/>
      <c r="F176" s="465"/>
      <c r="G176" s="465"/>
      <c r="Q176" s="375"/>
    </row>
    <row r="177" spans="1:17" ht="15.75">
      <c r="A177" s="131"/>
      <c r="C177" s="465"/>
      <c r="D177" s="465"/>
      <c r="E177" s="465"/>
      <c r="F177" s="465"/>
      <c r="G177" s="465"/>
      <c r="Q177" s="375"/>
    </row>
    <row r="178" spans="1:17" ht="15.75">
      <c r="A178" s="131"/>
      <c r="C178" s="465"/>
      <c r="D178" s="465"/>
      <c r="E178" s="465"/>
      <c r="F178" s="465"/>
      <c r="G178" s="465"/>
      <c r="Q178" s="375"/>
    </row>
    <row r="179" spans="1:17" ht="15.75">
      <c r="A179" s="131"/>
      <c r="C179" s="465"/>
      <c r="D179" s="465"/>
      <c r="E179" s="465"/>
      <c r="F179" s="465"/>
      <c r="G179" s="465"/>
      <c r="Q179" s="375"/>
    </row>
    <row r="180" spans="1:17" ht="15.75">
      <c r="A180" s="131"/>
      <c r="C180" s="465"/>
      <c r="D180" s="465"/>
      <c r="E180" s="465"/>
      <c r="F180" s="465"/>
      <c r="G180" s="465"/>
      <c r="Q180" s="375"/>
    </row>
    <row r="181" spans="1:17" ht="15.75">
      <c r="A181" s="131"/>
      <c r="C181" s="465"/>
      <c r="D181" s="465"/>
      <c r="E181" s="465"/>
      <c r="F181" s="465"/>
      <c r="G181" s="465"/>
      <c r="Q181" s="375"/>
    </row>
    <row r="182" spans="1:17" ht="15.75">
      <c r="A182" s="131"/>
      <c r="C182" s="465"/>
      <c r="D182" s="465"/>
      <c r="E182" s="465"/>
      <c r="F182" s="465"/>
      <c r="G182" s="465"/>
      <c r="Q182" s="375"/>
    </row>
    <row r="183" spans="1:17" ht="15.75">
      <c r="A183" s="131"/>
      <c r="C183" s="465"/>
      <c r="D183" s="465"/>
      <c r="E183" s="465"/>
      <c r="F183" s="465"/>
      <c r="G183" s="465"/>
      <c r="Q183" s="375"/>
    </row>
    <row r="184" spans="1:17" ht="15.75">
      <c r="A184" s="131"/>
      <c r="C184" s="465"/>
      <c r="D184" s="465"/>
      <c r="E184" s="465"/>
      <c r="F184" s="465"/>
      <c r="G184" s="465"/>
      <c r="Q184" s="375"/>
    </row>
    <row r="185" spans="1:17" ht="15.75">
      <c r="A185" s="131"/>
      <c r="C185" s="465"/>
      <c r="D185" s="465"/>
      <c r="E185" s="465"/>
      <c r="F185" s="465"/>
      <c r="G185" s="465"/>
      <c r="Q185" s="375"/>
    </row>
    <row r="186" spans="1:17" ht="15.75">
      <c r="A186" s="131"/>
      <c r="C186" s="465"/>
      <c r="D186" s="465"/>
      <c r="E186" s="465"/>
      <c r="F186" s="465"/>
      <c r="G186" s="465"/>
      <c r="Q186" s="375"/>
    </row>
    <row r="187" spans="1:17" ht="15.75">
      <c r="A187" s="131"/>
      <c r="C187" s="465"/>
      <c r="D187" s="465"/>
      <c r="E187" s="465"/>
      <c r="F187" s="465"/>
      <c r="G187" s="465"/>
      <c r="Q187" s="375"/>
    </row>
    <row r="188" spans="1:17" ht="15.75">
      <c r="A188" s="131"/>
      <c r="C188" s="465"/>
      <c r="D188" s="465"/>
      <c r="E188" s="465"/>
      <c r="F188" s="465"/>
      <c r="G188" s="465"/>
      <c r="Q188" s="375"/>
    </row>
    <row r="189" spans="1:17" ht="15.75">
      <c r="A189" s="131"/>
      <c r="C189" s="465"/>
      <c r="D189" s="465"/>
      <c r="E189" s="465"/>
      <c r="F189" s="465"/>
      <c r="G189" s="465"/>
      <c r="Q189" s="375"/>
    </row>
    <row r="190" spans="1:17" ht="15.75">
      <c r="A190" s="131"/>
      <c r="C190" s="465"/>
      <c r="D190" s="465"/>
      <c r="E190" s="465"/>
      <c r="F190" s="465"/>
      <c r="G190" s="465"/>
      <c r="Q190" s="375"/>
    </row>
    <row r="191" spans="1:17" ht="15.75">
      <c r="A191" s="131"/>
      <c r="C191" s="465"/>
      <c r="D191" s="465"/>
      <c r="E191" s="465"/>
      <c r="F191" s="465"/>
      <c r="G191" s="465"/>
      <c r="Q191" s="375"/>
    </row>
    <row r="192" spans="1:17" ht="15.75">
      <c r="A192" s="131"/>
      <c r="C192" s="465"/>
      <c r="D192" s="465"/>
      <c r="E192" s="465"/>
      <c r="F192" s="465"/>
      <c r="G192" s="465"/>
      <c r="Q192" s="375"/>
    </row>
    <row r="193" spans="1:17" ht="15.75">
      <c r="A193" s="131"/>
      <c r="C193" s="465"/>
      <c r="D193" s="465"/>
      <c r="E193" s="465"/>
      <c r="F193" s="465"/>
      <c r="G193" s="465"/>
      <c r="Q193" s="375"/>
    </row>
    <row r="194" spans="1:17" ht="15.75">
      <c r="A194" s="131"/>
      <c r="C194" s="465"/>
      <c r="D194" s="465"/>
      <c r="E194" s="465"/>
      <c r="F194" s="465"/>
      <c r="G194" s="465"/>
      <c r="Q194" s="375"/>
    </row>
    <row r="195" spans="1:17" ht="15.75">
      <c r="A195" s="131"/>
      <c r="C195" s="465"/>
      <c r="D195" s="465"/>
      <c r="E195" s="465"/>
      <c r="F195" s="465"/>
      <c r="G195" s="465"/>
      <c r="Q195" s="375"/>
    </row>
    <row r="196" spans="1:17" ht="15.75">
      <c r="A196" s="131"/>
      <c r="C196" s="465"/>
      <c r="D196" s="465"/>
      <c r="E196" s="465"/>
      <c r="F196" s="465"/>
      <c r="G196" s="465"/>
      <c r="Q196" s="375"/>
    </row>
    <row r="197" spans="1:17" ht="15.75">
      <c r="A197" s="131"/>
      <c r="C197" s="465"/>
      <c r="D197" s="465"/>
      <c r="E197" s="465"/>
      <c r="F197" s="465"/>
      <c r="G197" s="465"/>
      <c r="Q197" s="375"/>
    </row>
    <row r="198" spans="1:17" ht="15.75">
      <c r="A198" s="131"/>
      <c r="C198" s="465"/>
      <c r="D198" s="465"/>
      <c r="E198" s="465"/>
      <c r="F198" s="465"/>
      <c r="G198" s="465"/>
      <c r="Q198" s="375"/>
    </row>
    <row r="199" spans="1:17" ht="15.75">
      <c r="A199" s="131"/>
      <c r="C199" s="465"/>
      <c r="D199" s="465"/>
      <c r="E199" s="465"/>
      <c r="F199" s="465"/>
      <c r="G199" s="465"/>
      <c r="Q199" s="375"/>
    </row>
    <row r="200" spans="1:17" ht="15.75">
      <c r="A200" s="131"/>
      <c r="C200" s="465"/>
      <c r="D200" s="465"/>
      <c r="E200" s="465"/>
      <c r="F200" s="465"/>
      <c r="G200" s="465"/>
      <c r="Q200" s="375"/>
    </row>
    <row r="201" spans="1:17" ht="15.75">
      <c r="A201" s="131"/>
      <c r="C201" s="465"/>
      <c r="D201" s="465"/>
      <c r="E201" s="465"/>
      <c r="F201" s="465"/>
      <c r="G201" s="465"/>
    </row>
    <row r="202" spans="1:17" ht="15.75">
      <c r="A202" s="131"/>
      <c r="C202" s="465"/>
      <c r="D202" s="465"/>
      <c r="E202" s="465"/>
      <c r="F202" s="465"/>
      <c r="G202" s="465"/>
    </row>
    <row r="203" spans="1:17" ht="15.75">
      <c r="A203" s="131"/>
      <c r="C203" s="465"/>
      <c r="D203" s="465"/>
      <c r="E203" s="465"/>
      <c r="F203" s="465"/>
      <c r="G203" s="465"/>
    </row>
    <row r="204" spans="1:17" ht="15.75">
      <c r="A204" s="131"/>
      <c r="C204" s="465"/>
      <c r="D204" s="465"/>
      <c r="E204" s="465"/>
      <c r="F204" s="465"/>
      <c r="G204" s="465"/>
    </row>
    <row r="205" spans="1:17" ht="15.75">
      <c r="A205" s="131"/>
      <c r="C205" s="465"/>
      <c r="D205" s="465"/>
      <c r="E205" s="465"/>
      <c r="F205" s="465"/>
      <c r="G205" s="465"/>
    </row>
    <row r="206" spans="1:17" ht="15.75">
      <c r="A206" s="131"/>
      <c r="C206" s="465"/>
      <c r="D206" s="465"/>
      <c r="E206" s="465"/>
      <c r="F206" s="465"/>
      <c r="G206" s="465"/>
    </row>
    <row r="207" spans="1:17" ht="15.75">
      <c r="A207" s="131"/>
      <c r="C207" s="465"/>
      <c r="D207" s="465"/>
      <c r="E207" s="465"/>
      <c r="F207" s="465"/>
      <c r="G207" s="465"/>
    </row>
    <row r="208" spans="1:17" ht="15.75">
      <c r="A208" s="19"/>
      <c r="C208" s="465"/>
      <c r="D208" s="465"/>
      <c r="E208" s="465"/>
      <c r="F208" s="465"/>
      <c r="G208" s="465"/>
    </row>
    <row r="209" spans="1:7" ht="15.75">
      <c r="A209" s="19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R13" sqref="R13"/>
    </sheetView>
  </sheetViews>
  <sheetFormatPr baseColWidth="10" defaultRowHeight="15"/>
  <cols>
    <col min="1" max="1" width="113.42578125" style="20" bestFit="1" customWidth="1"/>
    <col min="2" max="16" width="12.85546875" style="457" customWidth="1"/>
    <col min="17" max="17" width="14.5703125" style="457" customWidth="1"/>
    <col min="18" max="18" width="12.5703125" style="457" customWidth="1"/>
    <col min="19" max="19" width="2.5703125" style="132" customWidth="1"/>
    <col min="20" max="256" width="11.42578125" style="375"/>
    <col min="257" max="257" width="113.42578125" style="375" bestFit="1" customWidth="1"/>
    <col min="258" max="272" width="12.85546875" style="375" customWidth="1"/>
    <col min="273" max="273" width="14.5703125" style="375" customWidth="1"/>
    <col min="274" max="274" width="12.5703125" style="375" customWidth="1"/>
    <col min="275" max="275" width="2.5703125" style="375" customWidth="1"/>
    <col min="276" max="512" width="11.42578125" style="375"/>
    <col min="513" max="513" width="113.42578125" style="375" bestFit="1" customWidth="1"/>
    <col min="514" max="528" width="12.85546875" style="375" customWidth="1"/>
    <col min="529" max="529" width="14.5703125" style="375" customWidth="1"/>
    <col min="530" max="530" width="12.5703125" style="375" customWidth="1"/>
    <col min="531" max="531" width="2.5703125" style="375" customWidth="1"/>
    <col min="532" max="768" width="11.42578125" style="375"/>
    <col min="769" max="769" width="113.42578125" style="375" bestFit="1" customWidth="1"/>
    <col min="770" max="784" width="12.85546875" style="375" customWidth="1"/>
    <col min="785" max="785" width="14.5703125" style="375" customWidth="1"/>
    <col min="786" max="786" width="12.5703125" style="375" customWidth="1"/>
    <col min="787" max="787" width="2.5703125" style="375" customWidth="1"/>
    <col min="788" max="1024" width="11.42578125" style="375"/>
    <col min="1025" max="1025" width="113.42578125" style="375" bestFit="1" customWidth="1"/>
    <col min="1026" max="1040" width="12.85546875" style="375" customWidth="1"/>
    <col min="1041" max="1041" width="14.5703125" style="375" customWidth="1"/>
    <col min="1042" max="1042" width="12.5703125" style="375" customWidth="1"/>
    <col min="1043" max="1043" width="2.5703125" style="375" customWidth="1"/>
    <col min="1044" max="1280" width="11.42578125" style="375"/>
    <col min="1281" max="1281" width="113.42578125" style="375" bestFit="1" customWidth="1"/>
    <col min="1282" max="1296" width="12.85546875" style="375" customWidth="1"/>
    <col min="1297" max="1297" width="14.5703125" style="375" customWidth="1"/>
    <col min="1298" max="1298" width="12.5703125" style="375" customWidth="1"/>
    <col min="1299" max="1299" width="2.5703125" style="375" customWidth="1"/>
    <col min="1300" max="1536" width="11.42578125" style="375"/>
    <col min="1537" max="1537" width="113.42578125" style="375" bestFit="1" customWidth="1"/>
    <col min="1538" max="1552" width="12.85546875" style="375" customWidth="1"/>
    <col min="1553" max="1553" width="14.5703125" style="375" customWidth="1"/>
    <col min="1554" max="1554" width="12.5703125" style="375" customWidth="1"/>
    <col min="1555" max="1555" width="2.5703125" style="375" customWidth="1"/>
    <col min="1556" max="1792" width="11.42578125" style="375"/>
    <col min="1793" max="1793" width="113.42578125" style="375" bestFit="1" customWidth="1"/>
    <col min="1794" max="1808" width="12.85546875" style="375" customWidth="1"/>
    <col min="1809" max="1809" width="14.5703125" style="375" customWidth="1"/>
    <col min="1810" max="1810" width="12.5703125" style="375" customWidth="1"/>
    <col min="1811" max="1811" width="2.5703125" style="375" customWidth="1"/>
    <col min="1812" max="2048" width="11.42578125" style="375"/>
    <col min="2049" max="2049" width="113.42578125" style="375" bestFit="1" customWidth="1"/>
    <col min="2050" max="2064" width="12.85546875" style="375" customWidth="1"/>
    <col min="2065" max="2065" width="14.5703125" style="375" customWidth="1"/>
    <col min="2066" max="2066" width="12.5703125" style="375" customWidth="1"/>
    <col min="2067" max="2067" width="2.5703125" style="375" customWidth="1"/>
    <col min="2068" max="2304" width="11.42578125" style="375"/>
    <col min="2305" max="2305" width="113.42578125" style="375" bestFit="1" customWidth="1"/>
    <col min="2306" max="2320" width="12.85546875" style="375" customWidth="1"/>
    <col min="2321" max="2321" width="14.5703125" style="375" customWidth="1"/>
    <col min="2322" max="2322" width="12.5703125" style="375" customWidth="1"/>
    <col min="2323" max="2323" width="2.5703125" style="375" customWidth="1"/>
    <col min="2324" max="2560" width="11.42578125" style="375"/>
    <col min="2561" max="2561" width="113.42578125" style="375" bestFit="1" customWidth="1"/>
    <col min="2562" max="2576" width="12.85546875" style="375" customWidth="1"/>
    <col min="2577" max="2577" width="14.5703125" style="375" customWidth="1"/>
    <col min="2578" max="2578" width="12.5703125" style="375" customWidth="1"/>
    <col min="2579" max="2579" width="2.5703125" style="375" customWidth="1"/>
    <col min="2580" max="2816" width="11.42578125" style="375"/>
    <col min="2817" max="2817" width="113.42578125" style="375" bestFit="1" customWidth="1"/>
    <col min="2818" max="2832" width="12.85546875" style="375" customWidth="1"/>
    <col min="2833" max="2833" width="14.5703125" style="375" customWidth="1"/>
    <col min="2834" max="2834" width="12.5703125" style="375" customWidth="1"/>
    <col min="2835" max="2835" width="2.5703125" style="375" customWidth="1"/>
    <col min="2836" max="3072" width="11.42578125" style="375"/>
    <col min="3073" max="3073" width="113.42578125" style="375" bestFit="1" customWidth="1"/>
    <col min="3074" max="3088" width="12.85546875" style="375" customWidth="1"/>
    <col min="3089" max="3089" width="14.5703125" style="375" customWidth="1"/>
    <col min="3090" max="3090" width="12.5703125" style="375" customWidth="1"/>
    <col min="3091" max="3091" width="2.5703125" style="375" customWidth="1"/>
    <col min="3092" max="3328" width="11.42578125" style="375"/>
    <col min="3329" max="3329" width="113.42578125" style="375" bestFit="1" customWidth="1"/>
    <col min="3330" max="3344" width="12.85546875" style="375" customWidth="1"/>
    <col min="3345" max="3345" width="14.5703125" style="375" customWidth="1"/>
    <col min="3346" max="3346" width="12.5703125" style="375" customWidth="1"/>
    <col min="3347" max="3347" width="2.5703125" style="375" customWidth="1"/>
    <col min="3348" max="3584" width="11.42578125" style="375"/>
    <col min="3585" max="3585" width="113.42578125" style="375" bestFit="1" customWidth="1"/>
    <col min="3586" max="3600" width="12.85546875" style="375" customWidth="1"/>
    <col min="3601" max="3601" width="14.5703125" style="375" customWidth="1"/>
    <col min="3602" max="3602" width="12.5703125" style="375" customWidth="1"/>
    <col min="3603" max="3603" width="2.5703125" style="375" customWidth="1"/>
    <col min="3604" max="3840" width="11.42578125" style="375"/>
    <col min="3841" max="3841" width="113.42578125" style="375" bestFit="1" customWidth="1"/>
    <col min="3842" max="3856" width="12.85546875" style="375" customWidth="1"/>
    <col min="3857" max="3857" width="14.5703125" style="375" customWidth="1"/>
    <col min="3858" max="3858" width="12.5703125" style="375" customWidth="1"/>
    <col min="3859" max="3859" width="2.5703125" style="375" customWidth="1"/>
    <col min="3860" max="4096" width="11.42578125" style="375"/>
    <col min="4097" max="4097" width="113.42578125" style="375" bestFit="1" customWidth="1"/>
    <col min="4098" max="4112" width="12.85546875" style="375" customWidth="1"/>
    <col min="4113" max="4113" width="14.5703125" style="375" customWidth="1"/>
    <col min="4114" max="4114" width="12.5703125" style="375" customWidth="1"/>
    <col min="4115" max="4115" width="2.5703125" style="375" customWidth="1"/>
    <col min="4116" max="4352" width="11.42578125" style="375"/>
    <col min="4353" max="4353" width="113.42578125" style="375" bestFit="1" customWidth="1"/>
    <col min="4354" max="4368" width="12.85546875" style="375" customWidth="1"/>
    <col min="4369" max="4369" width="14.5703125" style="375" customWidth="1"/>
    <col min="4370" max="4370" width="12.5703125" style="375" customWidth="1"/>
    <col min="4371" max="4371" width="2.5703125" style="375" customWidth="1"/>
    <col min="4372" max="4608" width="11.42578125" style="375"/>
    <col min="4609" max="4609" width="113.42578125" style="375" bestFit="1" customWidth="1"/>
    <col min="4610" max="4624" width="12.85546875" style="375" customWidth="1"/>
    <col min="4625" max="4625" width="14.5703125" style="375" customWidth="1"/>
    <col min="4626" max="4626" width="12.5703125" style="375" customWidth="1"/>
    <col min="4627" max="4627" width="2.5703125" style="375" customWidth="1"/>
    <col min="4628" max="4864" width="11.42578125" style="375"/>
    <col min="4865" max="4865" width="113.42578125" style="375" bestFit="1" customWidth="1"/>
    <col min="4866" max="4880" width="12.85546875" style="375" customWidth="1"/>
    <col min="4881" max="4881" width="14.5703125" style="375" customWidth="1"/>
    <col min="4882" max="4882" width="12.5703125" style="375" customWidth="1"/>
    <col min="4883" max="4883" width="2.5703125" style="375" customWidth="1"/>
    <col min="4884" max="5120" width="11.42578125" style="375"/>
    <col min="5121" max="5121" width="113.42578125" style="375" bestFit="1" customWidth="1"/>
    <col min="5122" max="5136" width="12.85546875" style="375" customWidth="1"/>
    <col min="5137" max="5137" width="14.5703125" style="375" customWidth="1"/>
    <col min="5138" max="5138" width="12.5703125" style="375" customWidth="1"/>
    <col min="5139" max="5139" width="2.5703125" style="375" customWidth="1"/>
    <col min="5140" max="5376" width="11.42578125" style="375"/>
    <col min="5377" max="5377" width="113.42578125" style="375" bestFit="1" customWidth="1"/>
    <col min="5378" max="5392" width="12.85546875" style="375" customWidth="1"/>
    <col min="5393" max="5393" width="14.5703125" style="375" customWidth="1"/>
    <col min="5394" max="5394" width="12.5703125" style="375" customWidth="1"/>
    <col min="5395" max="5395" width="2.5703125" style="375" customWidth="1"/>
    <col min="5396" max="5632" width="11.42578125" style="375"/>
    <col min="5633" max="5633" width="113.42578125" style="375" bestFit="1" customWidth="1"/>
    <col min="5634" max="5648" width="12.85546875" style="375" customWidth="1"/>
    <col min="5649" max="5649" width="14.5703125" style="375" customWidth="1"/>
    <col min="5650" max="5650" width="12.5703125" style="375" customWidth="1"/>
    <col min="5651" max="5651" width="2.5703125" style="375" customWidth="1"/>
    <col min="5652" max="5888" width="11.42578125" style="375"/>
    <col min="5889" max="5889" width="113.42578125" style="375" bestFit="1" customWidth="1"/>
    <col min="5890" max="5904" width="12.85546875" style="375" customWidth="1"/>
    <col min="5905" max="5905" width="14.5703125" style="375" customWidth="1"/>
    <col min="5906" max="5906" width="12.5703125" style="375" customWidth="1"/>
    <col min="5907" max="5907" width="2.5703125" style="375" customWidth="1"/>
    <col min="5908" max="6144" width="11.42578125" style="375"/>
    <col min="6145" max="6145" width="113.42578125" style="375" bestFit="1" customWidth="1"/>
    <col min="6146" max="6160" width="12.85546875" style="375" customWidth="1"/>
    <col min="6161" max="6161" width="14.5703125" style="375" customWidth="1"/>
    <col min="6162" max="6162" width="12.5703125" style="375" customWidth="1"/>
    <col min="6163" max="6163" width="2.5703125" style="375" customWidth="1"/>
    <col min="6164" max="6400" width="11.42578125" style="375"/>
    <col min="6401" max="6401" width="113.42578125" style="375" bestFit="1" customWidth="1"/>
    <col min="6402" max="6416" width="12.85546875" style="375" customWidth="1"/>
    <col min="6417" max="6417" width="14.5703125" style="375" customWidth="1"/>
    <col min="6418" max="6418" width="12.5703125" style="375" customWidth="1"/>
    <col min="6419" max="6419" width="2.5703125" style="375" customWidth="1"/>
    <col min="6420" max="6656" width="11.42578125" style="375"/>
    <col min="6657" max="6657" width="113.42578125" style="375" bestFit="1" customWidth="1"/>
    <col min="6658" max="6672" width="12.85546875" style="375" customWidth="1"/>
    <col min="6673" max="6673" width="14.5703125" style="375" customWidth="1"/>
    <col min="6674" max="6674" width="12.5703125" style="375" customWidth="1"/>
    <col min="6675" max="6675" width="2.5703125" style="375" customWidth="1"/>
    <col min="6676" max="6912" width="11.42578125" style="375"/>
    <col min="6913" max="6913" width="113.42578125" style="375" bestFit="1" customWidth="1"/>
    <col min="6914" max="6928" width="12.85546875" style="375" customWidth="1"/>
    <col min="6929" max="6929" width="14.5703125" style="375" customWidth="1"/>
    <col min="6930" max="6930" width="12.5703125" style="375" customWidth="1"/>
    <col min="6931" max="6931" width="2.5703125" style="375" customWidth="1"/>
    <col min="6932" max="7168" width="11.42578125" style="375"/>
    <col min="7169" max="7169" width="113.42578125" style="375" bestFit="1" customWidth="1"/>
    <col min="7170" max="7184" width="12.85546875" style="375" customWidth="1"/>
    <col min="7185" max="7185" width="14.5703125" style="375" customWidth="1"/>
    <col min="7186" max="7186" width="12.5703125" style="375" customWidth="1"/>
    <col min="7187" max="7187" width="2.5703125" style="375" customWidth="1"/>
    <col min="7188" max="7424" width="11.42578125" style="375"/>
    <col min="7425" max="7425" width="113.42578125" style="375" bestFit="1" customWidth="1"/>
    <col min="7426" max="7440" width="12.85546875" style="375" customWidth="1"/>
    <col min="7441" max="7441" width="14.5703125" style="375" customWidth="1"/>
    <col min="7442" max="7442" width="12.5703125" style="375" customWidth="1"/>
    <col min="7443" max="7443" width="2.5703125" style="375" customWidth="1"/>
    <col min="7444" max="7680" width="11.42578125" style="375"/>
    <col min="7681" max="7681" width="113.42578125" style="375" bestFit="1" customWidth="1"/>
    <col min="7682" max="7696" width="12.85546875" style="375" customWidth="1"/>
    <col min="7697" max="7697" width="14.5703125" style="375" customWidth="1"/>
    <col min="7698" max="7698" width="12.5703125" style="375" customWidth="1"/>
    <col min="7699" max="7699" width="2.5703125" style="375" customWidth="1"/>
    <col min="7700" max="7936" width="11.42578125" style="375"/>
    <col min="7937" max="7937" width="113.42578125" style="375" bestFit="1" customWidth="1"/>
    <col min="7938" max="7952" width="12.85546875" style="375" customWidth="1"/>
    <col min="7953" max="7953" width="14.5703125" style="375" customWidth="1"/>
    <col min="7954" max="7954" width="12.5703125" style="375" customWidth="1"/>
    <col min="7955" max="7955" width="2.5703125" style="375" customWidth="1"/>
    <col min="7956" max="8192" width="11.42578125" style="375"/>
    <col min="8193" max="8193" width="113.42578125" style="375" bestFit="1" customWidth="1"/>
    <col min="8194" max="8208" width="12.85546875" style="375" customWidth="1"/>
    <col min="8209" max="8209" width="14.5703125" style="375" customWidth="1"/>
    <col min="8210" max="8210" width="12.5703125" style="375" customWidth="1"/>
    <col min="8211" max="8211" width="2.5703125" style="375" customWidth="1"/>
    <col min="8212" max="8448" width="11.42578125" style="375"/>
    <col min="8449" max="8449" width="113.42578125" style="375" bestFit="1" customWidth="1"/>
    <col min="8450" max="8464" width="12.85546875" style="375" customWidth="1"/>
    <col min="8465" max="8465" width="14.5703125" style="375" customWidth="1"/>
    <col min="8466" max="8466" width="12.5703125" style="375" customWidth="1"/>
    <col min="8467" max="8467" width="2.5703125" style="375" customWidth="1"/>
    <col min="8468" max="8704" width="11.42578125" style="375"/>
    <col min="8705" max="8705" width="113.42578125" style="375" bestFit="1" customWidth="1"/>
    <col min="8706" max="8720" width="12.85546875" style="375" customWidth="1"/>
    <col min="8721" max="8721" width="14.5703125" style="375" customWidth="1"/>
    <col min="8722" max="8722" width="12.5703125" style="375" customWidth="1"/>
    <col min="8723" max="8723" width="2.5703125" style="375" customWidth="1"/>
    <col min="8724" max="8960" width="11.42578125" style="375"/>
    <col min="8961" max="8961" width="113.42578125" style="375" bestFit="1" customWidth="1"/>
    <col min="8962" max="8976" width="12.85546875" style="375" customWidth="1"/>
    <col min="8977" max="8977" width="14.5703125" style="375" customWidth="1"/>
    <col min="8978" max="8978" width="12.5703125" style="375" customWidth="1"/>
    <col min="8979" max="8979" width="2.5703125" style="375" customWidth="1"/>
    <col min="8980" max="9216" width="11.42578125" style="375"/>
    <col min="9217" max="9217" width="113.42578125" style="375" bestFit="1" customWidth="1"/>
    <col min="9218" max="9232" width="12.85546875" style="375" customWidth="1"/>
    <col min="9233" max="9233" width="14.5703125" style="375" customWidth="1"/>
    <col min="9234" max="9234" width="12.5703125" style="375" customWidth="1"/>
    <col min="9235" max="9235" width="2.5703125" style="375" customWidth="1"/>
    <col min="9236" max="9472" width="11.42578125" style="375"/>
    <col min="9473" max="9473" width="113.42578125" style="375" bestFit="1" customWidth="1"/>
    <col min="9474" max="9488" width="12.85546875" style="375" customWidth="1"/>
    <col min="9489" max="9489" width="14.5703125" style="375" customWidth="1"/>
    <col min="9490" max="9490" width="12.5703125" style="375" customWidth="1"/>
    <col min="9491" max="9491" width="2.5703125" style="375" customWidth="1"/>
    <col min="9492" max="9728" width="11.42578125" style="375"/>
    <col min="9729" max="9729" width="113.42578125" style="375" bestFit="1" customWidth="1"/>
    <col min="9730" max="9744" width="12.85546875" style="375" customWidth="1"/>
    <col min="9745" max="9745" width="14.5703125" style="375" customWidth="1"/>
    <col min="9746" max="9746" width="12.5703125" style="375" customWidth="1"/>
    <col min="9747" max="9747" width="2.5703125" style="375" customWidth="1"/>
    <col min="9748" max="9984" width="11.42578125" style="375"/>
    <col min="9985" max="9985" width="113.42578125" style="375" bestFit="1" customWidth="1"/>
    <col min="9986" max="10000" width="12.85546875" style="375" customWidth="1"/>
    <col min="10001" max="10001" width="14.5703125" style="375" customWidth="1"/>
    <col min="10002" max="10002" width="12.5703125" style="375" customWidth="1"/>
    <col min="10003" max="10003" width="2.5703125" style="375" customWidth="1"/>
    <col min="10004" max="10240" width="11.42578125" style="375"/>
    <col min="10241" max="10241" width="113.42578125" style="375" bestFit="1" customWidth="1"/>
    <col min="10242" max="10256" width="12.85546875" style="375" customWidth="1"/>
    <col min="10257" max="10257" width="14.5703125" style="375" customWidth="1"/>
    <col min="10258" max="10258" width="12.5703125" style="375" customWidth="1"/>
    <col min="10259" max="10259" width="2.5703125" style="375" customWidth="1"/>
    <col min="10260" max="10496" width="11.42578125" style="375"/>
    <col min="10497" max="10497" width="113.42578125" style="375" bestFit="1" customWidth="1"/>
    <col min="10498" max="10512" width="12.85546875" style="375" customWidth="1"/>
    <col min="10513" max="10513" width="14.5703125" style="375" customWidth="1"/>
    <col min="10514" max="10514" width="12.5703125" style="375" customWidth="1"/>
    <col min="10515" max="10515" width="2.5703125" style="375" customWidth="1"/>
    <col min="10516" max="10752" width="11.42578125" style="375"/>
    <col min="10753" max="10753" width="113.42578125" style="375" bestFit="1" customWidth="1"/>
    <col min="10754" max="10768" width="12.85546875" style="375" customWidth="1"/>
    <col min="10769" max="10769" width="14.5703125" style="375" customWidth="1"/>
    <col min="10770" max="10770" width="12.5703125" style="375" customWidth="1"/>
    <col min="10771" max="10771" width="2.5703125" style="375" customWidth="1"/>
    <col min="10772" max="11008" width="11.42578125" style="375"/>
    <col min="11009" max="11009" width="113.42578125" style="375" bestFit="1" customWidth="1"/>
    <col min="11010" max="11024" width="12.85546875" style="375" customWidth="1"/>
    <col min="11025" max="11025" width="14.5703125" style="375" customWidth="1"/>
    <col min="11026" max="11026" width="12.5703125" style="375" customWidth="1"/>
    <col min="11027" max="11027" width="2.5703125" style="375" customWidth="1"/>
    <col min="11028" max="11264" width="11.42578125" style="375"/>
    <col min="11265" max="11265" width="113.42578125" style="375" bestFit="1" customWidth="1"/>
    <col min="11266" max="11280" width="12.85546875" style="375" customWidth="1"/>
    <col min="11281" max="11281" width="14.5703125" style="375" customWidth="1"/>
    <col min="11282" max="11282" width="12.5703125" style="375" customWidth="1"/>
    <col min="11283" max="11283" width="2.5703125" style="375" customWidth="1"/>
    <col min="11284" max="11520" width="11.42578125" style="375"/>
    <col min="11521" max="11521" width="113.42578125" style="375" bestFit="1" customWidth="1"/>
    <col min="11522" max="11536" width="12.85546875" style="375" customWidth="1"/>
    <col min="11537" max="11537" width="14.5703125" style="375" customWidth="1"/>
    <col min="11538" max="11538" width="12.5703125" style="375" customWidth="1"/>
    <col min="11539" max="11539" width="2.5703125" style="375" customWidth="1"/>
    <col min="11540" max="11776" width="11.42578125" style="375"/>
    <col min="11777" max="11777" width="113.42578125" style="375" bestFit="1" customWidth="1"/>
    <col min="11778" max="11792" width="12.85546875" style="375" customWidth="1"/>
    <col min="11793" max="11793" width="14.5703125" style="375" customWidth="1"/>
    <col min="11794" max="11794" width="12.5703125" style="375" customWidth="1"/>
    <col min="11795" max="11795" width="2.5703125" style="375" customWidth="1"/>
    <col min="11796" max="12032" width="11.42578125" style="375"/>
    <col min="12033" max="12033" width="113.42578125" style="375" bestFit="1" customWidth="1"/>
    <col min="12034" max="12048" width="12.85546875" style="375" customWidth="1"/>
    <col min="12049" max="12049" width="14.5703125" style="375" customWidth="1"/>
    <col min="12050" max="12050" width="12.5703125" style="375" customWidth="1"/>
    <col min="12051" max="12051" width="2.5703125" style="375" customWidth="1"/>
    <col min="12052" max="12288" width="11.42578125" style="375"/>
    <col min="12289" max="12289" width="113.42578125" style="375" bestFit="1" customWidth="1"/>
    <col min="12290" max="12304" width="12.85546875" style="375" customWidth="1"/>
    <col min="12305" max="12305" width="14.5703125" style="375" customWidth="1"/>
    <col min="12306" max="12306" width="12.5703125" style="375" customWidth="1"/>
    <col min="12307" max="12307" width="2.5703125" style="375" customWidth="1"/>
    <col min="12308" max="12544" width="11.42578125" style="375"/>
    <col min="12545" max="12545" width="113.42578125" style="375" bestFit="1" customWidth="1"/>
    <col min="12546" max="12560" width="12.85546875" style="375" customWidth="1"/>
    <col min="12561" max="12561" width="14.5703125" style="375" customWidth="1"/>
    <col min="12562" max="12562" width="12.5703125" style="375" customWidth="1"/>
    <col min="12563" max="12563" width="2.5703125" style="375" customWidth="1"/>
    <col min="12564" max="12800" width="11.42578125" style="375"/>
    <col min="12801" max="12801" width="113.42578125" style="375" bestFit="1" customWidth="1"/>
    <col min="12802" max="12816" width="12.85546875" style="375" customWidth="1"/>
    <col min="12817" max="12817" width="14.5703125" style="375" customWidth="1"/>
    <col min="12818" max="12818" width="12.5703125" style="375" customWidth="1"/>
    <col min="12819" max="12819" width="2.5703125" style="375" customWidth="1"/>
    <col min="12820" max="13056" width="11.42578125" style="375"/>
    <col min="13057" max="13057" width="113.42578125" style="375" bestFit="1" customWidth="1"/>
    <col min="13058" max="13072" width="12.85546875" style="375" customWidth="1"/>
    <col min="13073" max="13073" width="14.5703125" style="375" customWidth="1"/>
    <col min="13074" max="13074" width="12.5703125" style="375" customWidth="1"/>
    <col min="13075" max="13075" width="2.5703125" style="375" customWidth="1"/>
    <col min="13076" max="13312" width="11.42578125" style="375"/>
    <col min="13313" max="13313" width="113.42578125" style="375" bestFit="1" customWidth="1"/>
    <col min="13314" max="13328" width="12.85546875" style="375" customWidth="1"/>
    <col min="13329" max="13329" width="14.5703125" style="375" customWidth="1"/>
    <col min="13330" max="13330" width="12.5703125" style="375" customWidth="1"/>
    <col min="13331" max="13331" width="2.5703125" style="375" customWidth="1"/>
    <col min="13332" max="13568" width="11.42578125" style="375"/>
    <col min="13569" max="13569" width="113.42578125" style="375" bestFit="1" customWidth="1"/>
    <col min="13570" max="13584" width="12.85546875" style="375" customWidth="1"/>
    <col min="13585" max="13585" width="14.5703125" style="375" customWidth="1"/>
    <col min="13586" max="13586" width="12.5703125" style="375" customWidth="1"/>
    <col min="13587" max="13587" width="2.5703125" style="375" customWidth="1"/>
    <col min="13588" max="13824" width="11.42578125" style="375"/>
    <col min="13825" max="13825" width="113.42578125" style="375" bestFit="1" customWidth="1"/>
    <col min="13826" max="13840" width="12.85546875" style="375" customWidth="1"/>
    <col min="13841" max="13841" width="14.5703125" style="375" customWidth="1"/>
    <col min="13842" max="13842" width="12.5703125" style="375" customWidth="1"/>
    <col min="13843" max="13843" width="2.5703125" style="375" customWidth="1"/>
    <col min="13844" max="14080" width="11.42578125" style="375"/>
    <col min="14081" max="14081" width="113.42578125" style="375" bestFit="1" customWidth="1"/>
    <col min="14082" max="14096" width="12.85546875" style="375" customWidth="1"/>
    <col min="14097" max="14097" width="14.5703125" style="375" customWidth="1"/>
    <col min="14098" max="14098" width="12.5703125" style="375" customWidth="1"/>
    <col min="14099" max="14099" width="2.5703125" style="375" customWidth="1"/>
    <col min="14100" max="14336" width="11.42578125" style="375"/>
    <col min="14337" max="14337" width="113.42578125" style="375" bestFit="1" customWidth="1"/>
    <col min="14338" max="14352" width="12.85546875" style="375" customWidth="1"/>
    <col min="14353" max="14353" width="14.5703125" style="375" customWidth="1"/>
    <col min="14354" max="14354" width="12.5703125" style="375" customWidth="1"/>
    <col min="14355" max="14355" width="2.5703125" style="375" customWidth="1"/>
    <col min="14356" max="14592" width="11.42578125" style="375"/>
    <col min="14593" max="14593" width="113.42578125" style="375" bestFit="1" customWidth="1"/>
    <col min="14594" max="14608" width="12.85546875" style="375" customWidth="1"/>
    <col min="14609" max="14609" width="14.5703125" style="375" customWidth="1"/>
    <col min="14610" max="14610" width="12.5703125" style="375" customWidth="1"/>
    <col min="14611" max="14611" width="2.5703125" style="375" customWidth="1"/>
    <col min="14612" max="14848" width="11.42578125" style="375"/>
    <col min="14849" max="14849" width="113.42578125" style="375" bestFit="1" customWidth="1"/>
    <col min="14850" max="14864" width="12.85546875" style="375" customWidth="1"/>
    <col min="14865" max="14865" width="14.5703125" style="375" customWidth="1"/>
    <col min="14866" max="14866" width="12.5703125" style="375" customWidth="1"/>
    <col min="14867" max="14867" width="2.5703125" style="375" customWidth="1"/>
    <col min="14868" max="15104" width="11.42578125" style="375"/>
    <col min="15105" max="15105" width="113.42578125" style="375" bestFit="1" customWidth="1"/>
    <col min="15106" max="15120" width="12.85546875" style="375" customWidth="1"/>
    <col min="15121" max="15121" width="14.5703125" style="375" customWidth="1"/>
    <col min="15122" max="15122" width="12.5703125" style="375" customWidth="1"/>
    <col min="15123" max="15123" width="2.5703125" style="375" customWidth="1"/>
    <col min="15124" max="15360" width="11.42578125" style="375"/>
    <col min="15361" max="15361" width="113.42578125" style="375" bestFit="1" customWidth="1"/>
    <col min="15362" max="15376" width="12.85546875" style="375" customWidth="1"/>
    <col min="15377" max="15377" width="14.5703125" style="375" customWidth="1"/>
    <col min="15378" max="15378" width="12.5703125" style="375" customWidth="1"/>
    <col min="15379" max="15379" width="2.5703125" style="375" customWidth="1"/>
    <col min="15380" max="15616" width="11.42578125" style="375"/>
    <col min="15617" max="15617" width="113.42578125" style="375" bestFit="1" customWidth="1"/>
    <col min="15618" max="15632" width="12.85546875" style="375" customWidth="1"/>
    <col min="15633" max="15633" width="14.5703125" style="375" customWidth="1"/>
    <col min="15634" max="15634" width="12.5703125" style="375" customWidth="1"/>
    <col min="15635" max="15635" width="2.5703125" style="375" customWidth="1"/>
    <col min="15636" max="15872" width="11.42578125" style="375"/>
    <col min="15873" max="15873" width="113.42578125" style="375" bestFit="1" customWidth="1"/>
    <col min="15874" max="15888" width="12.85546875" style="375" customWidth="1"/>
    <col min="15889" max="15889" width="14.5703125" style="375" customWidth="1"/>
    <col min="15890" max="15890" width="12.5703125" style="375" customWidth="1"/>
    <col min="15891" max="15891" width="2.5703125" style="375" customWidth="1"/>
    <col min="15892" max="16128" width="11.42578125" style="375"/>
    <col min="16129" max="16129" width="113.42578125" style="375" bestFit="1" customWidth="1"/>
    <col min="16130" max="16144" width="12.85546875" style="375" customWidth="1"/>
    <col min="16145" max="16145" width="14.5703125" style="375" customWidth="1"/>
    <col min="16146" max="16146" width="12.5703125" style="375" customWidth="1"/>
    <col min="16147" max="16147" width="2.5703125" style="375" customWidth="1"/>
    <col min="16148" max="16384" width="11.42578125" style="375"/>
  </cols>
  <sheetData>
    <row r="1" spans="1:19" s="1" customFormat="1" ht="3.75" hidden="1" customHeight="1">
      <c r="A1" s="278"/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  <c r="N1" s="456"/>
      <c r="O1" s="456"/>
      <c r="P1" s="456"/>
      <c r="Q1" s="456"/>
      <c r="R1" s="456"/>
    </row>
    <row r="2" spans="1:19" s="1" customFormat="1" ht="57.75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35.25" customHeight="1">
      <c r="A3" s="814" t="s">
        <v>255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  <c r="R5" s="831"/>
    </row>
    <row r="6" spans="1:19" ht="7.5" customHeight="1">
      <c r="A6" s="107"/>
      <c r="S6" s="375"/>
    </row>
    <row r="7" spans="1:19" ht="9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9"/>
      <c r="M7" s="459"/>
      <c r="N7" s="458"/>
      <c r="O7" s="458"/>
      <c r="P7" s="458"/>
      <c r="Q7" s="458"/>
      <c r="R7" s="458"/>
      <c r="S7" s="375"/>
    </row>
    <row r="8" spans="1:19" s="140" customFormat="1" ht="43.5" customHeight="1" thickBot="1">
      <c r="A8" s="756" t="s">
        <v>932</v>
      </c>
      <c r="B8" s="406" t="s">
        <v>70</v>
      </c>
      <c r="C8" s="406" t="s">
        <v>82</v>
      </c>
      <c r="D8" s="406" t="s">
        <v>81</v>
      </c>
      <c r="E8" s="406" t="s">
        <v>80</v>
      </c>
      <c r="F8" s="406" t="s">
        <v>78</v>
      </c>
      <c r="G8" s="406" t="s">
        <v>79</v>
      </c>
      <c r="H8" s="406" t="s">
        <v>64</v>
      </c>
      <c r="I8" s="406" t="s">
        <v>72</v>
      </c>
      <c r="J8" s="406" t="s">
        <v>76</v>
      </c>
      <c r="K8" s="406" t="s">
        <v>61</v>
      </c>
      <c r="L8" s="406" t="s">
        <v>83</v>
      </c>
      <c r="M8" s="406" t="s">
        <v>729</v>
      </c>
      <c r="N8" s="406" t="s">
        <v>768</v>
      </c>
      <c r="O8" s="406" t="s">
        <v>735</v>
      </c>
      <c r="P8" s="406" t="s">
        <v>769</v>
      </c>
      <c r="Q8" s="757" t="s">
        <v>116</v>
      </c>
      <c r="R8" s="757" t="s">
        <v>11</v>
      </c>
    </row>
    <row r="9" spans="1:19" ht="34.5" customHeight="1" thickTop="1">
      <c r="A9" s="244" t="s">
        <v>13</v>
      </c>
      <c r="B9" s="328">
        <v>0</v>
      </c>
      <c r="C9" s="328">
        <v>0</v>
      </c>
      <c r="D9" s="328">
        <v>0</v>
      </c>
      <c r="E9" s="328">
        <v>0</v>
      </c>
      <c r="F9" s="328">
        <v>0</v>
      </c>
      <c r="G9" s="328">
        <v>0</v>
      </c>
      <c r="H9" s="328">
        <v>0</v>
      </c>
      <c r="I9" s="328">
        <v>0</v>
      </c>
      <c r="J9" s="328">
        <v>0</v>
      </c>
      <c r="K9" s="328">
        <v>0</v>
      </c>
      <c r="L9" s="328">
        <v>0</v>
      </c>
      <c r="M9" s="328">
        <v>0</v>
      </c>
      <c r="N9" s="328">
        <v>0</v>
      </c>
      <c r="O9" s="328">
        <v>0</v>
      </c>
      <c r="P9" s="328">
        <v>0</v>
      </c>
      <c r="Q9" s="328">
        <v>12468.642760000001</v>
      </c>
      <c r="R9" s="780">
        <v>1.9706912568171319E-3</v>
      </c>
      <c r="S9" s="375"/>
    </row>
    <row r="10" spans="1:19" ht="34.5" customHeight="1">
      <c r="A10" s="244" t="s">
        <v>14</v>
      </c>
      <c r="B10" s="328">
        <v>0</v>
      </c>
      <c r="C10" s="328">
        <v>0</v>
      </c>
      <c r="D10" s="328">
        <v>0</v>
      </c>
      <c r="E10" s="328">
        <v>0</v>
      </c>
      <c r="F10" s="328">
        <v>0</v>
      </c>
      <c r="G10" s="328">
        <v>0</v>
      </c>
      <c r="H10" s="328">
        <v>0</v>
      </c>
      <c r="I10" s="328">
        <v>0</v>
      </c>
      <c r="J10" s="328">
        <v>0</v>
      </c>
      <c r="K10" s="328">
        <v>0</v>
      </c>
      <c r="L10" s="328">
        <v>0</v>
      </c>
      <c r="M10" s="328">
        <v>0</v>
      </c>
      <c r="N10" s="328">
        <v>0</v>
      </c>
      <c r="O10" s="328">
        <v>0</v>
      </c>
      <c r="P10" s="328">
        <v>0</v>
      </c>
      <c r="Q10" s="328">
        <v>0</v>
      </c>
      <c r="R10" s="780">
        <v>0</v>
      </c>
      <c r="S10" s="375"/>
    </row>
    <row r="11" spans="1:19" ht="34.5" customHeight="1">
      <c r="A11" s="244" t="s">
        <v>15</v>
      </c>
      <c r="B11" s="328">
        <v>0</v>
      </c>
      <c r="C11" s="328">
        <v>0</v>
      </c>
      <c r="D11" s="328">
        <v>0</v>
      </c>
      <c r="E11" s="328">
        <v>0</v>
      </c>
      <c r="F11" s="328">
        <v>0</v>
      </c>
      <c r="G11" s="328">
        <v>0</v>
      </c>
      <c r="H11" s="328">
        <v>0</v>
      </c>
      <c r="I11" s="328">
        <v>0</v>
      </c>
      <c r="J11" s="328">
        <v>0</v>
      </c>
      <c r="K11" s="328">
        <v>0</v>
      </c>
      <c r="L11" s="328">
        <v>0</v>
      </c>
      <c r="M11" s="328">
        <v>0</v>
      </c>
      <c r="N11" s="328">
        <v>0</v>
      </c>
      <c r="O11" s="328">
        <v>0</v>
      </c>
      <c r="P11" s="328">
        <v>0</v>
      </c>
      <c r="Q11" s="328">
        <v>0</v>
      </c>
      <c r="R11" s="780">
        <v>0</v>
      </c>
      <c r="S11" s="375"/>
    </row>
    <row r="12" spans="1:19" ht="34.5" customHeight="1">
      <c r="A12" s="244" t="s">
        <v>16</v>
      </c>
      <c r="B12" s="328">
        <v>0</v>
      </c>
      <c r="C12" s="328">
        <v>0</v>
      </c>
      <c r="D12" s="328">
        <v>0</v>
      </c>
      <c r="E12" s="328">
        <v>0</v>
      </c>
      <c r="F12" s="328">
        <v>0</v>
      </c>
      <c r="G12" s="328">
        <v>0</v>
      </c>
      <c r="H12" s="328">
        <v>0</v>
      </c>
      <c r="I12" s="328">
        <v>0</v>
      </c>
      <c r="J12" s="328">
        <v>0</v>
      </c>
      <c r="K12" s="328">
        <v>0</v>
      </c>
      <c r="L12" s="328">
        <v>0</v>
      </c>
      <c r="M12" s="328">
        <v>0</v>
      </c>
      <c r="N12" s="328">
        <v>0</v>
      </c>
      <c r="O12" s="328">
        <v>0</v>
      </c>
      <c r="P12" s="328">
        <v>0</v>
      </c>
      <c r="Q12" s="328">
        <v>0</v>
      </c>
      <c r="R12" s="780">
        <v>0</v>
      </c>
      <c r="S12" s="375"/>
    </row>
    <row r="13" spans="1:19" ht="34.5" customHeight="1">
      <c r="A13" s="244" t="s">
        <v>33</v>
      </c>
      <c r="B13" s="328">
        <v>0</v>
      </c>
      <c r="C13" s="328">
        <v>0</v>
      </c>
      <c r="D13" s="328">
        <v>0</v>
      </c>
      <c r="E13" s="328">
        <v>0</v>
      </c>
      <c r="F13" s="328">
        <v>0</v>
      </c>
      <c r="G13" s="328">
        <v>0</v>
      </c>
      <c r="H13" s="328">
        <v>0</v>
      </c>
      <c r="I13" s="328">
        <v>0</v>
      </c>
      <c r="J13" s="328">
        <v>0</v>
      </c>
      <c r="K13" s="328">
        <v>0</v>
      </c>
      <c r="L13" s="328">
        <v>0</v>
      </c>
      <c r="M13" s="328">
        <v>0</v>
      </c>
      <c r="N13" s="328">
        <v>1715.354</v>
      </c>
      <c r="O13" s="328">
        <v>0</v>
      </c>
      <c r="P13" s="328">
        <v>0</v>
      </c>
      <c r="Q13" s="328">
        <v>1715.354</v>
      </c>
      <c r="R13" s="780">
        <v>2.7111476326764975E-4</v>
      </c>
      <c r="S13" s="375"/>
    </row>
    <row r="14" spans="1:19" ht="34.5" customHeight="1">
      <c r="A14" s="244" t="s">
        <v>34</v>
      </c>
      <c r="B14" s="328">
        <v>0</v>
      </c>
      <c r="C14" s="328">
        <v>0</v>
      </c>
      <c r="D14" s="328">
        <v>0</v>
      </c>
      <c r="E14" s="328">
        <v>0</v>
      </c>
      <c r="F14" s="328">
        <v>28.49024</v>
      </c>
      <c r="G14" s="328">
        <v>0</v>
      </c>
      <c r="H14" s="328">
        <v>718.23711000000003</v>
      </c>
      <c r="I14" s="328">
        <v>0</v>
      </c>
      <c r="J14" s="328">
        <v>0</v>
      </c>
      <c r="K14" s="328">
        <v>5260.1836199999998</v>
      </c>
      <c r="L14" s="328">
        <v>0</v>
      </c>
      <c r="M14" s="328">
        <v>0</v>
      </c>
      <c r="N14" s="328">
        <v>0</v>
      </c>
      <c r="O14" s="328">
        <v>748.70099000000005</v>
      </c>
      <c r="P14" s="328">
        <v>0</v>
      </c>
      <c r="Q14" s="328">
        <v>155954.78479000001</v>
      </c>
      <c r="R14" s="780">
        <v>2.464893226634159E-2</v>
      </c>
      <c r="S14" s="375"/>
    </row>
    <row r="15" spans="1:19" ht="34.5" customHeight="1">
      <c r="A15" s="244" t="s">
        <v>35</v>
      </c>
      <c r="B15" s="328">
        <v>0</v>
      </c>
      <c r="C15" s="328">
        <v>0</v>
      </c>
      <c r="D15" s="328">
        <v>0</v>
      </c>
      <c r="E15" s="328">
        <v>0</v>
      </c>
      <c r="F15" s="328">
        <v>0</v>
      </c>
      <c r="G15" s="328">
        <v>0</v>
      </c>
      <c r="H15" s="328">
        <v>0</v>
      </c>
      <c r="I15" s="328">
        <v>0</v>
      </c>
      <c r="J15" s="328">
        <v>0</v>
      </c>
      <c r="K15" s="328">
        <v>0</v>
      </c>
      <c r="L15" s="328">
        <v>0</v>
      </c>
      <c r="M15" s="328">
        <v>0</v>
      </c>
      <c r="N15" s="328">
        <v>0</v>
      </c>
      <c r="O15" s="328">
        <v>0</v>
      </c>
      <c r="P15" s="328">
        <v>0</v>
      </c>
      <c r="Q15" s="328">
        <v>1656.4003600000001</v>
      </c>
      <c r="R15" s="780">
        <v>2.6179703517632499E-4</v>
      </c>
      <c r="S15" s="375"/>
    </row>
    <row r="16" spans="1:19" ht="34.5" customHeight="1">
      <c r="A16" s="244" t="s">
        <v>185</v>
      </c>
      <c r="B16" s="328">
        <v>0</v>
      </c>
      <c r="C16" s="328">
        <v>0</v>
      </c>
      <c r="D16" s="328">
        <v>0</v>
      </c>
      <c r="E16" s="328">
        <v>0</v>
      </c>
      <c r="F16" s="328">
        <v>0</v>
      </c>
      <c r="G16" s="328">
        <v>0</v>
      </c>
      <c r="H16" s="328">
        <v>0</v>
      </c>
      <c r="I16" s="328">
        <v>0</v>
      </c>
      <c r="J16" s="328">
        <v>0</v>
      </c>
      <c r="K16" s="328">
        <v>1103.73036</v>
      </c>
      <c r="L16" s="328">
        <v>0</v>
      </c>
      <c r="M16" s="328">
        <v>0</v>
      </c>
      <c r="N16" s="328">
        <v>0</v>
      </c>
      <c r="O16" s="328">
        <v>0</v>
      </c>
      <c r="P16" s="328">
        <v>0</v>
      </c>
      <c r="Q16" s="328">
        <v>4668.8175499999998</v>
      </c>
      <c r="R16" s="780">
        <v>7.3791495213705062E-4</v>
      </c>
      <c r="S16" s="375"/>
    </row>
    <row r="17" spans="1:19" ht="34.5" customHeight="1">
      <c r="A17" s="244" t="s">
        <v>36</v>
      </c>
      <c r="B17" s="328">
        <v>0</v>
      </c>
      <c r="C17" s="328">
        <v>0</v>
      </c>
      <c r="D17" s="328">
        <v>0</v>
      </c>
      <c r="E17" s="328">
        <v>0</v>
      </c>
      <c r="F17" s="328">
        <v>0</v>
      </c>
      <c r="G17" s="328">
        <v>0</v>
      </c>
      <c r="H17" s="328">
        <v>0</v>
      </c>
      <c r="I17" s="328">
        <v>0</v>
      </c>
      <c r="J17" s="328">
        <v>0</v>
      </c>
      <c r="K17" s="328">
        <v>0</v>
      </c>
      <c r="L17" s="328">
        <v>0</v>
      </c>
      <c r="M17" s="328">
        <v>0</v>
      </c>
      <c r="N17" s="328">
        <v>0</v>
      </c>
      <c r="O17" s="328">
        <v>0</v>
      </c>
      <c r="P17" s="328">
        <v>0</v>
      </c>
      <c r="Q17" s="328">
        <v>0</v>
      </c>
      <c r="R17" s="780">
        <v>0</v>
      </c>
      <c r="S17" s="375"/>
    </row>
    <row r="18" spans="1:19" ht="34.5" customHeight="1">
      <c r="A18" s="244" t="s">
        <v>37</v>
      </c>
      <c r="B18" s="328">
        <v>0</v>
      </c>
      <c r="C18" s="328">
        <v>0</v>
      </c>
      <c r="D18" s="328">
        <v>0</v>
      </c>
      <c r="E18" s="328">
        <v>0</v>
      </c>
      <c r="F18" s="328">
        <v>0</v>
      </c>
      <c r="G18" s="328">
        <v>0</v>
      </c>
      <c r="H18" s="328">
        <v>0</v>
      </c>
      <c r="I18" s="328">
        <v>0</v>
      </c>
      <c r="J18" s="328">
        <v>0</v>
      </c>
      <c r="K18" s="328">
        <v>0</v>
      </c>
      <c r="L18" s="328">
        <v>0</v>
      </c>
      <c r="M18" s="328">
        <v>0</v>
      </c>
      <c r="N18" s="328">
        <v>0</v>
      </c>
      <c r="O18" s="328">
        <v>0</v>
      </c>
      <c r="P18" s="328">
        <v>0</v>
      </c>
      <c r="Q18" s="328">
        <v>0</v>
      </c>
      <c r="R18" s="780">
        <v>0</v>
      </c>
      <c r="S18" s="375"/>
    </row>
    <row r="19" spans="1:19" ht="34.5" customHeight="1">
      <c r="A19" s="244" t="s">
        <v>38</v>
      </c>
      <c r="B19" s="328">
        <v>0</v>
      </c>
      <c r="C19" s="328">
        <v>0</v>
      </c>
      <c r="D19" s="328">
        <v>0</v>
      </c>
      <c r="E19" s="328">
        <v>0</v>
      </c>
      <c r="F19" s="328">
        <v>0</v>
      </c>
      <c r="G19" s="328">
        <v>0</v>
      </c>
      <c r="H19" s="328">
        <v>0</v>
      </c>
      <c r="I19" s="328">
        <v>0</v>
      </c>
      <c r="J19" s="328">
        <v>0</v>
      </c>
      <c r="K19" s="328">
        <v>0</v>
      </c>
      <c r="L19" s="328">
        <v>0</v>
      </c>
      <c r="M19" s="328">
        <v>0</v>
      </c>
      <c r="N19" s="328">
        <v>0</v>
      </c>
      <c r="O19" s="328">
        <v>0</v>
      </c>
      <c r="P19" s="328">
        <v>0</v>
      </c>
      <c r="Q19" s="328">
        <v>0</v>
      </c>
      <c r="R19" s="780">
        <v>0</v>
      </c>
      <c r="S19" s="375"/>
    </row>
    <row r="20" spans="1:19" ht="34.5" customHeight="1">
      <c r="A20" s="244" t="s">
        <v>21</v>
      </c>
      <c r="B20" s="328">
        <v>2012.07098</v>
      </c>
      <c r="C20" s="328">
        <v>22689.20693</v>
      </c>
      <c r="D20" s="328">
        <v>14617.833769999999</v>
      </c>
      <c r="E20" s="328">
        <v>7130.5754699999998</v>
      </c>
      <c r="F20" s="328">
        <v>28152.08942</v>
      </c>
      <c r="G20" s="328">
        <v>12645.06638</v>
      </c>
      <c r="H20" s="328">
        <v>7135.8318300000001</v>
      </c>
      <c r="I20" s="328">
        <v>31324.43116</v>
      </c>
      <c r="J20" s="328">
        <v>12117.648650000001</v>
      </c>
      <c r="K20" s="328">
        <v>10785.429179999999</v>
      </c>
      <c r="L20" s="328">
        <v>16952.910030000003</v>
      </c>
      <c r="M20" s="328">
        <v>7768.6061600000003</v>
      </c>
      <c r="N20" s="328">
        <v>1135.0008400000002</v>
      </c>
      <c r="O20" s="328">
        <v>55976.480969999997</v>
      </c>
      <c r="P20" s="328">
        <v>7919.4370699999999</v>
      </c>
      <c r="Q20" s="328">
        <v>728203.69582000002</v>
      </c>
      <c r="R20" s="780">
        <v>0.11509389467297533</v>
      </c>
      <c r="S20" s="375"/>
    </row>
    <row r="21" spans="1:19" ht="34.5" customHeight="1">
      <c r="A21" s="244" t="s">
        <v>22</v>
      </c>
      <c r="B21" s="328">
        <v>0</v>
      </c>
      <c r="C21" s="328">
        <v>18615.008610000001</v>
      </c>
      <c r="D21" s="328">
        <v>0</v>
      </c>
      <c r="E21" s="328">
        <v>17287.018680000001</v>
      </c>
      <c r="F21" s="328">
        <v>0</v>
      </c>
      <c r="G21" s="328">
        <v>9433.434150000001</v>
      </c>
      <c r="H21" s="328">
        <v>2611.5739900000003</v>
      </c>
      <c r="I21" s="328">
        <v>16011.95594</v>
      </c>
      <c r="J21" s="328">
        <v>1171.5631899999998</v>
      </c>
      <c r="K21" s="328">
        <v>0</v>
      </c>
      <c r="L21" s="328">
        <v>492.74508000000003</v>
      </c>
      <c r="M21" s="328">
        <v>270.63259000000005</v>
      </c>
      <c r="N21" s="328">
        <v>29673.78945</v>
      </c>
      <c r="O21" s="328">
        <v>155.63651999999999</v>
      </c>
      <c r="P21" s="328">
        <v>9.7430900000000005</v>
      </c>
      <c r="Q21" s="328">
        <v>715620.68095000007</v>
      </c>
      <c r="R21" s="780">
        <v>0.11310512669990776</v>
      </c>
      <c r="S21" s="375"/>
    </row>
    <row r="22" spans="1:19" ht="34.5" customHeight="1">
      <c r="A22" s="244" t="s">
        <v>23</v>
      </c>
      <c r="B22" s="328">
        <v>6858.0501199999999</v>
      </c>
      <c r="C22" s="328">
        <v>0</v>
      </c>
      <c r="D22" s="328">
        <v>0</v>
      </c>
      <c r="E22" s="328">
        <v>0</v>
      </c>
      <c r="F22" s="328">
        <v>14776.667529999999</v>
      </c>
      <c r="G22" s="328">
        <v>0</v>
      </c>
      <c r="H22" s="328">
        <v>1993.88048</v>
      </c>
      <c r="I22" s="328">
        <v>0</v>
      </c>
      <c r="J22" s="328">
        <v>0</v>
      </c>
      <c r="K22" s="328">
        <v>92429.622159999999</v>
      </c>
      <c r="L22" s="328">
        <v>16342.316859999999</v>
      </c>
      <c r="M22" s="328">
        <v>49463.286749999999</v>
      </c>
      <c r="N22" s="328">
        <v>13.146240000000001</v>
      </c>
      <c r="O22" s="328">
        <v>100677.61684999999</v>
      </c>
      <c r="P22" s="328">
        <v>8723.8666999999987</v>
      </c>
      <c r="Q22" s="328">
        <v>861477.60626999999</v>
      </c>
      <c r="R22" s="780">
        <v>0.13615807424256018</v>
      </c>
      <c r="S22" s="375"/>
    </row>
    <row r="23" spans="1:19" ht="34.5" customHeight="1">
      <c r="A23" s="244" t="s">
        <v>24</v>
      </c>
      <c r="B23" s="328">
        <v>0</v>
      </c>
      <c r="C23" s="328">
        <v>0</v>
      </c>
      <c r="D23" s="328">
        <v>0</v>
      </c>
      <c r="E23" s="328">
        <v>0</v>
      </c>
      <c r="F23" s="328">
        <v>0</v>
      </c>
      <c r="G23" s="328">
        <v>0</v>
      </c>
      <c r="H23" s="328">
        <v>0</v>
      </c>
      <c r="I23" s="328">
        <v>0</v>
      </c>
      <c r="J23" s="328">
        <v>0</v>
      </c>
      <c r="K23" s="328">
        <v>0</v>
      </c>
      <c r="L23" s="328">
        <v>0</v>
      </c>
      <c r="M23" s="328">
        <v>0</v>
      </c>
      <c r="N23" s="328">
        <v>0</v>
      </c>
      <c r="O23" s="328">
        <v>0</v>
      </c>
      <c r="P23" s="328">
        <v>0</v>
      </c>
      <c r="Q23" s="328">
        <v>0</v>
      </c>
      <c r="R23" s="780">
        <v>0</v>
      </c>
      <c r="S23" s="375"/>
    </row>
    <row r="24" spans="1:19" ht="34.5" customHeight="1">
      <c r="A24" s="244" t="s">
        <v>25</v>
      </c>
      <c r="B24" s="328">
        <v>0</v>
      </c>
      <c r="C24" s="328">
        <v>0</v>
      </c>
      <c r="D24" s="328">
        <v>0</v>
      </c>
      <c r="E24" s="328">
        <v>0</v>
      </c>
      <c r="F24" s="328">
        <v>0</v>
      </c>
      <c r="G24" s="328">
        <v>0</v>
      </c>
      <c r="H24" s="328">
        <v>0</v>
      </c>
      <c r="I24" s="328">
        <v>0</v>
      </c>
      <c r="J24" s="328">
        <v>0</v>
      </c>
      <c r="K24" s="328">
        <v>0</v>
      </c>
      <c r="L24" s="328">
        <v>0</v>
      </c>
      <c r="M24" s="328">
        <v>0</v>
      </c>
      <c r="N24" s="328">
        <v>0</v>
      </c>
      <c r="O24" s="328">
        <v>0</v>
      </c>
      <c r="P24" s="328">
        <v>0</v>
      </c>
      <c r="Q24" s="328">
        <v>0</v>
      </c>
      <c r="R24" s="780">
        <v>0</v>
      </c>
      <c r="S24" s="375"/>
    </row>
    <row r="25" spans="1:19" ht="34.5" customHeight="1">
      <c r="A25" s="244" t="s">
        <v>26</v>
      </c>
      <c r="B25" s="328">
        <v>0</v>
      </c>
      <c r="C25" s="328">
        <v>0</v>
      </c>
      <c r="D25" s="328">
        <v>0</v>
      </c>
      <c r="E25" s="328">
        <v>0</v>
      </c>
      <c r="F25" s="328">
        <v>0</v>
      </c>
      <c r="G25" s="328">
        <v>0</v>
      </c>
      <c r="H25" s="328">
        <v>0</v>
      </c>
      <c r="I25" s="328">
        <v>0</v>
      </c>
      <c r="J25" s="328">
        <v>0</v>
      </c>
      <c r="K25" s="328">
        <v>0</v>
      </c>
      <c r="L25" s="328">
        <v>0</v>
      </c>
      <c r="M25" s="328">
        <v>0</v>
      </c>
      <c r="N25" s="328">
        <v>0</v>
      </c>
      <c r="O25" s="328">
        <v>0</v>
      </c>
      <c r="P25" s="328">
        <v>0</v>
      </c>
      <c r="Q25" s="328">
        <v>0</v>
      </c>
      <c r="R25" s="780">
        <v>0</v>
      </c>
      <c r="S25" s="375"/>
    </row>
    <row r="26" spans="1:19" ht="34.5" customHeight="1">
      <c r="A26" s="244" t="s">
        <v>27</v>
      </c>
      <c r="B26" s="328">
        <v>0</v>
      </c>
      <c r="C26" s="328">
        <v>0</v>
      </c>
      <c r="D26" s="328">
        <v>0</v>
      </c>
      <c r="E26" s="328">
        <v>0</v>
      </c>
      <c r="F26" s="328">
        <v>0</v>
      </c>
      <c r="G26" s="328">
        <v>0</v>
      </c>
      <c r="H26" s="328">
        <v>0</v>
      </c>
      <c r="I26" s="328">
        <v>0</v>
      </c>
      <c r="J26" s="328">
        <v>0</v>
      </c>
      <c r="K26" s="328">
        <v>0</v>
      </c>
      <c r="L26" s="328">
        <v>0</v>
      </c>
      <c r="M26" s="328">
        <v>0</v>
      </c>
      <c r="N26" s="328">
        <v>0</v>
      </c>
      <c r="O26" s="328">
        <v>0</v>
      </c>
      <c r="P26" s="328">
        <v>0</v>
      </c>
      <c r="Q26" s="328">
        <v>0</v>
      </c>
      <c r="R26" s="780">
        <v>0</v>
      </c>
      <c r="S26" s="375"/>
    </row>
    <row r="27" spans="1:19" ht="34.5" customHeight="1">
      <c r="A27" s="244" t="s">
        <v>28</v>
      </c>
      <c r="B27" s="328">
        <v>1203.1397400000001</v>
      </c>
      <c r="C27" s="328">
        <v>0</v>
      </c>
      <c r="D27" s="328">
        <v>1073.2722699999999</v>
      </c>
      <c r="E27" s="328">
        <v>1421.12799</v>
      </c>
      <c r="F27" s="328">
        <v>3135.9737999999998</v>
      </c>
      <c r="G27" s="328">
        <v>0</v>
      </c>
      <c r="H27" s="328">
        <v>358.93034</v>
      </c>
      <c r="I27" s="328">
        <v>212.42526000000001</v>
      </c>
      <c r="J27" s="328">
        <v>2049.8737999999998</v>
      </c>
      <c r="K27" s="328">
        <v>530.55797999999993</v>
      </c>
      <c r="L27" s="328">
        <v>6268.0844100000004</v>
      </c>
      <c r="M27" s="328">
        <v>32020.576989999998</v>
      </c>
      <c r="N27" s="328">
        <v>0</v>
      </c>
      <c r="O27" s="328">
        <v>0</v>
      </c>
      <c r="P27" s="328">
        <v>10800.92433</v>
      </c>
      <c r="Q27" s="328">
        <v>170929.38109000001</v>
      </c>
      <c r="R27" s="780">
        <v>2.7015693955708988E-2</v>
      </c>
      <c r="S27" s="375"/>
    </row>
    <row r="28" spans="1:19" ht="34.5" customHeight="1">
      <c r="A28" s="244" t="s">
        <v>186</v>
      </c>
      <c r="B28" s="328">
        <v>0</v>
      </c>
      <c r="C28" s="328">
        <v>0</v>
      </c>
      <c r="D28" s="328">
        <v>0</v>
      </c>
      <c r="E28" s="328">
        <v>0</v>
      </c>
      <c r="F28" s="328">
        <v>0</v>
      </c>
      <c r="G28" s="328">
        <v>0</v>
      </c>
      <c r="H28" s="328">
        <v>119.40364</v>
      </c>
      <c r="I28" s="328">
        <v>0</v>
      </c>
      <c r="J28" s="328">
        <v>0</v>
      </c>
      <c r="K28" s="328">
        <v>13092.846009999999</v>
      </c>
      <c r="L28" s="328">
        <v>5.2484500000000001</v>
      </c>
      <c r="M28" s="328">
        <v>14194.804239999999</v>
      </c>
      <c r="N28" s="328">
        <v>0</v>
      </c>
      <c r="O28" s="328">
        <v>0</v>
      </c>
      <c r="P28" s="328">
        <v>371.38956999999999</v>
      </c>
      <c r="Q28" s="328">
        <v>63191.992989999999</v>
      </c>
      <c r="R28" s="780">
        <v>9.9876073509577792E-3</v>
      </c>
      <c r="S28" s="375"/>
    </row>
    <row r="29" spans="1:19" ht="34.5" customHeight="1">
      <c r="A29" s="244" t="s">
        <v>29</v>
      </c>
      <c r="B29" s="328">
        <v>0</v>
      </c>
      <c r="C29" s="328">
        <v>0</v>
      </c>
      <c r="D29" s="328">
        <v>0</v>
      </c>
      <c r="E29" s="328">
        <v>1072.6574900000001</v>
      </c>
      <c r="F29" s="328">
        <v>0</v>
      </c>
      <c r="G29" s="328">
        <v>0</v>
      </c>
      <c r="H29" s="328">
        <v>0</v>
      </c>
      <c r="I29" s="328">
        <v>0</v>
      </c>
      <c r="J29" s="328">
        <v>0</v>
      </c>
      <c r="K29" s="328">
        <v>0</v>
      </c>
      <c r="L29" s="328">
        <v>0</v>
      </c>
      <c r="M29" s="328">
        <v>0</v>
      </c>
      <c r="N29" s="328">
        <v>0</v>
      </c>
      <c r="O29" s="328">
        <v>0</v>
      </c>
      <c r="P29" s="328">
        <v>0</v>
      </c>
      <c r="Q29" s="328">
        <v>5615.0147900000002</v>
      </c>
      <c r="R29" s="780">
        <v>8.874631157972069E-4</v>
      </c>
      <c r="S29" s="375"/>
    </row>
    <row r="30" spans="1:19" ht="34.5" customHeight="1">
      <c r="A30" s="244" t="s">
        <v>17</v>
      </c>
      <c r="B30" s="328">
        <v>8704.4685900000004</v>
      </c>
      <c r="C30" s="328">
        <v>18234.597859999998</v>
      </c>
      <c r="D30" s="328">
        <v>11362.962960000001</v>
      </c>
      <c r="E30" s="328">
        <v>6640.0454600000003</v>
      </c>
      <c r="F30" s="328">
        <v>59810.600310000002</v>
      </c>
      <c r="G30" s="328">
        <v>49445.551979999997</v>
      </c>
      <c r="H30" s="328">
        <v>4936.00209</v>
      </c>
      <c r="I30" s="328">
        <v>27340.186329999997</v>
      </c>
      <c r="J30" s="328">
        <v>2215.3344200000001</v>
      </c>
      <c r="K30" s="328">
        <v>33010.692949999997</v>
      </c>
      <c r="L30" s="328">
        <v>26790.56725</v>
      </c>
      <c r="M30" s="328">
        <v>10003.855960000001</v>
      </c>
      <c r="N30" s="328">
        <v>1856.6275900000001</v>
      </c>
      <c r="O30" s="328">
        <v>7552.6533799999997</v>
      </c>
      <c r="P30" s="328">
        <v>54919.319579999996</v>
      </c>
      <c r="Q30" s="328">
        <v>915998.93550000002</v>
      </c>
      <c r="R30" s="780">
        <v>0.14477526770072047</v>
      </c>
      <c r="S30" s="375"/>
    </row>
    <row r="31" spans="1:19" ht="34.5" customHeight="1">
      <c r="A31" s="244" t="s">
        <v>18</v>
      </c>
      <c r="B31" s="328">
        <v>60.897589999999994</v>
      </c>
      <c r="C31" s="328">
        <v>1741.7921000000001</v>
      </c>
      <c r="D31" s="328">
        <v>471.33875</v>
      </c>
      <c r="E31" s="328">
        <v>26.146129999999999</v>
      </c>
      <c r="F31" s="328">
        <v>0</v>
      </c>
      <c r="G31" s="328">
        <v>0</v>
      </c>
      <c r="H31" s="328">
        <v>51.394150000000003</v>
      </c>
      <c r="I31" s="328">
        <v>1.7316800000000001</v>
      </c>
      <c r="J31" s="328">
        <v>0</v>
      </c>
      <c r="K31" s="328">
        <v>289.76640000000003</v>
      </c>
      <c r="L31" s="328">
        <v>382.47021000000001</v>
      </c>
      <c r="M31" s="328">
        <v>1579.4246699999999</v>
      </c>
      <c r="N31" s="328">
        <v>3401.9204799999998</v>
      </c>
      <c r="O31" s="328">
        <v>0</v>
      </c>
      <c r="P31" s="328">
        <v>20482.978910000002</v>
      </c>
      <c r="Q31" s="328">
        <v>58745.103880000002</v>
      </c>
      <c r="R31" s="780">
        <v>9.2847685851198593E-3</v>
      </c>
      <c r="S31" s="375"/>
    </row>
    <row r="32" spans="1:19" ht="34.5" customHeight="1">
      <c r="A32" s="244" t="s">
        <v>187</v>
      </c>
      <c r="B32" s="328">
        <v>0</v>
      </c>
      <c r="C32" s="328">
        <v>0</v>
      </c>
      <c r="D32" s="328">
        <v>0</v>
      </c>
      <c r="E32" s="328">
        <v>0</v>
      </c>
      <c r="F32" s="328">
        <v>16.806270000000001</v>
      </c>
      <c r="G32" s="328">
        <v>0</v>
      </c>
      <c r="H32" s="328">
        <v>0</v>
      </c>
      <c r="I32" s="328">
        <v>0</v>
      </c>
      <c r="J32" s="328">
        <v>0</v>
      </c>
      <c r="K32" s="328">
        <v>0</v>
      </c>
      <c r="L32" s="328">
        <v>14.902559999999999</v>
      </c>
      <c r="M32" s="328">
        <v>51.156349999999996</v>
      </c>
      <c r="N32" s="328">
        <v>0</v>
      </c>
      <c r="O32" s="328">
        <v>0</v>
      </c>
      <c r="P32" s="328">
        <v>0</v>
      </c>
      <c r="Q32" s="328">
        <v>82.865179999999995</v>
      </c>
      <c r="R32" s="780">
        <v>1.3096989693574143E-5</v>
      </c>
      <c r="S32" s="375"/>
    </row>
    <row r="33" spans="1:19" ht="34.5" customHeight="1">
      <c r="A33" s="244" t="s">
        <v>188</v>
      </c>
      <c r="B33" s="328">
        <v>866.50082999999995</v>
      </c>
      <c r="C33" s="328">
        <v>258.10835000000003</v>
      </c>
      <c r="D33" s="328">
        <v>900.62450999999999</v>
      </c>
      <c r="E33" s="328">
        <v>48.808500000000002</v>
      </c>
      <c r="F33" s="328">
        <v>7800.4410599999992</v>
      </c>
      <c r="G33" s="328">
        <v>1510.4241499999998</v>
      </c>
      <c r="H33" s="328">
        <v>156.1027</v>
      </c>
      <c r="I33" s="328">
        <v>1054.4414400000001</v>
      </c>
      <c r="J33" s="328">
        <v>347.22262000000001</v>
      </c>
      <c r="K33" s="328">
        <v>481.50607000000002</v>
      </c>
      <c r="L33" s="328">
        <v>53.656489999999998</v>
      </c>
      <c r="M33" s="328">
        <v>0</v>
      </c>
      <c r="N33" s="328">
        <v>0</v>
      </c>
      <c r="O33" s="328">
        <v>0</v>
      </c>
      <c r="P33" s="328">
        <v>374.27865000000003</v>
      </c>
      <c r="Q33" s="328">
        <v>25775.552899999999</v>
      </c>
      <c r="R33" s="780">
        <v>4.0738721701621249E-3</v>
      </c>
      <c r="S33" s="375"/>
    </row>
    <row r="34" spans="1:19" ht="33" customHeight="1">
      <c r="A34" s="245" t="s">
        <v>20</v>
      </c>
      <c r="B34" s="328">
        <v>0</v>
      </c>
      <c r="C34" s="328">
        <v>0</v>
      </c>
      <c r="D34" s="328">
        <v>0</v>
      </c>
      <c r="E34" s="328">
        <v>0</v>
      </c>
      <c r="F34" s="328">
        <v>188.14929999999998</v>
      </c>
      <c r="G34" s="328">
        <v>0</v>
      </c>
      <c r="H34" s="328">
        <v>0</v>
      </c>
      <c r="I34" s="328">
        <v>0</v>
      </c>
      <c r="J34" s="328">
        <v>0</v>
      </c>
      <c r="K34" s="328">
        <v>148.03613000000001</v>
      </c>
      <c r="L34" s="328">
        <v>19.596060000000001</v>
      </c>
      <c r="M34" s="328">
        <v>0</v>
      </c>
      <c r="N34" s="328">
        <v>0</v>
      </c>
      <c r="O34" s="328">
        <v>0</v>
      </c>
      <c r="P34" s="328">
        <v>0</v>
      </c>
      <c r="Q34" s="328">
        <v>413.08434</v>
      </c>
      <c r="R34" s="780">
        <v>6.5288717692484072E-5</v>
      </c>
      <c r="S34" s="375"/>
    </row>
    <row r="35" spans="1:19" ht="34.5" customHeight="1">
      <c r="A35" s="244" t="s">
        <v>30</v>
      </c>
      <c r="B35" s="328">
        <v>27313.167430000001</v>
      </c>
      <c r="C35" s="328">
        <v>18289.77133</v>
      </c>
      <c r="D35" s="328">
        <v>118618.75326000001</v>
      </c>
      <c r="E35" s="328">
        <v>20461.99352</v>
      </c>
      <c r="F35" s="328">
        <v>56393.052200000006</v>
      </c>
      <c r="G35" s="328">
        <v>122092.88522</v>
      </c>
      <c r="H35" s="328">
        <v>84395.520069999999</v>
      </c>
      <c r="I35" s="328">
        <v>81882.848740000001</v>
      </c>
      <c r="J35" s="328">
        <v>74106.567980000007</v>
      </c>
      <c r="K35" s="328">
        <v>80287.063829999999</v>
      </c>
      <c r="L35" s="328">
        <v>15769.911960000001</v>
      </c>
      <c r="M35" s="328">
        <v>20849.186530000003</v>
      </c>
      <c r="N35" s="328">
        <v>781.07159000000001</v>
      </c>
      <c r="O35" s="328">
        <v>42702.662609999999</v>
      </c>
      <c r="P35" s="328">
        <v>93544.877900000007</v>
      </c>
      <c r="Q35" s="328">
        <v>1961883.87974</v>
      </c>
      <c r="R35" s="780">
        <v>0.31007925105507567</v>
      </c>
      <c r="S35" s="375"/>
    </row>
    <row r="36" spans="1:19" ht="34.5" customHeight="1">
      <c r="A36" s="244" t="s">
        <v>31</v>
      </c>
      <c r="B36" s="328">
        <v>0</v>
      </c>
      <c r="C36" s="328">
        <v>90.340199999999996</v>
      </c>
      <c r="D36" s="328">
        <v>0</v>
      </c>
      <c r="E36" s="328">
        <v>10485.100570000001</v>
      </c>
      <c r="F36" s="328">
        <v>1008.80724</v>
      </c>
      <c r="G36" s="328">
        <v>32527.007260000002</v>
      </c>
      <c r="H36" s="328">
        <v>3689.0790299999999</v>
      </c>
      <c r="I36" s="328">
        <v>9078.2315299999991</v>
      </c>
      <c r="J36" s="328">
        <v>1002.7205600000001</v>
      </c>
      <c r="K36" s="328">
        <v>0</v>
      </c>
      <c r="L36" s="328">
        <v>759.74800000000005</v>
      </c>
      <c r="M36" s="328">
        <v>1316.83707</v>
      </c>
      <c r="N36" s="328">
        <v>19416.495859999999</v>
      </c>
      <c r="O36" s="328">
        <v>0</v>
      </c>
      <c r="P36" s="328">
        <v>171.53846999999999</v>
      </c>
      <c r="Q36" s="328">
        <v>191549.28297999999</v>
      </c>
      <c r="R36" s="780">
        <v>3.0274706275911993E-2</v>
      </c>
      <c r="S36" s="375"/>
    </row>
    <row r="37" spans="1:19" s="140" customFormat="1" ht="51" customHeight="1">
      <c r="A37" s="246" t="s">
        <v>32</v>
      </c>
      <c r="B37" s="329">
        <v>7401.3291300000001</v>
      </c>
      <c r="C37" s="329">
        <v>6265.0599000000002</v>
      </c>
      <c r="D37" s="329">
        <v>0</v>
      </c>
      <c r="E37" s="329">
        <v>0</v>
      </c>
      <c r="F37" s="329">
        <v>22304.23401</v>
      </c>
      <c r="G37" s="329">
        <v>0</v>
      </c>
      <c r="H37" s="329">
        <v>5025.9915799999999</v>
      </c>
      <c r="I37" s="329">
        <v>0</v>
      </c>
      <c r="J37" s="329">
        <v>0</v>
      </c>
      <c r="K37" s="329">
        <v>3298.6879800000002</v>
      </c>
      <c r="L37" s="329">
        <v>19406.113960000002</v>
      </c>
      <c r="M37" s="329">
        <v>84455.422730000006</v>
      </c>
      <c r="N37" s="329">
        <v>117.43928</v>
      </c>
      <c r="O37" s="329">
        <v>25783.29005</v>
      </c>
      <c r="P37" s="329">
        <v>3335.6187400000003</v>
      </c>
      <c r="Q37" s="328">
        <v>451089.10194999998</v>
      </c>
      <c r="R37" s="781">
        <v>7.1295438193976851E-2</v>
      </c>
    </row>
    <row r="38" spans="1:19" s="140" customFormat="1" ht="24" customHeight="1">
      <c r="A38" s="330" t="s">
        <v>165</v>
      </c>
      <c r="B38" s="779">
        <v>54419.624410000004</v>
      </c>
      <c r="C38" s="779">
        <v>86183.885280000017</v>
      </c>
      <c r="D38" s="779">
        <v>147044.78552</v>
      </c>
      <c r="E38" s="779">
        <v>64573.473810000003</v>
      </c>
      <c r="F38" s="779">
        <v>193615.31138000003</v>
      </c>
      <c r="G38" s="779">
        <v>227654.36914</v>
      </c>
      <c r="H38" s="779">
        <v>111191.94700999999</v>
      </c>
      <c r="I38" s="779">
        <v>166906.25208000001</v>
      </c>
      <c r="J38" s="779">
        <v>93010.931220000013</v>
      </c>
      <c r="K38" s="779">
        <v>240718.12266999995</v>
      </c>
      <c r="L38" s="779">
        <v>103258.27132</v>
      </c>
      <c r="M38" s="779">
        <v>221973.79003999999</v>
      </c>
      <c r="N38" s="779">
        <v>58110.845330000004</v>
      </c>
      <c r="O38" s="779">
        <v>233597.04136999999</v>
      </c>
      <c r="P38" s="779">
        <v>200653.97300999999</v>
      </c>
      <c r="Q38" s="779">
        <v>6327040.17784</v>
      </c>
      <c r="R38" s="782">
        <v>1</v>
      </c>
    </row>
    <row r="39" spans="1:19" s="123" customFormat="1" ht="26.25" customHeight="1">
      <c r="A39" s="332" t="s">
        <v>202</v>
      </c>
      <c r="B39" s="780">
        <v>8.6011188297176935E-3</v>
      </c>
      <c r="C39" s="780">
        <v>1.3621516990180153E-2</v>
      </c>
      <c r="D39" s="780">
        <v>2.3240690968742969E-2</v>
      </c>
      <c r="E39" s="780">
        <v>1.0205952861839557E-2</v>
      </c>
      <c r="F39" s="780">
        <v>3.0601245754392967E-2</v>
      </c>
      <c r="G39" s="780">
        <v>3.5981179626034768E-2</v>
      </c>
      <c r="H39" s="780">
        <v>1.7574085810208973E-2</v>
      </c>
      <c r="I39" s="780">
        <v>2.637983123049812E-2</v>
      </c>
      <c r="J39" s="780">
        <v>1.4700543793883919E-2</v>
      </c>
      <c r="K39" s="780">
        <v>3.8045929202899287E-2</v>
      </c>
      <c r="L39" s="780">
        <v>1.6320154198112193E-2</v>
      </c>
      <c r="M39" s="780">
        <v>3.5083353953946288E-2</v>
      </c>
      <c r="N39" s="780">
        <v>9.1845228885267752E-3</v>
      </c>
      <c r="O39" s="780">
        <v>3.6920429585409732E-2</v>
      </c>
      <c r="P39" s="780">
        <v>3.1713718795840111E-2</v>
      </c>
      <c r="Q39" s="780">
        <v>1</v>
      </c>
      <c r="R39" s="780"/>
    </row>
    <row r="40" spans="1:19" ht="14.25" customHeight="1" thickBot="1">
      <c r="A40" s="143"/>
      <c r="B40" s="469"/>
      <c r="C40" s="145"/>
      <c r="D40" s="145"/>
      <c r="E40" s="145"/>
      <c r="F40" s="145"/>
      <c r="G40" s="145"/>
      <c r="H40" s="470"/>
      <c r="I40" s="470"/>
      <c r="J40" s="470"/>
      <c r="K40" s="470"/>
      <c r="L40" s="470"/>
      <c r="M40" s="470"/>
      <c r="N40" s="470"/>
      <c r="O40" s="470"/>
      <c r="P40" s="470"/>
      <c r="Q40" s="470"/>
      <c r="R40" s="470"/>
      <c r="S40" s="375"/>
    </row>
    <row r="41" spans="1:19" ht="15" customHeight="1" thickTop="1">
      <c r="A41" s="34" t="s">
        <v>737</v>
      </c>
      <c r="B41" s="471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48"/>
      <c r="S41" s="375"/>
    </row>
    <row r="42" spans="1:19" ht="9" customHeight="1">
      <c r="C42" s="18"/>
      <c r="D42" s="18"/>
      <c r="E42" s="18"/>
      <c r="F42" s="18"/>
      <c r="G42" s="18"/>
      <c r="H42" s="464"/>
      <c r="I42" s="464"/>
      <c r="J42" s="464"/>
      <c r="K42" s="464"/>
      <c r="L42" s="464"/>
      <c r="M42" s="464"/>
      <c r="N42" s="464"/>
      <c r="O42" s="464"/>
      <c r="P42" s="464"/>
      <c r="Q42" s="464"/>
      <c r="R42" s="464"/>
      <c r="S42" s="375"/>
    </row>
    <row r="43" spans="1:19" ht="9" customHeight="1">
      <c r="A43" s="16"/>
      <c r="C43" s="18"/>
      <c r="D43" s="18"/>
      <c r="E43" s="18"/>
      <c r="F43" s="18"/>
      <c r="G43" s="18"/>
      <c r="H43" s="464"/>
      <c r="I43" s="464"/>
      <c r="J43" s="464"/>
      <c r="K43" s="464"/>
      <c r="L43" s="464"/>
      <c r="M43" s="464"/>
      <c r="N43" s="464"/>
      <c r="O43" s="464"/>
      <c r="P43" s="464"/>
      <c r="Q43" s="464"/>
      <c r="R43" s="464"/>
      <c r="S43" s="375"/>
    </row>
    <row r="44" spans="1:19" ht="9" customHeight="1">
      <c r="A44" s="129"/>
      <c r="C44" s="18"/>
      <c r="D44" s="18"/>
      <c r="E44" s="18"/>
      <c r="F44" s="18"/>
      <c r="G44" s="18"/>
      <c r="H44" s="464"/>
      <c r="I44" s="464"/>
      <c r="J44" s="464"/>
      <c r="K44" s="464"/>
      <c r="L44" s="464"/>
      <c r="M44" s="464"/>
      <c r="N44" s="464"/>
      <c r="O44" s="464"/>
      <c r="P44" s="464"/>
      <c r="Q44" s="464"/>
      <c r="R44" s="464"/>
      <c r="S44" s="375"/>
    </row>
    <row r="45" spans="1:19" ht="9" customHeight="1">
      <c r="A45" s="16"/>
      <c r="C45" s="18"/>
      <c r="D45" s="18"/>
      <c r="E45" s="18"/>
      <c r="F45" s="18"/>
      <c r="G45" s="18"/>
      <c r="H45" s="464"/>
      <c r="I45" s="464"/>
      <c r="J45" s="464"/>
      <c r="K45" s="464"/>
      <c r="L45" s="464"/>
      <c r="M45" s="464"/>
      <c r="N45" s="464"/>
      <c r="O45" s="464"/>
      <c r="P45" s="464"/>
      <c r="Q45" s="464"/>
      <c r="R45" s="464"/>
      <c r="S45" s="375"/>
    </row>
    <row r="46" spans="1:19" ht="9" customHeight="1">
      <c r="A46" s="16"/>
      <c r="C46" s="18"/>
      <c r="D46" s="18"/>
      <c r="E46" s="18"/>
      <c r="F46" s="18"/>
      <c r="G46" s="18"/>
      <c r="H46" s="464"/>
      <c r="I46" s="464"/>
      <c r="J46" s="464"/>
      <c r="K46" s="464"/>
      <c r="L46" s="464"/>
      <c r="M46" s="464"/>
      <c r="N46" s="464"/>
      <c r="O46" s="464"/>
      <c r="P46" s="464"/>
      <c r="Q46" s="464"/>
      <c r="R46" s="464"/>
      <c r="S46" s="375"/>
    </row>
    <row r="47" spans="1:19" ht="9" customHeight="1">
      <c r="A47" s="16"/>
      <c r="B47" s="472"/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464"/>
      <c r="R47" s="464"/>
      <c r="S47" s="375"/>
    </row>
    <row r="48" spans="1:19" ht="9" customHeight="1">
      <c r="A48" s="16"/>
      <c r="B48" s="472"/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464"/>
      <c r="R48" s="464"/>
      <c r="S48" s="375"/>
    </row>
    <row r="49" spans="1:19" ht="9" customHeight="1">
      <c r="A49" s="16"/>
      <c r="B49" s="472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464"/>
      <c r="R49" s="464"/>
      <c r="S49" s="375"/>
    </row>
    <row r="50" spans="1:19" ht="9" customHeight="1">
      <c r="A50" s="126"/>
      <c r="B50" s="472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464"/>
      <c r="R50" s="464"/>
      <c r="S50" s="375"/>
    </row>
    <row r="51" spans="1:19" ht="9" customHeight="1">
      <c r="A51" s="16"/>
      <c r="B51" s="472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464"/>
      <c r="R51" s="464"/>
      <c r="S51" s="375"/>
    </row>
    <row r="52" spans="1:19" ht="9" customHeight="1">
      <c r="A52" s="16"/>
      <c r="B52" s="472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464"/>
      <c r="R52" s="464"/>
      <c r="S52" s="375"/>
    </row>
    <row r="53" spans="1:19" ht="9" customHeight="1">
      <c r="A53" s="16"/>
      <c r="B53" s="472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464"/>
      <c r="R53" s="464"/>
      <c r="S53" s="375"/>
    </row>
    <row r="54" spans="1:19" ht="9" customHeight="1">
      <c r="A54" s="16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464"/>
      <c r="R54" s="464"/>
      <c r="S54" s="375"/>
    </row>
    <row r="55" spans="1:19" ht="9" customHeight="1">
      <c r="A55" s="16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464"/>
      <c r="R55" s="464"/>
      <c r="S55" s="375"/>
    </row>
    <row r="56" spans="1:19" ht="9" customHeight="1">
      <c r="A56" s="12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464"/>
      <c r="R56" s="464"/>
      <c r="S56" s="375"/>
    </row>
    <row r="57" spans="1:19" ht="9" customHeight="1">
      <c r="A57" s="1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464"/>
      <c r="R57" s="464"/>
      <c r="S57" s="375"/>
    </row>
    <row r="58" spans="1:19" ht="9" customHeight="1">
      <c r="A58" s="16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464"/>
      <c r="R58" s="464"/>
      <c r="S58" s="375"/>
    </row>
    <row r="59" spans="1:19" ht="9" customHeight="1">
      <c r="A59" s="16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464"/>
      <c r="R59" s="464"/>
      <c r="S59" s="375"/>
    </row>
    <row r="60" spans="1:19" ht="9" customHeight="1">
      <c r="A60" s="16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375"/>
    </row>
    <row r="61" spans="1:19" ht="9" customHeight="1">
      <c r="A61" s="16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464"/>
      <c r="R61" s="464"/>
      <c r="S61" s="375"/>
    </row>
    <row r="62" spans="1:19" ht="9" customHeight="1">
      <c r="A62" s="126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464"/>
      <c r="R62" s="464"/>
      <c r="S62" s="375"/>
    </row>
    <row r="63" spans="1:19" ht="9" customHeight="1">
      <c r="A63" s="16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464"/>
      <c r="R63" s="464"/>
      <c r="S63" s="375"/>
    </row>
    <row r="64" spans="1:19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464"/>
      <c r="R64" s="464"/>
      <c r="S64" s="375"/>
    </row>
    <row r="65" spans="1:19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464"/>
      <c r="R65" s="464"/>
      <c r="S65" s="375"/>
    </row>
    <row r="66" spans="1:19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464"/>
      <c r="R66" s="464"/>
      <c r="S66" s="375"/>
    </row>
    <row r="67" spans="1:19" ht="9" customHeight="1">
      <c r="A67" s="12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464"/>
      <c r="R67" s="464"/>
      <c r="S67" s="375"/>
    </row>
    <row r="68" spans="1:19" ht="9" customHeight="1">
      <c r="A68" s="127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464"/>
      <c r="R68" s="464"/>
      <c r="S68" s="375"/>
    </row>
    <row r="69" spans="1:19" ht="9" customHeight="1">
      <c r="A69" s="127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464"/>
      <c r="R69" s="464"/>
      <c r="S69" s="375"/>
    </row>
    <row r="70" spans="1:19" ht="9" customHeight="1">
      <c r="A70" s="127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464"/>
      <c r="R70" s="464"/>
      <c r="S70" s="375"/>
    </row>
    <row r="71" spans="1:19" ht="9" customHeight="1">
      <c r="A71" s="127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464"/>
      <c r="R71" s="464"/>
      <c r="S71" s="375"/>
    </row>
    <row r="72" spans="1:19" ht="9" customHeight="1">
      <c r="A72" s="128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464"/>
      <c r="R72" s="464"/>
      <c r="S72" s="375"/>
    </row>
    <row r="73" spans="1:19" ht="9" customHeight="1">
      <c r="A73" s="128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464"/>
      <c r="R73" s="464"/>
      <c r="S73" s="375"/>
    </row>
    <row r="74" spans="1:19" ht="9" customHeight="1">
      <c r="A74" s="129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464"/>
      <c r="R74" s="464"/>
      <c r="S74" s="375"/>
    </row>
    <row r="75" spans="1:19" ht="9" customHeight="1">
      <c r="A75" s="16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464"/>
      <c r="R75" s="464"/>
      <c r="S75" s="375"/>
    </row>
    <row r="76" spans="1:19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464"/>
      <c r="R76" s="464"/>
      <c r="S76" s="375"/>
    </row>
    <row r="77" spans="1:19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464"/>
      <c r="R77" s="464"/>
      <c r="S77" s="375"/>
    </row>
    <row r="78" spans="1:19" ht="9" customHeight="1">
      <c r="A78" s="1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464"/>
      <c r="R78" s="464"/>
      <c r="S78" s="375"/>
    </row>
    <row r="79" spans="1:19" ht="9" customHeight="1">
      <c r="A79" s="127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464"/>
      <c r="R79" s="464"/>
      <c r="S79" s="375"/>
    </row>
    <row r="80" spans="1:19" ht="9" customHeight="1">
      <c r="A80" s="129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464"/>
      <c r="R80" s="464"/>
      <c r="S80" s="375"/>
    </row>
    <row r="81" spans="1:19" ht="9" customHeight="1">
      <c r="A81" s="16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464"/>
      <c r="R81" s="464"/>
      <c r="S81" s="375"/>
    </row>
    <row r="82" spans="1:19" ht="9" customHeight="1">
      <c r="A82" s="16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464"/>
      <c r="R82" s="464"/>
      <c r="S82" s="375"/>
    </row>
    <row r="83" spans="1:19" ht="9" customHeight="1">
      <c r="A83" s="16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464"/>
      <c r="R83" s="464"/>
      <c r="S83" s="375"/>
    </row>
    <row r="84" spans="1:19" ht="9" customHeight="1">
      <c r="A84" s="16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464"/>
      <c r="R84" s="464"/>
      <c r="S84" s="375"/>
    </row>
    <row r="85" spans="1:19" ht="9" customHeight="1">
      <c r="A85" s="127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464"/>
      <c r="R85" s="464"/>
      <c r="S85" s="375"/>
    </row>
    <row r="86" spans="1:19" ht="9" customHeight="1">
      <c r="A86" s="129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464"/>
      <c r="R86" s="464"/>
      <c r="S86" s="375"/>
    </row>
    <row r="87" spans="1:19" ht="9" customHeight="1">
      <c r="A87" s="16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464"/>
      <c r="R87" s="464"/>
      <c r="S87" s="375"/>
    </row>
    <row r="88" spans="1:19" ht="9" customHeight="1">
      <c r="A88" s="16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464"/>
      <c r="R88" s="464"/>
      <c r="S88" s="375"/>
    </row>
    <row r="89" spans="1:19" ht="9" customHeight="1">
      <c r="A89" s="16"/>
      <c r="C89" s="465"/>
      <c r="D89" s="465"/>
      <c r="E89" s="465"/>
      <c r="F89" s="465"/>
      <c r="G89" s="465"/>
      <c r="S89" s="375"/>
    </row>
    <row r="90" spans="1:19" ht="9" customHeight="1">
      <c r="A90" s="16"/>
      <c r="C90" s="465"/>
      <c r="D90" s="465"/>
      <c r="E90" s="465"/>
      <c r="F90" s="465"/>
      <c r="G90" s="465"/>
      <c r="S90" s="375"/>
    </row>
    <row r="91" spans="1:19" ht="9" customHeight="1">
      <c r="A91" s="16"/>
      <c r="C91" s="465"/>
      <c r="D91" s="465"/>
      <c r="E91" s="465"/>
      <c r="F91" s="465"/>
      <c r="G91" s="465"/>
      <c r="S91" s="375"/>
    </row>
    <row r="92" spans="1:19" ht="9" customHeight="1">
      <c r="A92" s="16"/>
      <c r="C92" s="465"/>
      <c r="D92" s="465"/>
      <c r="E92" s="465"/>
      <c r="F92" s="465"/>
      <c r="G92" s="465"/>
      <c r="S92" s="375"/>
    </row>
    <row r="93" spans="1:19" ht="9" customHeight="1">
      <c r="A93" s="16"/>
      <c r="C93" s="465"/>
      <c r="D93" s="465"/>
      <c r="E93" s="465"/>
      <c r="F93" s="465"/>
      <c r="G93" s="465"/>
      <c r="S93" s="375"/>
    </row>
    <row r="94" spans="1:19" ht="9" customHeight="1">
      <c r="A94" s="16"/>
      <c r="C94" s="465"/>
      <c r="D94" s="465"/>
      <c r="E94" s="465"/>
      <c r="F94" s="465"/>
      <c r="G94" s="465"/>
      <c r="S94" s="375"/>
    </row>
    <row r="95" spans="1:19" ht="9" customHeight="1">
      <c r="A95" s="127"/>
      <c r="C95" s="465"/>
      <c r="D95" s="465"/>
      <c r="E95" s="465"/>
      <c r="F95" s="465"/>
      <c r="G95" s="465"/>
      <c r="S95" s="375"/>
    </row>
    <row r="96" spans="1:19" ht="9" customHeight="1">
      <c r="A96" s="129"/>
      <c r="C96" s="465"/>
      <c r="D96" s="465"/>
      <c r="E96" s="465"/>
      <c r="F96" s="465"/>
      <c r="G96" s="465"/>
      <c r="S96" s="375"/>
    </row>
    <row r="97" spans="1:19" ht="9" customHeight="1">
      <c r="A97" s="16"/>
      <c r="C97" s="465"/>
      <c r="D97" s="465"/>
      <c r="E97" s="465"/>
      <c r="F97" s="465"/>
      <c r="G97" s="465"/>
      <c r="S97" s="375"/>
    </row>
    <row r="98" spans="1:19" ht="9" customHeight="1">
      <c r="A98" s="16"/>
      <c r="C98" s="465"/>
      <c r="D98" s="465"/>
      <c r="E98" s="465"/>
      <c r="F98" s="465"/>
      <c r="G98" s="465"/>
      <c r="S98" s="375"/>
    </row>
    <row r="99" spans="1:19" ht="9" customHeight="1">
      <c r="A99" s="16"/>
      <c r="C99" s="465"/>
      <c r="D99" s="465"/>
      <c r="E99" s="465"/>
      <c r="F99" s="465"/>
      <c r="G99" s="465"/>
      <c r="S99" s="375"/>
    </row>
    <row r="100" spans="1:19" ht="9" customHeight="1">
      <c r="A100" s="16"/>
      <c r="C100" s="465"/>
      <c r="D100" s="465"/>
      <c r="E100" s="465"/>
      <c r="F100" s="465"/>
      <c r="G100" s="465"/>
      <c r="S100" s="375"/>
    </row>
    <row r="101" spans="1:19" ht="9" customHeight="1">
      <c r="A101" s="16"/>
      <c r="C101" s="465"/>
      <c r="D101" s="465"/>
      <c r="E101" s="465"/>
      <c r="F101" s="465"/>
      <c r="G101" s="465"/>
      <c r="S101" s="375"/>
    </row>
    <row r="102" spans="1:19" ht="9" customHeight="1">
      <c r="A102" s="16"/>
      <c r="C102" s="465"/>
      <c r="D102" s="465"/>
      <c r="E102" s="465"/>
      <c r="F102" s="465"/>
      <c r="G102" s="465"/>
      <c r="S102" s="375"/>
    </row>
    <row r="103" spans="1:19" ht="9" customHeight="1">
      <c r="A103" s="16"/>
      <c r="C103" s="465"/>
      <c r="D103" s="465"/>
      <c r="E103" s="465"/>
      <c r="F103" s="465"/>
      <c r="G103" s="465"/>
      <c r="S103" s="375"/>
    </row>
    <row r="104" spans="1:19" ht="9" customHeight="1">
      <c r="A104" s="16"/>
      <c r="C104" s="465"/>
      <c r="D104" s="465"/>
      <c r="E104" s="465"/>
      <c r="F104" s="465"/>
      <c r="G104" s="465"/>
      <c r="S104" s="375"/>
    </row>
    <row r="105" spans="1:19" ht="9" customHeight="1">
      <c r="A105" s="16"/>
      <c r="C105" s="465"/>
      <c r="D105" s="465"/>
      <c r="E105" s="465"/>
      <c r="F105" s="465"/>
      <c r="G105" s="465"/>
      <c r="S105" s="375"/>
    </row>
    <row r="106" spans="1:19" ht="9" customHeight="1">
      <c r="A106" s="129"/>
      <c r="C106" s="465"/>
      <c r="D106" s="465"/>
      <c r="E106" s="465"/>
      <c r="F106" s="465"/>
      <c r="G106" s="465"/>
      <c r="S106" s="375"/>
    </row>
    <row r="107" spans="1:19" ht="9" customHeight="1">
      <c r="A107" s="16"/>
      <c r="C107" s="465"/>
      <c r="D107" s="465"/>
      <c r="E107" s="465"/>
      <c r="F107" s="465"/>
      <c r="G107" s="465"/>
      <c r="S107" s="375"/>
    </row>
    <row r="108" spans="1:19" ht="9" customHeight="1">
      <c r="A108" s="16"/>
      <c r="C108" s="465"/>
      <c r="D108" s="465"/>
      <c r="E108" s="465"/>
      <c r="F108" s="465"/>
      <c r="G108" s="465"/>
      <c r="S108" s="375"/>
    </row>
    <row r="109" spans="1:19" ht="9" customHeight="1">
      <c r="A109" s="16"/>
      <c r="C109" s="465"/>
      <c r="D109" s="465"/>
      <c r="E109" s="465"/>
      <c r="F109" s="465"/>
      <c r="G109" s="465"/>
      <c r="S109" s="375"/>
    </row>
    <row r="110" spans="1:19">
      <c r="A110" s="130"/>
      <c r="C110" s="465"/>
      <c r="D110" s="465"/>
      <c r="E110" s="465"/>
      <c r="F110" s="465"/>
      <c r="G110" s="465"/>
      <c r="S110" s="375"/>
    </row>
    <row r="111" spans="1:19">
      <c r="A111" s="130"/>
      <c r="C111" s="465"/>
      <c r="D111" s="465"/>
      <c r="E111" s="465"/>
      <c r="F111" s="465"/>
      <c r="G111" s="465"/>
      <c r="S111" s="375"/>
    </row>
    <row r="112" spans="1:19">
      <c r="A112" s="130"/>
      <c r="C112" s="465"/>
      <c r="D112" s="465"/>
      <c r="E112" s="465"/>
      <c r="F112" s="465"/>
      <c r="G112" s="465"/>
      <c r="S112" s="375"/>
    </row>
    <row r="113" spans="1:19">
      <c r="A113" s="130"/>
      <c r="C113" s="465"/>
      <c r="D113" s="465"/>
      <c r="E113" s="465"/>
      <c r="F113" s="465"/>
      <c r="G113" s="465"/>
      <c r="S113" s="375"/>
    </row>
    <row r="114" spans="1:19">
      <c r="A114" s="130"/>
      <c r="C114" s="465"/>
      <c r="D114" s="465"/>
      <c r="E114" s="465"/>
      <c r="F114" s="465"/>
      <c r="G114" s="465"/>
      <c r="S114" s="375"/>
    </row>
    <row r="115" spans="1:19">
      <c r="A115" s="130"/>
      <c r="C115" s="465"/>
      <c r="D115" s="465"/>
      <c r="E115" s="465"/>
      <c r="F115" s="465"/>
      <c r="G115" s="465"/>
      <c r="S115" s="375"/>
    </row>
    <row r="116" spans="1:19">
      <c r="A116" s="130"/>
      <c r="C116" s="465"/>
      <c r="D116" s="465"/>
      <c r="E116" s="465"/>
      <c r="F116" s="465"/>
      <c r="G116" s="465"/>
      <c r="S116" s="375"/>
    </row>
    <row r="117" spans="1:19" ht="15.75">
      <c r="A117" s="131"/>
      <c r="C117" s="465"/>
      <c r="D117" s="465"/>
      <c r="E117" s="465"/>
      <c r="F117" s="465"/>
      <c r="G117" s="465"/>
      <c r="S117" s="375"/>
    </row>
    <row r="118" spans="1:19" ht="15.75">
      <c r="A118" s="131"/>
      <c r="C118" s="465"/>
      <c r="D118" s="465"/>
      <c r="E118" s="465"/>
      <c r="F118" s="465"/>
      <c r="G118" s="465"/>
      <c r="S118" s="375"/>
    </row>
    <row r="119" spans="1:19" ht="15.75">
      <c r="A119" s="131"/>
      <c r="C119" s="465"/>
      <c r="D119" s="465"/>
      <c r="E119" s="465"/>
      <c r="F119" s="465"/>
      <c r="G119" s="465"/>
      <c r="S119" s="375"/>
    </row>
    <row r="120" spans="1:19" ht="15.75">
      <c r="A120" s="131"/>
      <c r="C120" s="465"/>
      <c r="D120" s="465"/>
      <c r="E120" s="465"/>
      <c r="F120" s="465"/>
      <c r="G120" s="465"/>
      <c r="S120" s="375"/>
    </row>
    <row r="121" spans="1:19" ht="15.75">
      <c r="A121" s="131"/>
      <c r="C121" s="465"/>
      <c r="D121" s="465"/>
      <c r="E121" s="465"/>
      <c r="F121" s="465"/>
      <c r="G121" s="465"/>
      <c r="S121" s="375"/>
    </row>
    <row r="122" spans="1:19" ht="15.75">
      <c r="A122" s="131"/>
      <c r="C122" s="465"/>
      <c r="D122" s="465"/>
      <c r="E122" s="465"/>
      <c r="F122" s="465"/>
      <c r="G122" s="465"/>
      <c r="S122" s="375"/>
    </row>
    <row r="123" spans="1:19" ht="15.75">
      <c r="A123" s="131"/>
      <c r="C123" s="465"/>
      <c r="D123" s="465"/>
      <c r="E123" s="465"/>
      <c r="F123" s="465"/>
      <c r="G123" s="465"/>
      <c r="S123" s="375"/>
    </row>
    <row r="124" spans="1:19" ht="15.75">
      <c r="A124" s="131"/>
      <c r="C124" s="465"/>
      <c r="D124" s="465"/>
      <c r="E124" s="465"/>
      <c r="F124" s="465"/>
      <c r="G124" s="465"/>
      <c r="S124" s="375"/>
    </row>
    <row r="125" spans="1:19" ht="15.75">
      <c r="A125" s="131"/>
      <c r="C125" s="465"/>
      <c r="D125" s="465"/>
      <c r="E125" s="465"/>
      <c r="F125" s="465"/>
      <c r="G125" s="465"/>
      <c r="S125" s="375"/>
    </row>
    <row r="126" spans="1:19" ht="15.75">
      <c r="A126" s="131"/>
      <c r="C126" s="465"/>
      <c r="D126" s="465"/>
      <c r="E126" s="465"/>
      <c r="F126" s="465"/>
      <c r="G126" s="465"/>
      <c r="S126" s="375"/>
    </row>
    <row r="127" spans="1:19" ht="15.75">
      <c r="A127" s="131"/>
      <c r="C127" s="465"/>
      <c r="D127" s="465"/>
      <c r="E127" s="465"/>
      <c r="F127" s="465"/>
      <c r="G127" s="465"/>
      <c r="S127" s="375"/>
    </row>
    <row r="128" spans="1:19" ht="15.75">
      <c r="A128" s="131"/>
      <c r="C128" s="465"/>
      <c r="D128" s="465"/>
      <c r="E128" s="465"/>
      <c r="F128" s="465"/>
      <c r="G128" s="465"/>
      <c r="S128" s="375"/>
    </row>
    <row r="129" spans="1:19" ht="15.75">
      <c r="A129" s="131"/>
      <c r="C129" s="465"/>
      <c r="D129" s="465"/>
      <c r="E129" s="465"/>
      <c r="F129" s="465"/>
      <c r="G129" s="465"/>
      <c r="S129" s="375"/>
    </row>
    <row r="130" spans="1:19" ht="15.75">
      <c r="A130" s="131"/>
      <c r="C130" s="465"/>
      <c r="D130" s="465"/>
      <c r="E130" s="465"/>
      <c r="F130" s="465"/>
      <c r="G130" s="465"/>
      <c r="S130" s="375"/>
    </row>
    <row r="131" spans="1:19" ht="15.75">
      <c r="A131" s="131"/>
      <c r="C131" s="465"/>
      <c r="D131" s="465"/>
      <c r="E131" s="465"/>
      <c r="F131" s="465"/>
      <c r="G131" s="465"/>
      <c r="S131" s="375"/>
    </row>
    <row r="132" spans="1:19" ht="15.75">
      <c r="A132" s="131"/>
      <c r="C132" s="465"/>
      <c r="D132" s="465"/>
      <c r="E132" s="465"/>
      <c r="F132" s="465"/>
      <c r="G132" s="465"/>
      <c r="S132" s="375"/>
    </row>
    <row r="133" spans="1:19" ht="15.75">
      <c r="A133" s="131"/>
      <c r="C133" s="465"/>
      <c r="D133" s="465"/>
      <c r="E133" s="465"/>
      <c r="F133" s="465"/>
      <c r="G133" s="465"/>
      <c r="S133" s="375"/>
    </row>
    <row r="134" spans="1:19" ht="15.75">
      <c r="A134" s="131"/>
      <c r="C134" s="465"/>
      <c r="D134" s="465"/>
      <c r="E134" s="465"/>
      <c r="F134" s="465"/>
      <c r="G134" s="465"/>
      <c r="S134" s="375"/>
    </row>
    <row r="135" spans="1:19" ht="15.75">
      <c r="A135" s="131"/>
      <c r="C135" s="465"/>
      <c r="D135" s="465"/>
      <c r="E135" s="465"/>
      <c r="F135" s="465"/>
      <c r="G135" s="465"/>
      <c r="S135" s="375"/>
    </row>
    <row r="136" spans="1:19" ht="15.75">
      <c r="A136" s="131"/>
      <c r="C136" s="465"/>
      <c r="D136" s="465"/>
      <c r="E136" s="465"/>
      <c r="F136" s="465"/>
      <c r="G136" s="465"/>
      <c r="S136" s="375"/>
    </row>
    <row r="137" spans="1:19" ht="15.75">
      <c r="A137" s="131"/>
      <c r="C137" s="465"/>
      <c r="D137" s="465"/>
      <c r="E137" s="465"/>
      <c r="F137" s="465"/>
      <c r="G137" s="465"/>
      <c r="S137" s="375"/>
    </row>
    <row r="138" spans="1:19" ht="15.75">
      <c r="A138" s="131"/>
      <c r="C138" s="465"/>
      <c r="D138" s="465"/>
      <c r="E138" s="465"/>
      <c r="F138" s="465"/>
      <c r="G138" s="465"/>
      <c r="S138" s="375"/>
    </row>
    <row r="139" spans="1:19" ht="15.75">
      <c r="A139" s="131"/>
      <c r="C139" s="465"/>
      <c r="D139" s="465"/>
      <c r="E139" s="465"/>
      <c r="F139" s="465"/>
      <c r="G139" s="465"/>
      <c r="S139" s="375"/>
    </row>
    <row r="140" spans="1:19" ht="15.75">
      <c r="A140" s="131"/>
      <c r="C140" s="465"/>
      <c r="D140" s="465"/>
      <c r="E140" s="465"/>
      <c r="F140" s="465"/>
      <c r="G140" s="465"/>
      <c r="S140" s="375"/>
    </row>
    <row r="141" spans="1:19" ht="15.75">
      <c r="A141" s="131"/>
      <c r="C141" s="465"/>
      <c r="D141" s="465"/>
      <c r="E141" s="465"/>
      <c r="F141" s="465"/>
      <c r="G141" s="465"/>
      <c r="S141" s="375"/>
    </row>
    <row r="142" spans="1:19" ht="15.75">
      <c r="A142" s="131"/>
      <c r="C142" s="465"/>
      <c r="D142" s="465"/>
      <c r="E142" s="465"/>
      <c r="F142" s="465"/>
      <c r="G142" s="465"/>
      <c r="S142" s="375"/>
    </row>
    <row r="143" spans="1:19" ht="15.75">
      <c r="A143" s="131"/>
      <c r="C143" s="465"/>
      <c r="D143" s="465"/>
      <c r="E143" s="465"/>
      <c r="F143" s="465"/>
      <c r="G143" s="465"/>
      <c r="S143" s="375"/>
    </row>
    <row r="144" spans="1:19" ht="15.75">
      <c r="A144" s="131"/>
      <c r="C144" s="465"/>
      <c r="D144" s="465"/>
      <c r="E144" s="465"/>
      <c r="F144" s="465"/>
      <c r="G144" s="465"/>
      <c r="S144" s="375"/>
    </row>
    <row r="145" spans="1:19" ht="15.75">
      <c r="A145" s="131"/>
      <c r="C145" s="465"/>
      <c r="D145" s="465"/>
      <c r="E145" s="465"/>
      <c r="F145" s="465"/>
      <c r="G145" s="465"/>
      <c r="S145" s="375"/>
    </row>
    <row r="146" spans="1:19" ht="15.75">
      <c r="A146" s="131"/>
      <c r="C146" s="465"/>
      <c r="D146" s="465"/>
      <c r="E146" s="465"/>
      <c r="F146" s="465"/>
      <c r="G146" s="465"/>
      <c r="S146" s="375"/>
    </row>
    <row r="147" spans="1:19" ht="15.75">
      <c r="A147" s="131"/>
      <c r="C147" s="465"/>
      <c r="D147" s="465"/>
      <c r="E147" s="465"/>
      <c r="F147" s="465"/>
      <c r="G147" s="465"/>
      <c r="S147" s="375"/>
    </row>
    <row r="148" spans="1:19" ht="15.75">
      <c r="A148" s="131"/>
      <c r="C148" s="465"/>
      <c r="D148" s="465"/>
      <c r="E148" s="465"/>
      <c r="F148" s="465"/>
      <c r="G148" s="465"/>
      <c r="S148" s="375"/>
    </row>
    <row r="149" spans="1:19" ht="15.75">
      <c r="A149" s="131"/>
      <c r="C149" s="465"/>
      <c r="D149" s="465"/>
      <c r="E149" s="465"/>
      <c r="F149" s="465"/>
      <c r="G149" s="465"/>
      <c r="S149" s="375"/>
    </row>
    <row r="150" spans="1:19" ht="15.75">
      <c r="A150" s="131"/>
      <c r="C150" s="465"/>
      <c r="D150" s="465"/>
      <c r="E150" s="465"/>
      <c r="F150" s="465"/>
      <c r="G150" s="465"/>
      <c r="S150" s="375"/>
    </row>
    <row r="151" spans="1:19" ht="15.75">
      <c r="A151" s="131"/>
      <c r="C151" s="465"/>
      <c r="D151" s="465"/>
      <c r="E151" s="465"/>
      <c r="F151" s="465"/>
      <c r="G151" s="465"/>
      <c r="S151" s="375"/>
    </row>
    <row r="152" spans="1:19" ht="15.75">
      <c r="A152" s="131"/>
      <c r="C152" s="465"/>
      <c r="D152" s="465"/>
      <c r="E152" s="465"/>
      <c r="F152" s="465"/>
      <c r="G152" s="465"/>
      <c r="S152" s="375"/>
    </row>
    <row r="153" spans="1:19" ht="15.75">
      <c r="A153" s="131"/>
      <c r="C153" s="465"/>
      <c r="D153" s="465"/>
      <c r="E153" s="465"/>
      <c r="F153" s="465"/>
      <c r="G153" s="465"/>
      <c r="S153" s="375"/>
    </row>
    <row r="154" spans="1:19" ht="15.75">
      <c r="A154" s="131"/>
      <c r="C154" s="465"/>
      <c r="D154" s="465"/>
      <c r="E154" s="465"/>
      <c r="F154" s="465"/>
      <c r="G154" s="465"/>
      <c r="S154" s="375"/>
    </row>
    <row r="155" spans="1:19" ht="15.75">
      <c r="A155" s="131"/>
      <c r="C155" s="465"/>
      <c r="D155" s="465"/>
      <c r="E155" s="465"/>
      <c r="F155" s="465"/>
      <c r="G155" s="465"/>
      <c r="S155" s="375"/>
    </row>
    <row r="156" spans="1:19" ht="15.75">
      <c r="A156" s="131"/>
      <c r="C156" s="465"/>
      <c r="D156" s="465"/>
      <c r="E156" s="465"/>
      <c r="F156" s="465"/>
      <c r="G156" s="465"/>
      <c r="S156" s="375"/>
    </row>
    <row r="157" spans="1:19" ht="15.75">
      <c r="A157" s="131"/>
      <c r="C157" s="465"/>
      <c r="D157" s="465"/>
      <c r="E157" s="465"/>
      <c r="F157" s="465"/>
      <c r="G157" s="465"/>
      <c r="S157" s="375"/>
    </row>
    <row r="158" spans="1:19" ht="15.75">
      <c r="A158" s="131"/>
      <c r="C158" s="465"/>
      <c r="D158" s="465"/>
      <c r="E158" s="465"/>
      <c r="F158" s="465"/>
      <c r="G158" s="465"/>
      <c r="S158" s="375"/>
    </row>
    <row r="159" spans="1:19" ht="15.75">
      <c r="A159" s="131"/>
      <c r="C159" s="465"/>
      <c r="D159" s="465"/>
      <c r="E159" s="465"/>
      <c r="F159" s="465"/>
      <c r="G159" s="465"/>
      <c r="S159" s="375"/>
    </row>
    <row r="160" spans="1:19" ht="15.75">
      <c r="A160" s="131"/>
      <c r="C160" s="465"/>
      <c r="D160" s="465"/>
      <c r="E160" s="465"/>
      <c r="F160" s="465"/>
      <c r="G160" s="465"/>
      <c r="S160" s="375"/>
    </row>
    <row r="161" spans="1:19" ht="15.75">
      <c r="A161" s="131"/>
      <c r="C161" s="465"/>
      <c r="D161" s="465"/>
      <c r="E161" s="465"/>
      <c r="F161" s="465"/>
      <c r="G161" s="465"/>
      <c r="S161" s="375"/>
    </row>
    <row r="162" spans="1:19" ht="15.75">
      <c r="A162" s="131"/>
      <c r="C162" s="465"/>
      <c r="D162" s="465"/>
      <c r="E162" s="465"/>
      <c r="F162" s="465"/>
      <c r="G162" s="465"/>
      <c r="S162" s="375"/>
    </row>
    <row r="163" spans="1:19" ht="15.75">
      <c r="A163" s="131"/>
      <c r="C163" s="465"/>
      <c r="D163" s="465"/>
      <c r="E163" s="465"/>
      <c r="F163" s="465"/>
      <c r="G163" s="465"/>
      <c r="S163" s="375"/>
    </row>
    <row r="164" spans="1:19" ht="15.75">
      <c r="A164" s="131"/>
      <c r="C164" s="465"/>
      <c r="D164" s="465"/>
      <c r="E164" s="465"/>
      <c r="F164" s="465"/>
      <c r="G164" s="465"/>
      <c r="S164" s="375"/>
    </row>
    <row r="165" spans="1:19" ht="15.75">
      <c r="A165" s="131"/>
      <c r="C165" s="465"/>
      <c r="D165" s="465"/>
      <c r="E165" s="465"/>
      <c r="F165" s="465"/>
      <c r="G165" s="465"/>
      <c r="S165" s="375"/>
    </row>
    <row r="166" spans="1:19" ht="15.75">
      <c r="A166" s="131"/>
      <c r="C166" s="465"/>
      <c r="D166" s="465"/>
      <c r="E166" s="465"/>
      <c r="F166" s="465"/>
      <c r="G166" s="465"/>
      <c r="S166" s="375"/>
    </row>
    <row r="167" spans="1:19" ht="15.75">
      <c r="A167" s="131"/>
      <c r="C167" s="465"/>
      <c r="D167" s="465"/>
      <c r="E167" s="465"/>
      <c r="F167" s="465"/>
      <c r="G167" s="465"/>
      <c r="S167" s="375"/>
    </row>
    <row r="168" spans="1:19" ht="15.75">
      <c r="A168" s="131"/>
      <c r="C168" s="465"/>
      <c r="D168" s="465"/>
      <c r="E168" s="465"/>
      <c r="F168" s="465"/>
      <c r="G168" s="465"/>
      <c r="S168" s="375"/>
    </row>
    <row r="169" spans="1:19" ht="15.75">
      <c r="A169" s="131"/>
      <c r="C169" s="465"/>
      <c r="D169" s="465"/>
      <c r="E169" s="465"/>
      <c r="F169" s="465"/>
      <c r="G169" s="465"/>
      <c r="S169" s="375"/>
    </row>
    <row r="170" spans="1:19" ht="15.75">
      <c r="A170" s="131"/>
      <c r="C170" s="465"/>
      <c r="D170" s="465"/>
      <c r="E170" s="465"/>
      <c r="F170" s="465"/>
      <c r="G170" s="465"/>
      <c r="S170" s="375"/>
    </row>
    <row r="171" spans="1:19" ht="15.75">
      <c r="A171" s="131"/>
      <c r="C171" s="465"/>
      <c r="D171" s="465"/>
      <c r="E171" s="465"/>
      <c r="F171" s="465"/>
      <c r="G171" s="465"/>
      <c r="S171" s="375"/>
    </row>
    <row r="172" spans="1:19" ht="15.75">
      <c r="A172" s="131"/>
      <c r="C172" s="465"/>
      <c r="D172" s="465"/>
      <c r="E172" s="465"/>
      <c r="F172" s="465"/>
      <c r="G172" s="465"/>
      <c r="S172" s="375"/>
    </row>
    <row r="173" spans="1:19" ht="15.75">
      <c r="A173" s="131"/>
      <c r="C173" s="465"/>
      <c r="D173" s="465"/>
      <c r="E173" s="465"/>
      <c r="F173" s="465"/>
      <c r="G173" s="465"/>
      <c r="S173" s="375"/>
    </row>
    <row r="174" spans="1:19" ht="15.75">
      <c r="A174" s="131"/>
      <c r="C174" s="465"/>
      <c r="D174" s="465"/>
      <c r="E174" s="465"/>
      <c r="F174" s="465"/>
      <c r="G174" s="465"/>
      <c r="S174" s="375"/>
    </row>
    <row r="175" spans="1:19" ht="15.75">
      <c r="A175" s="131"/>
      <c r="C175" s="465"/>
      <c r="D175" s="465"/>
      <c r="E175" s="465"/>
      <c r="F175" s="465"/>
      <c r="G175" s="465"/>
      <c r="S175" s="375"/>
    </row>
    <row r="176" spans="1:19" ht="15.75">
      <c r="A176" s="131"/>
      <c r="C176" s="465"/>
      <c r="D176" s="465"/>
      <c r="E176" s="465"/>
      <c r="F176" s="465"/>
      <c r="G176" s="465"/>
      <c r="S176" s="375"/>
    </row>
    <row r="177" spans="1:19" ht="15.75">
      <c r="A177" s="131"/>
      <c r="C177" s="465"/>
      <c r="D177" s="465"/>
      <c r="E177" s="465"/>
      <c r="F177" s="465"/>
      <c r="G177" s="465"/>
      <c r="S177" s="375"/>
    </row>
    <row r="178" spans="1:19" ht="15.75">
      <c r="A178" s="131"/>
      <c r="C178" s="465"/>
      <c r="D178" s="465"/>
      <c r="E178" s="465"/>
      <c r="F178" s="465"/>
      <c r="G178" s="465"/>
      <c r="S178" s="375"/>
    </row>
    <row r="179" spans="1:19" ht="15.75">
      <c r="A179" s="131"/>
      <c r="C179" s="465"/>
      <c r="D179" s="465"/>
      <c r="E179" s="465"/>
      <c r="F179" s="465"/>
      <c r="G179" s="465"/>
      <c r="S179" s="375"/>
    </row>
    <row r="180" spans="1:19" ht="15.75">
      <c r="A180" s="131"/>
      <c r="C180" s="465"/>
      <c r="D180" s="465"/>
      <c r="E180" s="465"/>
      <c r="F180" s="465"/>
      <c r="G180" s="465"/>
      <c r="S180" s="375"/>
    </row>
    <row r="181" spans="1:19" ht="15.75">
      <c r="A181" s="131"/>
      <c r="C181" s="465"/>
      <c r="D181" s="465"/>
      <c r="E181" s="465"/>
      <c r="F181" s="465"/>
      <c r="G181" s="465"/>
      <c r="S181" s="375"/>
    </row>
    <row r="182" spans="1:19" ht="15.75">
      <c r="A182" s="131"/>
      <c r="C182" s="465"/>
      <c r="D182" s="465"/>
      <c r="E182" s="465"/>
      <c r="F182" s="465"/>
      <c r="G182" s="465"/>
      <c r="S182" s="375"/>
    </row>
    <row r="183" spans="1:19" ht="15.75">
      <c r="A183" s="131"/>
      <c r="C183" s="465"/>
      <c r="D183" s="465"/>
      <c r="E183" s="465"/>
      <c r="F183" s="465"/>
      <c r="G183" s="465"/>
      <c r="S183" s="375"/>
    </row>
    <row r="184" spans="1:19" ht="15.75">
      <c r="A184" s="131"/>
      <c r="C184" s="465"/>
      <c r="D184" s="465"/>
      <c r="E184" s="465"/>
      <c r="F184" s="465"/>
      <c r="G184" s="465"/>
      <c r="S184" s="375"/>
    </row>
    <row r="185" spans="1:19" ht="15.75">
      <c r="A185" s="131"/>
      <c r="C185" s="465"/>
      <c r="D185" s="465"/>
      <c r="E185" s="465"/>
      <c r="F185" s="465"/>
      <c r="G185" s="465"/>
      <c r="S185" s="375"/>
    </row>
    <row r="186" spans="1:19" ht="15.75">
      <c r="A186" s="131"/>
      <c r="C186" s="465"/>
      <c r="D186" s="465"/>
      <c r="E186" s="465"/>
      <c r="F186" s="465"/>
      <c r="G186" s="465"/>
      <c r="S186" s="375"/>
    </row>
    <row r="187" spans="1:19" ht="15.75">
      <c r="A187" s="131"/>
      <c r="C187" s="465"/>
      <c r="D187" s="465"/>
      <c r="E187" s="465"/>
      <c r="F187" s="465"/>
      <c r="G187" s="465"/>
      <c r="S187" s="375"/>
    </row>
    <row r="188" spans="1:19" ht="15.75">
      <c r="A188" s="131"/>
      <c r="C188" s="465"/>
      <c r="D188" s="465"/>
      <c r="E188" s="465"/>
      <c r="F188" s="465"/>
      <c r="G188" s="465"/>
      <c r="S188" s="375"/>
    </row>
    <row r="189" spans="1:19" ht="15.75">
      <c r="A189" s="131"/>
      <c r="C189" s="465"/>
      <c r="D189" s="465"/>
      <c r="E189" s="465"/>
      <c r="F189" s="465"/>
      <c r="G189" s="465"/>
      <c r="S189" s="375"/>
    </row>
    <row r="190" spans="1:19" ht="15.75">
      <c r="A190" s="131"/>
      <c r="C190" s="465"/>
      <c r="D190" s="465"/>
      <c r="E190" s="465"/>
      <c r="F190" s="465"/>
      <c r="G190" s="465"/>
      <c r="S190" s="375"/>
    </row>
    <row r="191" spans="1:19" ht="15.75">
      <c r="A191" s="131"/>
      <c r="C191" s="465"/>
      <c r="D191" s="465"/>
      <c r="E191" s="465"/>
      <c r="F191" s="465"/>
      <c r="G191" s="465"/>
      <c r="S191" s="375"/>
    </row>
    <row r="192" spans="1:19" ht="15.75">
      <c r="A192" s="131"/>
      <c r="C192" s="465"/>
      <c r="D192" s="465"/>
      <c r="E192" s="465"/>
      <c r="F192" s="465"/>
      <c r="G192" s="465"/>
      <c r="S192" s="375"/>
    </row>
    <row r="193" spans="1:19" ht="15.75">
      <c r="A193" s="131"/>
      <c r="C193" s="465"/>
      <c r="D193" s="465"/>
      <c r="E193" s="465"/>
      <c r="F193" s="465"/>
      <c r="G193" s="465"/>
      <c r="S193" s="375"/>
    </row>
    <row r="194" spans="1:19" ht="15.75">
      <c r="A194" s="131"/>
      <c r="C194" s="465"/>
      <c r="D194" s="465"/>
      <c r="E194" s="465"/>
      <c r="F194" s="465"/>
      <c r="G194" s="465"/>
      <c r="S194" s="375"/>
    </row>
    <row r="195" spans="1:19" ht="15.75">
      <c r="A195" s="131"/>
      <c r="C195" s="465"/>
      <c r="D195" s="465"/>
      <c r="E195" s="465"/>
      <c r="F195" s="465"/>
      <c r="G195" s="465"/>
      <c r="S195" s="375"/>
    </row>
    <row r="196" spans="1:19" ht="15.75">
      <c r="A196" s="131"/>
      <c r="C196" s="465"/>
      <c r="D196" s="465"/>
      <c r="E196" s="465"/>
      <c r="F196" s="465"/>
      <c r="G196" s="465"/>
      <c r="S196" s="375"/>
    </row>
    <row r="197" spans="1:19" ht="15.75">
      <c r="A197" s="131"/>
      <c r="C197" s="465"/>
      <c r="D197" s="465"/>
      <c r="E197" s="465"/>
      <c r="F197" s="465"/>
      <c r="G197" s="465"/>
      <c r="S197" s="375"/>
    </row>
    <row r="198" spans="1:19" ht="15.75">
      <c r="A198" s="131"/>
      <c r="C198" s="465"/>
      <c r="D198" s="465"/>
      <c r="E198" s="465"/>
      <c r="F198" s="465"/>
      <c r="G198" s="465"/>
      <c r="S198" s="375"/>
    </row>
    <row r="199" spans="1:19" ht="15.75">
      <c r="A199" s="131"/>
      <c r="C199" s="465"/>
      <c r="D199" s="465"/>
      <c r="E199" s="465"/>
      <c r="F199" s="465"/>
      <c r="G199" s="465"/>
      <c r="S199" s="375"/>
    </row>
    <row r="200" spans="1:19" ht="15.75">
      <c r="A200" s="131"/>
      <c r="C200" s="465"/>
      <c r="D200" s="465"/>
      <c r="E200" s="465"/>
      <c r="F200" s="465"/>
      <c r="G200" s="465"/>
      <c r="S200" s="375"/>
    </row>
    <row r="201" spans="1:19" ht="15.75">
      <c r="A201" s="131"/>
      <c r="C201" s="465"/>
      <c r="D201" s="465"/>
      <c r="E201" s="465"/>
      <c r="F201" s="465"/>
      <c r="G201" s="465"/>
    </row>
    <row r="202" spans="1:19" ht="15.75">
      <c r="A202" s="131"/>
      <c r="C202" s="465"/>
      <c r="D202" s="465"/>
      <c r="E202" s="465"/>
      <c r="F202" s="465"/>
      <c r="G202" s="465"/>
    </row>
    <row r="203" spans="1:19" ht="15.75">
      <c r="A203" s="131"/>
      <c r="C203" s="465"/>
      <c r="D203" s="465"/>
      <c r="E203" s="465"/>
      <c r="F203" s="465"/>
      <c r="G203" s="465"/>
    </row>
    <row r="204" spans="1:19" ht="15.75">
      <c r="A204" s="131"/>
      <c r="C204" s="465"/>
      <c r="D204" s="465"/>
      <c r="E204" s="465"/>
      <c r="F204" s="465"/>
      <c r="G204" s="465"/>
    </row>
    <row r="205" spans="1:19" ht="15.75">
      <c r="A205" s="131"/>
      <c r="C205" s="465"/>
      <c r="D205" s="465"/>
      <c r="E205" s="465"/>
      <c r="F205" s="465"/>
      <c r="G205" s="465"/>
    </row>
    <row r="206" spans="1:19" ht="15.75">
      <c r="A206" s="131"/>
      <c r="C206" s="465"/>
      <c r="D206" s="465"/>
      <c r="E206" s="465"/>
      <c r="F206" s="465"/>
      <c r="G206" s="465"/>
    </row>
    <row r="207" spans="1:19" ht="15.75">
      <c r="A207" s="131"/>
      <c r="C207" s="465"/>
      <c r="D207" s="465"/>
      <c r="E207" s="465"/>
      <c r="F207" s="465"/>
      <c r="G207" s="465"/>
    </row>
    <row r="208" spans="1:19" ht="15.75">
      <c r="A208" s="19"/>
      <c r="C208" s="465"/>
      <c r="D208" s="465"/>
      <c r="E208" s="465"/>
      <c r="F208" s="465"/>
      <c r="G208" s="465"/>
    </row>
    <row r="209" spans="1:7" ht="15.75">
      <c r="A209" s="19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W665"/>
  <sheetViews>
    <sheetView showGridLines="0" topLeftCell="A2" zoomScale="70" zoomScaleNormal="70" workbookViewId="0">
      <selection activeCell="T11" sqref="T11"/>
    </sheetView>
  </sheetViews>
  <sheetFormatPr baseColWidth="10" defaultRowHeight="15"/>
  <cols>
    <col min="1" max="1" width="53" style="20" customWidth="1"/>
    <col min="2" max="16" width="11.5703125" style="457" customWidth="1"/>
    <col min="17" max="17" width="2.5703125" style="132" customWidth="1"/>
    <col min="18" max="256" width="11.42578125" style="375"/>
    <col min="257" max="257" width="53" style="375" customWidth="1"/>
    <col min="258" max="272" width="11.5703125" style="375" customWidth="1"/>
    <col min="273" max="273" width="2.5703125" style="375" customWidth="1"/>
    <col min="274" max="512" width="11.42578125" style="375"/>
    <col min="513" max="513" width="53" style="375" customWidth="1"/>
    <col min="514" max="528" width="11.5703125" style="375" customWidth="1"/>
    <col min="529" max="529" width="2.5703125" style="375" customWidth="1"/>
    <col min="530" max="768" width="11.42578125" style="375"/>
    <col min="769" max="769" width="53" style="375" customWidth="1"/>
    <col min="770" max="784" width="11.5703125" style="375" customWidth="1"/>
    <col min="785" max="785" width="2.5703125" style="375" customWidth="1"/>
    <col min="786" max="1024" width="11.42578125" style="375"/>
    <col min="1025" max="1025" width="53" style="375" customWidth="1"/>
    <col min="1026" max="1040" width="11.5703125" style="375" customWidth="1"/>
    <col min="1041" max="1041" width="2.5703125" style="375" customWidth="1"/>
    <col min="1042" max="1280" width="11.42578125" style="375"/>
    <col min="1281" max="1281" width="53" style="375" customWidth="1"/>
    <col min="1282" max="1296" width="11.5703125" style="375" customWidth="1"/>
    <col min="1297" max="1297" width="2.5703125" style="375" customWidth="1"/>
    <col min="1298" max="1536" width="11.42578125" style="375"/>
    <col min="1537" max="1537" width="53" style="375" customWidth="1"/>
    <col min="1538" max="1552" width="11.5703125" style="375" customWidth="1"/>
    <col min="1553" max="1553" width="2.5703125" style="375" customWidth="1"/>
    <col min="1554" max="1792" width="11.42578125" style="375"/>
    <col min="1793" max="1793" width="53" style="375" customWidth="1"/>
    <col min="1794" max="1808" width="11.5703125" style="375" customWidth="1"/>
    <col min="1809" max="1809" width="2.5703125" style="375" customWidth="1"/>
    <col min="1810" max="2048" width="11.42578125" style="375"/>
    <col min="2049" max="2049" width="53" style="375" customWidth="1"/>
    <col min="2050" max="2064" width="11.5703125" style="375" customWidth="1"/>
    <col min="2065" max="2065" width="2.5703125" style="375" customWidth="1"/>
    <col min="2066" max="2304" width="11.42578125" style="375"/>
    <col min="2305" max="2305" width="53" style="375" customWidth="1"/>
    <col min="2306" max="2320" width="11.5703125" style="375" customWidth="1"/>
    <col min="2321" max="2321" width="2.5703125" style="375" customWidth="1"/>
    <col min="2322" max="2560" width="11.42578125" style="375"/>
    <col min="2561" max="2561" width="53" style="375" customWidth="1"/>
    <col min="2562" max="2576" width="11.5703125" style="375" customWidth="1"/>
    <col min="2577" max="2577" width="2.5703125" style="375" customWidth="1"/>
    <col min="2578" max="2816" width="11.42578125" style="375"/>
    <col min="2817" max="2817" width="53" style="375" customWidth="1"/>
    <col min="2818" max="2832" width="11.5703125" style="375" customWidth="1"/>
    <col min="2833" max="2833" width="2.5703125" style="375" customWidth="1"/>
    <col min="2834" max="3072" width="11.42578125" style="375"/>
    <col min="3073" max="3073" width="53" style="375" customWidth="1"/>
    <col min="3074" max="3088" width="11.5703125" style="375" customWidth="1"/>
    <col min="3089" max="3089" width="2.5703125" style="375" customWidth="1"/>
    <col min="3090" max="3328" width="11.42578125" style="375"/>
    <col min="3329" max="3329" width="53" style="375" customWidth="1"/>
    <col min="3330" max="3344" width="11.5703125" style="375" customWidth="1"/>
    <col min="3345" max="3345" width="2.5703125" style="375" customWidth="1"/>
    <col min="3346" max="3584" width="11.42578125" style="375"/>
    <col min="3585" max="3585" width="53" style="375" customWidth="1"/>
    <col min="3586" max="3600" width="11.5703125" style="375" customWidth="1"/>
    <col min="3601" max="3601" width="2.5703125" style="375" customWidth="1"/>
    <col min="3602" max="3840" width="11.42578125" style="375"/>
    <col min="3841" max="3841" width="53" style="375" customWidth="1"/>
    <col min="3842" max="3856" width="11.5703125" style="375" customWidth="1"/>
    <col min="3857" max="3857" width="2.5703125" style="375" customWidth="1"/>
    <col min="3858" max="4096" width="11.42578125" style="375"/>
    <col min="4097" max="4097" width="53" style="375" customWidth="1"/>
    <col min="4098" max="4112" width="11.5703125" style="375" customWidth="1"/>
    <col min="4113" max="4113" width="2.5703125" style="375" customWidth="1"/>
    <col min="4114" max="4352" width="11.42578125" style="375"/>
    <col min="4353" max="4353" width="53" style="375" customWidth="1"/>
    <col min="4354" max="4368" width="11.5703125" style="375" customWidth="1"/>
    <col min="4369" max="4369" width="2.5703125" style="375" customWidth="1"/>
    <col min="4370" max="4608" width="11.42578125" style="375"/>
    <col min="4609" max="4609" width="53" style="375" customWidth="1"/>
    <col min="4610" max="4624" width="11.5703125" style="375" customWidth="1"/>
    <col min="4625" max="4625" width="2.5703125" style="375" customWidth="1"/>
    <col min="4626" max="4864" width="11.42578125" style="375"/>
    <col min="4865" max="4865" width="53" style="375" customWidth="1"/>
    <col min="4866" max="4880" width="11.5703125" style="375" customWidth="1"/>
    <col min="4881" max="4881" width="2.5703125" style="375" customWidth="1"/>
    <col min="4882" max="5120" width="11.42578125" style="375"/>
    <col min="5121" max="5121" width="53" style="375" customWidth="1"/>
    <col min="5122" max="5136" width="11.5703125" style="375" customWidth="1"/>
    <col min="5137" max="5137" width="2.5703125" style="375" customWidth="1"/>
    <col min="5138" max="5376" width="11.42578125" style="375"/>
    <col min="5377" max="5377" width="53" style="375" customWidth="1"/>
    <col min="5378" max="5392" width="11.5703125" style="375" customWidth="1"/>
    <col min="5393" max="5393" width="2.5703125" style="375" customWidth="1"/>
    <col min="5394" max="5632" width="11.42578125" style="375"/>
    <col min="5633" max="5633" width="53" style="375" customWidth="1"/>
    <col min="5634" max="5648" width="11.5703125" style="375" customWidth="1"/>
    <col min="5649" max="5649" width="2.5703125" style="375" customWidth="1"/>
    <col min="5650" max="5888" width="11.42578125" style="375"/>
    <col min="5889" max="5889" width="53" style="375" customWidth="1"/>
    <col min="5890" max="5904" width="11.5703125" style="375" customWidth="1"/>
    <col min="5905" max="5905" width="2.5703125" style="375" customWidth="1"/>
    <col min="5906" max="6144" width="11.42578125" style="375"/>
    <col min="6145" max="6145" width="53" style="375" customWidth="1"/>
    <col min="6146" max="6160" width="11.5703125" style="375" customWidth="1"/>
    <col min="6161" max="6161" width="2.5703125" style="375" customWidth="1"/>
    <col min="6162" max="6400" width="11.42578125" style="375"/>
    <col min="6401" max="6401" width="53" style="375" customWidth="1"/>
    <col min="6402" max="6416" width="11.5703125" style="375" customWidth="1"/>
    <col min="6417" max="6417" width="2.5703125" style="375" customWidth="1"/>
    <col min="6418" max="6656" width="11.42578125" style="375"/>
    <col min="6657" max="6657" width="53" style="375" customWidth="1"/>
    <col min="6658" max="6672" width="11.5703125" style="375" customWidth="1"/>
    <col min="6673" max="6673" width="2.5703125" style="375" customWidth="1"/>
    <col min="6674" max="6912" width="11.42578125" style="375"/>
    <col min="6913" max="6913" width="53" style="375" customWidth="1"/>
    <col min="6914" max="6928" width="11.5703125" style="375" customWidth="1"/>
    <col min="6929" max="6929" width="2.5703125" style="375" customWidth="1"/>
    <col min="6930" max="7168" width="11.42578125" style="375"/>
    <col min="7169" max="7169" width="53" style="375" customWidth="1"/>
    <col min="7170" max="7184" width="11.5703125" style="375" customWidth="1"/>
    <col min="7185" max="7185" width="2.5703125" style="375" customWidth="1"/>
    <col min="7186" max="7424" width="11.42578125" style="375"/>
    <col min="7425" max="7425" width="53" style="375" customWidth="1"/>
    <col min="7426" max="7440" width="11.5703125" style="375" customWidth="1"/>
    <col min="7441" max="7441" width="2.5703125" style="375" customWidth="1"/>
    <col min="7442" max="7680" width="11.42578125" style="375"/>
    <col min="7681" max="7681" width="53" style="375" customWidth="1"/>
    <col min="7682" max="7696" width="11.5703125" style="375" customWidth="1"/>
    <col min="7697" max="7697" width="2.5703125" style="375" customWidth="1"/>
    <col min="7698" max="7936" width="11.42578125" style="375"/>
    <col min="7937" max="7937" width="53" style="375" customWidth="1"/>
    <col min="7938" max="7952" width="11.5703125" style="375" customWidth="1"/>
    <col min="7953" max="7953" width="2.5703125" style="375" customWidth="1"/>
    <col min="7954" max="8192" width="11.42578125" style="375"/>
    <col min="8193" max="8193" width="53" style="375" customWidth="1"/>
    <col min="8194" max="8208" width="11.5703125" style="375" customWidth="1"/>
    <col min="8209" max="8209" width="2.5703125" style="375" customWidth="1"/>
    <col min="8210" max="8448" width="11.42578125" style="375"/>
    <col min="8449" max="8449" width="53" style="375" customWidth="1"/>
    <col min="8450" max="8464" width="11.5703125" style="375" customWidth="1"/>
    <col min="8465" max="8465" width="2.5703125" style="375" customWidth="1"/>
    <col min="8466" max="8704" width="11.42578125" style="375"/>
    <col min="8705" max="8705" width="53" style="375" customWidth="1"/>
    <col min="8706" max="8720" width="11.5703125" style="375" customWidth="1"/>
    <col min="8721" max="8721" width="2.5703125" style="375" customWidth="1"/>
    <col min="8722" max="8960" width="11.42578125" style="375"/>
    <col min="8961" max="8961" width="53" style="375" customWidth="1"/>
    <col min="8962" max="8976" width="11.5703125" style="375" customWidth="1"/>
    <col min="8977" max="8977" width="2.5703125" style="375" customWidth="1"/>
    <col min="8978" max="9216" width="11.42578125" style="375"/>
    <col min="9217" max="9217" width="53" style="375" customWidth="1"/>
    <col min="9218" max="9232" width="11.5703125" style="375" customWidth="1"/>
    <col min="9233" max="9233" width="2.5703125" style="375" customWidth="1"/>
    <col min="9234" max="9472" width="11.42578125" style="375"/>
    <col min="9473" max="9473" width="53" style="375" customWidth="1"/>
    <col min="9474" max="9488" width="11.5703125" style="375" customWidth="1"/>
    <col min="9489" max="9489" width="2.5703125" style="375" customWidth="1"/>
    <col min="9490" max="9728" width="11.42578125" style="375"/>
    <col min="9729" max="9729" width="53" style="375" customWidth="1"/>
    <col min="9730" max="9744" width="11.5703125" style="375" customWidth="1"/>
    <col min="9745" max="9745" width="2.5703125" style="375" customWidth="1"/>
    <col min="9746" max="9984" width="11.42578125" style="375"/>
    <col min="9985" max="9985" width="53" style="375" customWidth="1"/>
    <col min="9986" max="10000" width="11.5703125" style="375" customWidth="1"/>
    <col min="10001" max="10001" width="2.5703125" style="375" customWidth="1"/>
    <col min="10002" max="10240" width="11.42578125" style="375"/>
    <col min="10241" max="10241" width="53" style="375" customWidth="1"/>
    <col min="10242" max="10256" width="11.5703125" style="375" customWidth="1"/>
    <col min="10257" max="10257" width="2.5703125" style="375" customWidth="1"/>
    <col min="10258" max="10496" width="11.42578125" style="375"/>
    <col min="10497" max="10497" width="53" style="375" customWidth="1"/>
    <col min="10498" max="10512" width="11.5703125" style="375" customWidth="1"/>
    <col min="10513" max="10513" width="2.5703125" style="375" customWidth="1"/>
    <col min="10514" max="10752" width="11.42578125" style="375"/>
    <col min="10753" max="10753" width="53" style="375" customWidth="1"/>
    <col min="10754" max="10768" width="11.5703125" style="375" customWidth="1"/>
    <col min="10769" max="10769" width="2.5703125" style="375" customWidth="1"/>
    <col min="10770" max="11008" width="11.42578125" style="375"/>
    <col min="11009" max="11009" width="53" style="375" customWidth="1"/>
    <col min="11010" max="11024" width="11.5703125" style="375" customWidth="1"/>
    <col min="11025" max="11025" width="2.5703125" style="375" customWidth="1"/>
    <col min="11026" max="11264" width="11.42578125" style="375"/>
    <col min="11265" max="11265" width="53" style="375" customWidth="1"/>
    <col min="11266" max="11280" width="11.5703125" style="375" customWidth="1"/>
    <col min="11281" max="11281" width="2.5703125" style="375" customWidth="1"/>
    <col min="11282" max="11520" width="11.42578125" style="375"/>
    <col min="11521" max="11521" width="53" style="375" customWidth="1"/>
    <col min="11522" max="11536" width="11.5703125" style="375" customWidth="1"/>
    <col min="11537" max="11537" width="2.5703125" style="375" customWidth="1"/>
    <col min="11538" max="11776" width="11.42578125" style="375"/>
    <col min="11777" max="11777" width="53" style="375" customWidth="1"/>
    <col min="11778" max="11792" width="11.5703125" style="375" customWidth="1"/>
    <col min="11793" max="11793" width="2.5703125" style="375" customWidth="1"/>
    <col min="11794" max="12032" width="11.42578125" style="375"/>
    <col min="12033" max="12033" width="53" style="375" customWidth="1"/>
    <col min="12034" max="12048" width="11.5703125" style="375" customWidth="1"/>
    <col min="12049" max="12049" width="2.5703125" style="375" customWidth="1"/>
    <col min="12050" max="12288" width="11.42578125" style="375"/>
    <col min="12289" max="12289" width="53" style="375" customWidth="1"/>
    <col min="12290" max="12304" width="11.5703125" style="375" customWidth="1"/>
    <col min="12305" max="12305" width="2.5703125" style="375" customWidth="1"/>
    <col min="12306" max="12544" width="11.42578125" style="375"/>
    <col min="12545" max="12545" width="53" style="375" customWidth="1"/>
    <col min="12546" max="12560" width="11.5703125" style="375" customWidth="1"/>
    <col min="12561" max="12561" width="2.5703125" style="375" customWidth="1"/>
    <col min="12562" max="12800" width="11.42578125" style="375"/>
    <col min="12801" max="12801" width="53" style="375" customWidth="1"/>
    <col min="12802" max="12816" width="11.5703125" style="375" customWidth="1"/>
    <col min="12817" max="12817" width="2.5703125" style="375" customWidth="1"/>
    <col min="12818" max="13056" width="11.42578125" style="375"/>
    <col min="13057" max="13057" width="53" style="375" customWidth="1"/>
    <col min="13058" max="13072" width="11.5703125" style="375" customWidth="1"/>
    <col min="13073" max="13073" width="2.5703125" style="375" customWidth="1"/>
    <col min="13074" max="13312" width="11.42578125" style="375"/>
    <col min="13313" max="13313" width="53" style="375" customWidth="1"/>
    <col min="13314" max="13328" width="11.5703125" style="375" customWidth="1"/>
    <col min="13329" max="13329" width="2.5703125" style="375" customWidth="1"/>
    <col min="13330" max="13568" width="11.42578125" style="375"/>
    <col min="13569" max="13569" width="53" style="375" customWidth="1"/>
    <col min="13570" max="13584" width="11.5703125" style="375" customWidth="1"/>
    <col min="13585" max="13585" width="2.5703125" style="375" customWidth="1"/>
    <col min="13586" max="13824" width="11.42578125" style="375"/>
    <col min="13825" max="13825" width="53" style="375" customWidth="1"/>
    <col min="13826" max="13840" width="11.5703125" style="375" customWidth="1"/>
    <col min="13841" max="13841" width="2.5703125" style="375" customWidth="1"/>
    <col min="13842" max="14080" width="11.42578125" style="375"/>
    <col min="14081" max="14081" width="53" style="375" customWidth="1"/>
    <col min="14082" max="14096" width="11.5703125" style="375" customWidth="1"/>
    <col min="14097" max="14097" width="2.5703125" style="375" customWidth="1"/>
    <col min="14098" max="14336" width="11.42578125" style="375"/>
    <col min="14337" max="14337" width="53" style="375" customWidth="1"/>
    <col min="14338" max="14352" width="11.5703125" style="375" customWidth="1"/>
    <col min="14353" max="14353" width="2.5703125" style="375" customWidth="1"/>
    <col min="14354" max="14592" width="11.42578125" style="375"/>
    <col min="14593" max="14593" width="53" style="375" customWidth="1"/>
    <col min="14594" max="14608" width="11.5703125" style="375" customWidth="1"/>
    <col min="14609" max="14609" width="2.5703125" style="375" customWidth="1"/>
    <col min="14610" max="14848" width="11.42578125" style="375"/>
    <col min="14849" max="14849" width="53" style="375" customWidth="1"/>
    <col min="14850" max="14864" width="11.5703125" style="375" customWidth="1"/>
    <col min="14865" max="14865" width="2.5703125" style="375" customWidth="1"/>
    <col min="14866" max="15104" width="11.42578125" style="375"/>
    <col min="15105" max="15105" width="53" style="375" customWidth="1"/>
    <col min="15106" max="15120" width="11.5703125" style="375" customWidth="1"/>
    <col min="15121" max="15121" width="2.5703125" style="375" customWidth="1"/>
    <col min="15122" max="15360" width="11.42578125" style="375"/>
    <col min="15361" max="15361" width="53" style="375" customWidth="1"/>
    <col min="15362" max="15376" width="11.5703125" style="375" customWidth="1"/>
    <col min="15377" max="15377" width="2.5703125" style="375" customWidth="1"/>
    <col min="15378" max="15616" width="11.42578125" style="375"/>
    <col min="15617" max="15617" width="53" style="375" customWidth="1"/>
    <col min="15618" max="15632" width="11.5703125" style="375" customWidth="1"/>
    <col min="15633" max="15633" width="2.5703125" style="375" customWidth="1"/>
    <col min="15634" max="15872" width="11.42578125" style="375"/>
    <col min="15873" max="15873" width="53" style="375" customWidth="1"/>
    <col min="15874" max="15888" width="11.5703125" style="375" customWidth="1"/>
    <col min="15889" max="15889" width="2.5703125" style="375" customWidth="1"/>
    <col min="15890" max="16128" width="11.42578125" style="375"/>
    <col min="16129" max="16129" width="53" style="375" customWidth="1"/>
    <col min="16130" max="16144" width="11.5703125" style="375" customWidth="1"/>
    <col min="16145" max="16145" width="2.5703125" style="375" customWidth="1"/>
    <col min="16146" max="16384" width="11.42578125" style="375"/>
  </cols>
  <sheetData>
    <row r="1" spans="1:23" s="1" customFormat="1" ht="3.75" hidden="1" customHeight="1">
      <c r="A1" s="133"/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152"/>
    </row>
    <row r="2" spans="1:23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152"/>
    </row>
    <row r="3" spans="1:23" s="1" customFormat="1" ht="32.25" customHeight="1">
      <c r="A3" s="815" t="s">
        <v>191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152"/>
    </row>
    <row r="4" spans="1:23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152"/>
    </row>
    <row r="5" spans="1:23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152"/>
    </row>
    <row r="6" spans="1:23" ht="7.5" customHeight="1">
      <c r="A6" s="107"/>
    </row>
    <row r="7" spans="1:23" ht="12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153"/>
      <c r="R7" s="17"/>
      <c r="S7" s="17"/>
      <c r="T7" s="17"/>
      <c r="U7" s="17"/>
      <c r="V7" s="17"/>
      <c r="W7" s="17"/>
    </row>
    <row r="8" spans="1:23" s="140" customFormat="1" ht="24" customHeight="1">
      <c r="A8" s="775" t="s">
        <v>950</v>
      </c>
      <c r="B8" s="776" t="s">
        <v>58</v>
      </c>
      <c r="C8" s="776" t="s">
        <v>59</v>
      </c>
      <c r="D8" s="776" t="s">
        <v>60</v>
      </c>
      <c r="E8" s="776" t="s">
        <v>62</v>
      </c>
      <c r="F8" s="776" t="s">
        <v>63</v>
      </c>
      <c r="G8" s="776" t="s">
        <v>65</v>
      </c>
      <c r="H8" s="776" t="s">
        <v>66</v>
      </c>
      <c r="I8" s="776" t="s">
        <v>67</v>
      </c>
      <c r="J8" s="776" t="s">
        <v>68</v>
      </c>
      <c r="K8" s="776" t="s">
        <v>69</v>
      </c>
      <c r="L8" s="776" t="s">
        <v>75</v>
      </c>
      <c r="M8" s="776" t="s">
        <v>77</v>
      </c>
      <c r="N8" s="776" t="s">
        <v>74</v>
      </c>
      <c r="O8" s="776" t="s">
        <v>71</v>
      </c>
      <c r="P8" s="777" t="s">
        <v>73</v>
      </c>
      <c r="Q8" s="482"/>
    </row>
    <row r="9" spans="1:23" ht="27" customHeight="1">
      <c r="A9" s="113" t="s">
        <v>673</v>
      </c>
      <c r="B9" s="114">
        <v>627952.81287000002</v>
      </c>
      <c r="C9" s="114">
        <v>514405.89824000001</v>
      </c>
      <c r="D9" s="114">
        <v>281912.84057999996</v>
      </c>
      <c r="E9" s="114">
        <v>36546.719729999997</v>
      </c>
      <c r="F9" s="114">
        <v>169453.14658999999</v>
      </c>
      <c r="G9" s="114">
        <v>224886.15825000001</v>
      </c>
      <c r="H9" s="114">
        <v>135293.28935000001</v>
      </c>
      <c r="I9" s="114">
        <v>115835.89940000001</v>
      </c>
      <c r="J9" s="114">
        <v>89823.000409999993</v>
      </c>
      <c r="K9" s="114">
        <v>25312.280159999998</v>
      </c>
      <c r="L9" s="114">
        <v>39750.996780000001</v>
      </c>
      <c r="M9" s="114">
        <v>24847.252479999999</v>
      </c>
      <c r="N9" s="114">
        <v>70156.191359999997</v>
      </c>
      <c r="O9" s="114">
        <v>39562.671459999998</v>
      </c>
      <c r="P9" s="114">
        <v>44215.508809999999</v>
      </c>
      <c r="Q9" s="290"/>
      <c r="R9" s="17"/>
      <c r="S9" s="17"/>
      <c r="T9" s="17"/>
      <c r="U9" s="17"/>
      <c r="V9" s="17"/>
      <c r="W9" s="17"/>
    </row>
    <row r="10" spans="1:23" ht="27" customHeight="1">
      <c r="A10" s="113" t="s">
        <v>192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0</v>
      </c>
      <c r="L10" s="114">
        <v>0</v>
      </c>
      <c r="M10" s="114">
        <v>0</v>
      </c>
      <c r="N10" s="114">
        <v>0</v>
      </c>
      <c r="O10" s="114">
        <v>0</v>
      </c>
      <c r="P10" s="114">
        <v>0</v>
      </c>
      <c r="Q10" s="290"/>
      <c r="R10" s="17"/>
      <c r="S10" s="17"/>
      <c r="T10" s="17"/>
      <c r="U10" s="17"/>
      <c r="V10" s="17"/>
      <c r="W10" s="17"/>
    </row>
    <row r="11" spans="1:23" ht="27" customHeight="1">
      <c r="A11" s="113" t="s">
        <v>674</v>
      </c>
      <c r="B11" s="114">
        <v>37111.503700000001</v>
      </c>
      <c r="C11" s="114">
        <v>2237.7337799999996</v>
      </c>
      <c r="D11" s="114">
        <v>0</v>
      </c>
      <c r="E11" s="114">
        <v>0</v>
      </c>
      <c r="F11" s="114">
        <v>0</v>
      </c>
      <c r="G11" s="114">
        <v>176.31732</v>
      </c>
      <c r="H11" s="114">
        <v>1468.8569199999999</v>
      </c>
      <c r="I11" s="114">
        <v>0</v>
      </c>
      <c r="J11" s="114">
        <v>399.16677000000004</v>
      </c>
      <c r="K11" s="114">
        <v>264.01165999999995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290"/>
      <c r="R11" s="17"/>
      <c r="S11" s="17"/>
      <c r="T11" s="17"/>
      <c r="U11" s="17"/>
      <c r="V11" s="17"/>
      <c r="W11" s="17"/>
    </row>
    <row r="12" spans="1:23" ht="27" customHeight="1">
      <c r="A12" s="113" t="s">
        <v>675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0</v>
      </c>
      <c r="N12" s="114">
        <v>0</v>
      </c>
      <c r="O12" s="114">
        <v>0</v>
      </c>
      <c r="P12" s="114">
        <v>0</v>
      </c>
      <c r="Q12" s="290"/>
      <c r="R12" s="17"/>
      <c r="S12" s="17"/>
      <c r="T12" s="17"/>
      <c r="U12" s="17"/>
      <c r="V12" s="17"/>
      <c r="W12" s="17"/>
    </row>
    <row r="13" spans="1:23" ht="27" customHeight="1">
      <c r="A13" s="113" t="s">
        <v>193</v>
      </c>
      <c r="B13" s="114">
        <v>28586.249909999999</v>
      </c>
      <c r="C13" s="114">
        <v>21807.617679999999</v>
      </c>
      <c r="D13" s="114">
        <v>5133.2904200000003</v>
      </c>
      <c r="E13" s="114">
        <v>39.281680000000001</v>
      </c>
      <c r="F13" s="114">
        <v>1402.4358099999999</v>
      </c>
      <c r="G13" s="114">
        <v>1515.66353</v>
      </c>
      <c r="H13" s="114">
        <v>1922.6500800000001</v>
      </c>
      <c r="I13" s="114">
        <v>1327.7941499999999</v>
      </c>
      <c r="J13" s="114">
        <v>702.05591000000004</v>
      </c>
      <c r="K13" s="114">
        <v>518.72803999999996</v>
      </c>
      <c r="L13" s="114">
        <v>533.90009999999995</v>
      </c>
      <c r="M13" s="114">
        <v>1835.2265400000001</v>
      </c>
      <c r="N13" s="114">
        <v>4259.4479000000001</v>
      </c>
      <c r="O13" s="114">
        <v>2046.10763</v>
      </c>
      <c r="P13" s="114">
        <v>1535.8794599999999</v>
      </c>
      <c r="Q13" s="290"/>
      <c r="R13" s="17"/>
      <c r="S13" s="17"/>
      <c r="T13" s="17"/>
      <c r="U13" s="17"/>
      <c r="V13" s="17"/>
      <c r="W13" s="17"/>
    </row>
    <row r="14" spans="1:23" ht="27" customHeight="1">
      <c r="A14" s="113" t="s">
        <v>194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114">
        <v>0</v>
      </c>
      <c r="L14" s="114">
        <v>0</v>
      </c>
      <c r="M14" s="114">
        <v>0</v>
      </c>
      <c r="N14" s="114">
        <v>0</v>
      </c>
      <c r="O14" s="114">
        <v>0</v>
      </c>
      <c r="P14" s="114">
        <v>0</v>
      </c>
      <c r="Q14" s="290"/>
      <c r="R14" s="17"/>
      <c r="S14" s="17"/>
      <c r="T14" s="17"/>
      <c r="U14" s="17"/>
      <c r="V14" s="17"/>
      <c r="W14" s="17"/>
    </row>
    <row r="15" spans="1:23" ht="27" customHeight="1">
      <c r="A15" s="113" t="s">
        <v>195</v>
      </c>
      <c r="B15" s="114">
        <v>27482.67643</v>
      </c>
      <c r="C15" s="114">
        <v>21807.617679999999</v>
      </c>
      <c r="D15" s="114">
        <v>5133.2904200000003</v>
      </c>
      <c r="E15" s="114">
        <v>39.281680000000001</v>
      </c>
      <c r="F15" s="114">
        <v>1402.4358099999999</v>
      </c>
      <c r="G15" s="114">
        <v>1515.66353</v>
      </c>
      <c r="H15" s="114">
        <v>1922.6500800000001</v>
      </c>
      <c r="I15" s="114">
        <v>1327.7941499999999</v>
      </c>
      <c r="J15" s="114">
        <v>702.05591000000004</v>
      </c>
      <c r="K15" s="114">
        <v>518.72803999999996</v>
      </c>
      <c r="L15" s="114">
        <v>533.90009999999995</v>
      </c>
      <c r="M15" s="114">
        <v>1835.2265400000001</v>
      </c>
      <c r="N15" s="114">
        <v>4259.4479000000001</v>
      </c>
      <c r="O15" s="114">
        <v>2046.10763</v>
      </c>
      <c r="P15" s="114">
        <v>1535.8794599999999</v>
      </c>
      <c r="Q15" s="290"/>
      <c r="R15" s="17"/>
      <c r="S15" s="17"/>
      <c r="T15" s="17"/>
      <c r="U15" s="17"/>
      <c r="V15" s="17"/>
      <c r="W15" s="17"/>
    </row>
    <row r="16" spans="1:23" ht="27" customHeight="1">
      <c r="A16" s="113" t="s">
        <v>196</v>
      </c>
      <c r="B16" s="114">
        <v>1103.57348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0</v>
      </c>
      <c r="I16" s="114">
        <v>0</v>
      </c>
      <c r="J16" s="114">
        <v>0</v>
      </c>
      <c r="K16" s="114">
        <v>0</v>
      </c>
      <c r="L16" s="114">
        <v>0</v>
      </c>
      <c r="M16" s="114">
        <v>0</v>
      </c>
      <c r="N16" s="114">
        <v>0</v>
      </c>
      <c r="O16" s="114">
        <v>0</v>
      </c>
      <c r="P16" s="114">
        <v>0</v>
      </c>
      <c r="Q16" s="290"/>
      <c r="R16" s="17"/>
      <c r="S16" s="17"/>
      <c r="T16" s="17"/>
      <c r="U16" s="17"/>
      <c r="V16" s="17"/>
      <c r="W16" s="17"/>
    </row>
    <row r="17" spans="1:23" ht="27" customHeight="1">
      <c r="A17" s="113" t="s">
        <v>197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4">
        <v>0</v>
      </c>
      <c r="J17" s="114">
        <v>0</v>
      </c>
      <c r="K17" s="114">
        <v>0</v>
      </c>
      <c r="L17" s="114">
        <v>0</v>
      </c>
      <c r="M17" s="114">
        <v>0</v>
      </c>
      <c r="N17" s="114">
        <v>0</v>
      </c>
      <c r="O17" s="114">
        <v>0</v>
      </c>
      <c r="P17" s="114">
        <v>0</v>
      </c>
      <c r="Q17" s="290"/>
      <c r="R17" s="17"/>
      <c r="S17" s="17"/>
      <c r="T17" s="17"/>
      <c r="U17" s="17"/>
      <c r="V17" s="17"/>
      <c r="W17" s="17"/>
    </row>
    <row r="18" spans="1:23" ht="27" customHeight="1">
      <c r="A18" s="113" t="s">
        <v>676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4">
        <v>0</v>
      </c>
      <c r="J18" s="114">
        <v>0</v>
      </c>
      <c r="K18" s="114">
        <v>0</v>
      </c>
      <c r="L18" s="114">
        <v>0</v>
      </c>
      <c r="M18" s="114">
        <v>0</v>
      </c>
      <c r="N18" s="114">
        <v>0</v>
      </c>
      <c r="O18" s="114">
        <v>0</v>
      </c>
      <c r="P18" s="114">
        <v>0</v>
      </c>
      <c r="Q18" s="290"/>
      <c r="R18" s="17"/>
      <c r="S18" s="17"/>
      <c r="T18" s="17"/>
      <c r="U18" s="17"/>
      <c r="V18" s="17"/>
      <c r="W18" s="17"/>
    </row>
    <row r="19" spans="1:23" ht="27" customHeight="1">
      <c r="A19" s="113" t="s">
        <v>198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4">
        <v>0</v>
      </c>
      <c r="K19" s="114">
        <v>0</v>
      </c>
      <c r="L19" s="114">
        <v>0</v>
      </c>
      <c r="M19" s="114">
        <v>0</v>
      </c>
      <c r="N19" s="114">
        <v>0</v>
      </c>
      <c r="O19" s="114">
        <v>0</v>
      </c>
      <c r="P19" s="114">
        <v>0</v>
      </c>
      <c r="Q19" s="290"/>
      <c r="R19" s="17"/>
      <c r="S19" s="17"/>
      <c r="T19" s="17"/>
      <c r="U19" s="17"/>
      <c r="V19" s="17"/>
      <c r="W19" s="17"/>
    </row>
    <row r="20" spans="1:23" ht="27" customHeight="1">
      <c r="A20" s="113" t="s">
        <v>677</v>
      </c>
      <c r="B20" s="114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4">
        <v>0</v>
      </c>
      <c r="J20" s="114">
        <v>0</v>
      </c>
      <c r="K20" s="114">
        <v>0</v>
      </c>
      <c r="L20" s="114">
        <v>0</v>
      </c>
      <c r="M20" s="114">
        <v>0</v>
      </c>
      <c r="N20" s="114">
        <v>0</v>
      </c>
      <c r="O20" s="114">
        <v>0</v>
      </c>
      <c r="P20" s="114">
        <v>0</v>
      </c>
      <c r="Q20" s="290"/>
      <c r="R20" s="17"/>
      <c r="S20" s="17"/>
      <c r="T20" s="17"/>
      <c r="U20" s="17"/>
      <c r="V20" s="17"/>
      <c r="W20" s="17"/>
    </row>
    <row r="21" spans="1:23" ht="27" customHeight="1">
      <c r="A21" s="113" t="s">
        <v>678</v>
      </c>
      <c r="B21" s="114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0</v>
      </c>
      <c r="I21" s="114">
        <v>0</v>
      </c>
      <c r="J21" s="114">
        <v>0</v>
      </c>
      <c r="K21" s="114">
        <v>0</v>
      </c>
      <c r="L21" s="114">
        <v>0</v>
      </c>
      <c r="M21" s="114">
        <v>0</v>
      </c>
      <c r="N21" s="114">
        <v>0</v>
      </c>
      <c r="O21" s="114">
        <v>0</v>
      </c>
      <c r="P21" s="114">
        <v>0</v>
      </c>
      <c r="Q21" s="290"/>
      <c r="R21" s="17"/>
      <c r="S21" s="17"/>
      <c r="T21" s="17"/>
      <c r="U21" s="17"/>
      <c r="V21" s="17"/>
      <c r="W21" s="17"/>
    </row>
    <row r="22" spans="1:23" ht="27" customHeight="1">
      <c r="A22" s="113" t="s">
        <v>199</v>
      </c>
      <c r="B22" s="114">
        <v>76.978279999999998</v>
      </c>
      <c r="C22" s="114">
        <v>313.12094000000002</v>
      </c>
      <c r="D22" s="114">
        <v>739.74992000000009</v>
      </c>
      <c r="E22" s="114">
        <v>742.50959</v>
      </c>
      <c r="F22" s="114">
        <v>0</v>
      </c>
      <c r="G22" s="114">
        <v>184.46042</v>
      </c>
      <c r="H22" s="114">
        <v>988.52340000000004</v>
      </c>
      <c r="I22" s="114">
        <v>0</v>
      </c>
      <c r="J22" s="114">
        <v>775.60856000000001</v>
      </c>
      <c r="K22" s="114">
        <v>58.466629999999995</v>
      </c>
      <c r="L22" s="114">
        <v>461.93422999999996</v>
      </c>
      <c r="M22" s="114">
        <v>680.99556000000007</v>
      </c>
      <c r="N22" s="114">
        <v>30892.134040000001</v>
      </c>
      <c r="O22" s="114">
        <v>15274.152529999999</v>
      </c>
      <c r="P22" s="114">
        <v>505.95903999999996</v>
      </c>
      <c r="Q22" s="290"/>
      <c r="R22" s="17"/>
      <c r="S22" s="17"/>
      <c r="T22" s="17"/>
      <c r="U22" s="17"/>
      <c r="V22" s="17"/>
      <c r="W22" s="17"/>
    </row>
    <row r="23" spans="1:23" ht="27" customHeight="1">
      <c r="A23" s="113" t="s">
        <v>679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775.60856000000001</v>
      </c>
      <c r="K23" s="114">
        <v>0</v>
      </c>
      <c r="L23" s="114">
        <v>0</v>
      </c>
      <c r="M23" s="114">
        <v>0</v>
      </c>
      <c r="N23" s="114">
        <v>0</v>
      </c>
      <c r="O23" s="114">
        <v>0</v>
      </c>
      <c r="P23" s="114">
        <v>0</v>
      </c>
      <c r="Q23" s="290"/>
      <c r="R23" s="17"/>
      <c r="S23" s="17"/>
      <c r="T23" s="17"/>
      <c r="U23" s="17"/>
      <c r="V23" s="17"/>
      <c r="W23" s="17"/>
    </row>
    <row r="24" spans="1:23" ht="27" customHeight="1">
      <c r="A24" s="113" t="s">
        <v>680</v>
      </c>
      <c r="B24" s="114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v>0</v>
      </c>
      <c r="Q24" s="290"/>
      <c r="R24" s="17"/>
      <c r="S24" s="17"/>
      <c r="T24" s="17"/>
      <c r="U24" s="17"/>
      <c r="V24" s="17"/>
      <c r="W24" s="17"/>
    </row>
    <row r="25" spans="1:23" ht="27" customHeight="1">
      <c r="A25" s="113" t="s">
        <v>681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290"/>
      <c r="R25" s="17"/>
      <c r="S25" s="17"/>
      <c r="T25" s="17"/>
      <c r="U25" s="17"/>
      <c r="V25" s="17"/>
      <c r="W25" s="17"/>
    </row>
    <row r="26" spans="1:23" ht="27" customHeight="1">
      <c r="A26" s="113" t="s">
        <v>682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>
        <v>0</v>
      </c>
      <c r="O26" s="114">
        <v>0</v>
      </c>
      <c r="P26" s="114">
        <v>0</v>
      </c>
      <c r="Q26" s="290"/>
      <c r="R26" s="17"/>
      <c r="S26" s="17"/>
      <c r="T26" s="17"/>
      <c r="U26" s="17"/>
      <c r="V26" s="17"/>
      <c r="W26" s="17"/>
    </row>
    <row r="27" spans="1:23" ht="27" customHeight="1">
      <c r="A27" s="113" t="s">
        <v>683</v>
      </c>
      <c r="B27" s="114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4">
        <v>0</v>
      </c>
      <c r="J27" s="114">
        <v>0</v>
      </c>
      <c r="K27" s="114">
        <v>0</v>
      </c>
      <c r="L27" s="114">
        <v>0</v>
      </c>
      <c r="M27" s="114">
        <v>0</v>
      </c>
      <c r="N27" s="114">
        <v>0</v>
      </c>
      <c r="O27" s="114">
        <v>0</v>
      </c>
      <c r="P27" s="114">
        <v>0</v>
      </c>
      <c r="Q27" s="290"/>
      <c r="R27" s="17"/>
      <c r="S27" s="17"/>
      <c r="T27" s="17"/>
      <c r="U27" s="17"/>
      <c r="V27" s="17"/>
      <c r="W27" s="17"/>
    </row>
    <row r="28" spans="1:23" ht="27" customHeight="1">
      <c r="A28" s="113" t="s">
        <v>684</v>
      </c>
      <c r="B28" s="114">
        <v>76.978279999999998</v>
      </c>
      <c r="C28" s="114">
        <v>313.12094000000002</v>
      </c>
      <c r="D28" s="114">
        <v>739.74992000000009</v>
      </c>
      <c r="E28" s="114">
        <v>742.50959</v>
      </c>
      <c r="F28" s="114">
        <v>0</v>
      </c>
      <c r="G28" s="114">
        <v>184.46042</v>
      </c>
      <c r="H28" s="114">
        <v>988.52340000000004</v>
      </c>
      <c r="I28" s="114">
        <v>0</v>
      </c>
      <c r="J28" s="114">
        <v>0</v>
      </c>
      <c r="K28" s="114">
        <v>58.466629999999995</v>
      </c>
      <c r="L28" s="114">
        <v>461.93422999999996</v>
      </c>
      <c r="M28" s="114">
        <v>680.99556000000007</v>
      </c>
      <c r="N28" s="114">
        <v>30892.134040000001</v>
      </c>
      <c r="O28" s="114">
        <v>15274.152529999999</v>
      </c>
      <c r="P28" s="114">
        <v>505.95903999999996</v>
      </c>
      <c r="Q28" s="290"/>
      <c r="R28" s="17"/>
      <c r="S28" s="17"/>
      <c r="T28" s="17"/>
      <c r="U28" s="17"/>
      <c r="V28" s="17"/>
      <c r="W28" s="17"/>
    </row>
    <row r="29" spans="1:23" ht="27" customHeight="1">
      <c r="A29" s="113" t="s">
        <v>200</v>
      </c>
      <c r="B29" s="114">
        <v>433671.75787999999</v>
      </c>
      <c r="C29" s="114">
        <v>141655.73816000001</v>
      </c>
      <c r="D29" s="114">
        <v>32826.752850000004</v>
      </c>
      <c r="E29" s="114">
        <v>47480.486420000001</v>
      </c>
      <c r="F29" s="114">
        <v>15426.13852</v>
      </c>
      <c r="G29" s="114">
        <v>87758.300310000006</v>
      </c>
      <c r="H29" s="114">
        <v>51223.663220000002</v>
      </c>
      <c r="I29" s="114">
        <v>56205.148659999999</v>
      </c>
      <c r="J29" s="114">
        <v>50096.379840000001</v>
      </c>
      <c r="K29" s="114">
        <v>62888.882859999998</v>
      </c>
      <c r="L29" s="114">
        <v>53398.076219999995</v>
      </c>
      <c r="M29" s="114">
        <v>19548.65652</v>
      </c>
      <c r="N29" s="114">
        <v>83692.482329999999</v>
      </c>
      <c r="O29" s="114">
        <v>47564.081880000005</v>
      </c>
      <c r="P29" s="114">
        <v>34463.990669999999</v>
      </c>
      <c r="Q29" s="290"/>
      <c r="R29" s="17"/>
      <c r="S29" s="17"/>
      <c r="T29" s="17"/>
      <c r="U29" s="17"/>
      <c r="V29" s="17"/>
      <c r="W29" s="17"/>
    </row>
    <row r="30" spans="1:23" ht="27" customHeight="1">
      <c r="A30" s="113" t="s">
        <v>685</v>
      </c>
      <c r="B30" s="114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4">
        <v>0</v>
      </c>
      <c r="J30" s="114">
        <v>0</v>
      </c>
      <c r="K30" s="114">
        <v>0</v>
      </c>
      <c r="L30" s="114">
        <v>0</v>
      </c>
      <c r="M30" s="114">
        <v>0</v>
      </c>
      <c r="N30" s="114">
        <v>0</v>
      </c>
      <c r="O30" s="114">
        <v>0</v>
      </c>
      <c r="P30" s="114">
        <v>0</v>
      </c>
      <c r="Q30" s="290"/>
      <c r="R30" s="17"/>
      <c r="S30" s="17"/>
      <c r="T30" s="17"/>
      <c r="U30" s="17"/>
      <c r="V30" s="17"/>
      <c r="W30" s="17"/>
    </row>
    <row r="31" spans="1:23" ht="27" customHeight="1">
      <c r="A31" s="113" t="s">
        <v>686</v>
      </c>
      <c r="B31" s="114">
        <v>433671.75787999999</v>
      </c>
      <c r="C31" s="114">
        <v>141655.73816000001</v>
      </c>
      <c r="D31" s="114">
        <v>32826.752850000004</v>
      </c>
      <c r="E31" s="114">
        <v>47480.486420000001</v>
      </c>
      <c r="F31" s="114">
        <v>15426.13852</v>
      </c>
      <c r="G31" s="114">
        <v>87758.300310000006</v>
      </c>
      <c r="H31" s="114">
        <v>51223.663220000002</v>
      </c>
      <c r="I31" s="114">
        <v>56205.148659999999</v>
      </c>
      <c r="J31" s="114">
        <v>50096.379840000001</v>
      </c>
      <c r="K31" s="114">
        <v>62888.882859999998</v>
      </c>
      <c r="L31" s="114">
        <v>53398.076219999995</v>
      </c>
      <c r="M31" s="114">
        <v>19548.65652</v>
      </c>
      <c r="N31" s="114">
        <v>83692.482329999999</v>
      </c>
      <c r="O31" s="114">
        <v>47564.081880000005</v>
      </c>
      <c r="P31" s="114">
        <v>34463.990669999999</v>
      </c>
      <c r="Q31" s="290"/>
      <c r="R31" s="17"/>
      <c r="S31" s="17"/>
      <c r="T31" s="17"/>
      <c r="U31" s="17"/>
      <c r="V31" s="17"/>
      <c r="W31" s="17"/>
    </row>
    <row r="32" spans="1:23" ht="27" customHeight="1">
      <c r="A32" s="113" t="s">
        <v>634</v>
      </c>
      <c r="B32" s="114">
        <v>0</v>
      </c>
      <c r="C32" s="114">
        <v>8944.9570600000006</v>
      </c>
      <c r="D32" s="114">
        <v>0</v>
      </c>
      <c r="E32" s="114">
        <v>0</v>
      </c>
      <c r="F32" s="114">
        <v>0</v>
      </c>
      <c r="G32" s="114">
        <v>0</v>
      </c>
      <c r="H32" s="114">
        <v>1185.2603300000001</v>
      </c>
      <c r="I32" s="114">
        <v>0</v>
      </c>
      <c r="J32" s="114">
        <v>0</v>
      </c>
      <c r="K32" s="114">
        <v>0</v>
      </c>
      <c r="L32" s="114">
        <v>0</v>
      </c>
      <c r="M32" s="114">
        <v>0</v>
      </c>
      <c r="N32" s="114">
        <v>0</v>
      </c>
      <c r="O32" s="114">
        <v>4672.7626</v>
      </c>
      <c r="P32" s="114">
        <v>0</v>
      </c>
      <c r="Q32" s="290"/>
      <c r="R32" s="17"/>
      <c r="S32" s="17"/>
      <c r="T32" s="17"/>
      <c r="U32" s="17"/>
      <c r="V32" s="17"/>
      <c r="W32" s="17"/>
    </row>
    <row r="33" spans="1:23" ht="27" customHeight="1">
      <c r="A33" s="113" t="s">
        <v>635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4">
        <v>0</v>
      </c>
      <c r="L33" s="114">
        <v>0</v>
      </c>
      <c r="M33" s="114">
        <v>0</v>
      </c>
      <c r="N33" s="114">
        <v>0</v>
      </c>
      <c r="O33" s="114">
        <v>0</v>
      </c>
      <c r="P33" s="114">
        <v>0</v>
      </c>
      <c r="Q33" s="290"/>
      <c r="R33" s="17"/>
      <c r="S33" s="17"/>
      <c r="T33" s="17"/>
      <c r="U33" s="17"/>
      <c r="V33" s="17"/>
      <c r="W33" s="17"/>
    </row>
    <row r="34" spans="1:23" ht="27" customHeight="1">
      <c r="A34" s="113" t="s">
        <v>636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4">
        <v>0</v>
      </c>
      <c r="L34" s="114">
        <v>0</v>
      </c>
      <c r="M34" s="114">
        <v>0</v>
      </c>
      <c r="N34" s="114">
        <v>0</v>
      </c>
      <c r="O34" s="114">
        <v>0</v>
      </c>
      <c r="P34" s="114">
        <v>0</v>
      </c>
      <c r="Q34" s="290"/>
      <c r="R34" s="17"/>
      <c r="S34" s="17"/>
      <c r="T34" s="17"/>
      <c r="U34" s="17"/>
      <c r="V34" s="17"/>
      <c r="W34" s="17"/>
    </row>
    <row r="35" spans="1:23" ht="27" customHeight="1">
      <c r="A35" s="113" t="s">
        <v>637</v>
      </c>
      <c r="B35" s="114">
        <v>0</v>
      </c>
      <c r="C35" s="114">
        <v>8944.9570600000006</v>
      </c>
      <c r="D35" s="114">
        <v>0</v>
      </c>
      <c r="E35" s="114">
        <v>0</v>
      </c>
      <c r="F35" s="114">
        <v>0</v>
      </c>
      <c r="G35" s="114">
        <v>0</v>
      </c>
      <c r="H35" s="114">
        <v>1185.2603300000001</v>
      </c>
      <c r="I35" s="114">
        <v>0</v>
      </c>
      <c r="J35" s="114">
        <v>0</v>
      </c>
      <c r="K35" s="114">
        <v>0</v>
      </c>
      <c r="L35" s="114">
        <v>0</v>
      </c>
      <c r="M35" s="114">
        <v>0</v>
      </c>
      <c r="N35" s="114">
        <v>0</v>
      </c>
      <c r="O35" s="114">
        <v>4629.0210900000002</v>
      </c>
      <c r="P35" s="114">
        <v>0</v>
      </c>
      <c r="Q35" s="290"/>
      <c r="R35" s="17"/>
      <c r="S35" s="17"/>
      <c r="T35" s="17"/>
      <c r="U35" s="17"/>
      <c r="V35" s="17"/>
      <c r="W35" s="17"/>
    </row>
    <row r="36" spans="1:23" ht="27" customHeight="1">
      <c r="A36" s="113" t="s">
        <v>638</v>
      </c>
      <c r="B36" s="114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4">
        <v>0</v>
      </c>
      <c r="I36" s="114">
        <v>0</v>
      </c>
      <c r="J36" s="114">
        <v>0</v>
      </c>
      <c r="K36" s="114">
        <v>0</v>
      </c>
      <c r="L36" s="114">
        <v>0</v>
      </c>
      <c r="M36" s="114">
        <v>0</v>
      </c>
      <c r="N36" s="114">
        <v>0</v>
      </c>
      <c r="O36" s="114">
        <v>0</v>
      </c>
      <c r="P36" s="114">
        <v>0</v>
      </c>
      <c r="Q36" s="290"/>
      <c r="R36" s="17"/>
      <c r="S36" s="17"/>
      <c r="T36" s="17"/>
      <c r="U36" s="17"/>
      <c r="V36" s="17"/>
      <c r="W36" s="17"/>
    </row>
    <row r="37" spans="1:23" ht="27" customHeight="1">
      <c r="A37" s="113" t="s">
        <v>639</v>
      </c>
      <c r="B37" s="114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4">
        <v>0</v>
      </c>
      <c r="I37" s="114">
        <v>0</v>
      </c>
      <c r="J37" s="114">
        <v>0</v>
      </c>
      <c r="K37" s="114">
        <v>0</v>
      </c>
      <c r="L37" s="114">
        <v>0</v>
      </c>
      <c r="M37" s="114">
        <v>0</v>
      </c>
      <c r="N37" s="114">
        <v>0</v>
      </c>
      <c r="O37" s="114">
        <v>0</v>
      </c>
      <c r="P37" s="114">
        <v>0</v>
      </c>
      <c r="Q37" s="290"/>
      <c r="R37" s="17"/>
      <c r="S37" s="17"/>
      <c r="T37" s="17"/>
      <c r="U37" s="17"/>
      <c r="V37" s="17"/>
      <c r="W37" s="17"/>
    </row>
    <row r="38" spans="1:23" ht="27" customHeight="1">
      <c r="A38" s="113" t="s">
        <v>640</v>
      </c>
      <c r="B38" s="114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4">
        <v>0</v>
      </c>
      <c r="I38" s="114">
        <v>0</v>
      </c>
      <c r="J38" s="114">
        <v>0</v>
      </c>
      <c r="K38" s="114">
        <v>0</v>
      </c>
      <c r="L38" s="114">
        <v>0</v>
      </c>
      <c r="M38" s="114">
        <v>0</v>
      </c>
      <c r="N38" s="114">
        <v>0</v>
      </c>
      <c r="O38" s="114">
        <v>0</v>
      </c>
      <c r="P38" s="114">
        <v>0</v>
      </c>
      <c r="Q38" s="290"/>
      <c r="R38" s="17"/>
      <c r="S38" s="17"/>
      <c r="T38" s="17"/>
      <c r="U38" s="17"/>
      <c r="V38" s="17"/>
      <c r="W38" s="17"/>
    </row>
    <row r="39" spans="1:23" ht="27" customHeight="1">
      <c r="A39" s="113" t="s">
        <v>641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4">
        <v>0</v>
      </c>
      <c r="J39" s="114">
        <v>0</v>
      </c>
      <c r="K39" s="114">
        <v>0</v>
      </c>
      <c r="L39" s="114">
        <v>0</v>
      </c>
      <c r="M39" s="114">
        <v>0</v>
      </c>
      <c r="N39" s="114">
        <v>0</v>
      </c>
      <c r="O39" s="114">
        <v>0</v>
      </c>
      <c r="P39" s="114">
        <v>0</v>
      </c>
      <c r="Q39" s="290"/>
      <c r="R39" s="17"/>
      <c r="S39" s="17"/>
      <c r="T39" s="17"/>
      <c r="U39" s="17"/>
      <c r="V39" s="17"/>
      <c r="W39" s="17"/>
    </row>
    <row r="40" spans="1:23" ht="27" customHeight="1">
      <c r="A40" s="113" t="s">
        <v>642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  <c r="L40" s="114">
        <v>0</v>
      </c>
      <c r="M40" s="114">
        <v>0</v>
      </c>
      <c r="N40" s="114">
        <v>0</v>
      </c>
      <c r="O40" s="114">
        <v>0</v>
      </c>
      <c r="P40" s="114">
        <v>0</v>
      </c>
      <c r="R40" s="17"/>
      <c r="S40" s="17"/>
      <c r="T40" s="17"/>
      <c r="U40" s="17"/>
      <c r="V40" s="17"/>
      <c r="W40" s="17"/>
    </row>
    <row r="41" spans="1:23" ht="27" customHeight="1">
      <c r="A41" s="113" t="s">
        <v>643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  <c r="L41" s="114">
        <v>0</v>
      </c>
      <c r="M41" s="114">
        <v>0</v>
      </c>
      <c r="N41" s="114">
        <v>0</v>
      </c>
      <c r="O41" s="114">
        <v>43.741510000000005</v>
      </c>
      <c r="P41" s="114">
        <v>0</v>
      </c>
      <c r="Q41" s="290"/>
      <c r="R41" s="17"/>
      <c r="S41" s="17"/>
      <c r="T41" s="17"/>
      <c r="U41" s="17"/>
      <c r="V41" s="17"/>
      <c r="W41" s="17"/>
    </row>
    <row r="42" spans="1:23" s="7" customFormat="1" ht="27" customHeight="1">
      <c r="A42" s="263" t="s">
        <v>201</v>
      </c>
      <c r="B42" s="114">
        <v>1127399.3026400001</v>
      </c>
      <c r="C42" s="114">
        <v>689365.06585999997</v>
      </c>
      <c r="D42" s="114">
        <v>320612.63376999996</v>
      </c>
      <c r="E42" s="114">
        <v>84808.99742</v>
      </c>
      <c r="F42" s="114">
        <v>186281.72091999999</v>
      </c>
      <c r="G42" s="114">
        <v>314520.89983000001</v>
      </c>
      <c r="H42" s="114">
        <v>192082.2433</v>
      </c>
      <c r="I42" s="114">
        <v>173368.84221</v>
      </c>
      <c r="J42" s="114">
        <v>141796.21149000002</v>
      </c>
      <c r="K42" s="114">
        <v>89042.369349999994</v>
      </c>
      <c r="L42" s="114">
        <v>94144.907330000002</v>
      </c>
      <c r="M42" s="114">
        <v>46912.131099999999</v>
      </c>
      <c r="N42" s="114">
        <v>189000.25563</v>
      </c>
      <c r="O42" s="114">
        <v>109119.77609999999</v>
      </c>
      <c r="P42" s="114">
        <v>80721.337980000011</v>
      </c>
      <c r="Q42" s="302"/>
      <c r="R42" s="54"/>
      <c r="S42" s="54"/>
      <c r="T42" s="54"/>
      <c r="U42" s="54"/>
      <c r="V42" s="54"/>
      <c r="W42" s="54"/>
    </row>
    <row r="43" spans="1:23" s="307" customFormat="1" ht="37.5" customHeight="1">
      <c r="A43" s="119" t="s">
        <v>687</v>
      </c>
      <c r="B43" s="139">
        <v>157834.52431000001</v>
      </c>
      <c r="C43" s="139">
        <v>46384.34042</v>
      </c>
      <c r="D43" s="139">
        <v>26820.743480000001</v>
      </c>
      <c r="E43" s="139">
        <v>105.2338</v>
      </c>
      <c r="F43" s="139">
        <v>3366.2410800000002</v>
      </c>
      <c r="G43" s="139">
        <v>6641.2465199999997</v>
      </c>
      <c r="H43" s="139">
        <v>1925.4382499999999</v>
      </c>
      <c r="I43" s="139">
        <v>0</v>
      </c>
      <c r="J43" s="139">
        <v>10245.73085</v>
      </c>
      <c r="K43" s="139">
        <v>24528.91505</v>
      </c>
      <c r="L43" s="139">
        <v>0</v>
      </c>
      <c r="M43" s="139">
        <v>7098.4464200000002</v>
      </c>
      <c r="N43" s="139">
        <v>0</v>
      </c>
      <c r="O43" s="139">
        <v>0</v>
      </c>
      <c r="P43" s="139">
        <v>0</v>
      </c>
      <c r="Q43" s="304"/>
      <c r="R43" s="305"/>
      <c r="S43" s="306"/>
      <c r="T43" s="306"/>
      <c r="U43" s="306"/>
      <c r="V43" s="306"/>
      <c r="W43" s="306"/>
    </row>
    <row r="44" spans="1:23" s="140" customFormat="1" ht="24" customHeight="1">
      <c r="A44" s="292" t="s">
        <v>39</v>
      </c>
      <c r="B44" s="687">
        <v>1285233.8269500001</v>
      </c>
      <c r="C44" s="687">
        <v>735749.40628</v>
      </c>
      <c r="D44" s="687">
        <v>347433.37725000002</v>
      </c>
      <c r="E44" s="687">
        <v>84914.231220000001</v>
      </c>
      <c r="F44" s="687">
        <v>189647.962</v>
      </c>
      <c r="G44" s="687">
        <v>321162.14635</v>
      </c>
      <c r="H44" s="687">
        <v>194007.68155000001</v>
      </c>
      <c r="I44" s="687">
        <v>173368.84221</v>
      </c>
      <c r="J44" s="687">
        <v>152041.94234000001</v>
      </c>
      <c r="K44" s="687">
        <v>113571.2844</v>
      </c>
      <c r="L44" s="687">
        <v>94144.907330000002</v>
      </c>
      <c r="M44" s="687">
        <v>54010.577520000006</v>
      </c>
      <c r="N44" s="687">
        <v>189000.25563</v>
      </c>
      <c r="O44" s="687">
        <v>109119.77609999999</v>
      </c>
      <c r="P44" s="687">
        <v>80721.337980000011</v>
      </c>
      <c r="Q44" s="291"/>
      <c r="R44" s="248"/>
      <c r="S44" s="248"/>
      <c r="T44" s="248"/>
      <c r="U44" s="248"/>
      <c r="V44" s="248"/>
      <c r="W44" s="248"/>
    </row>
    <row r="45" spans="1:23" ht="27" customHeight="1">
      <c r="A45" s="263" t="s">
        <v>202</v>
      </c>
      <c r="B45" s="270">
        <v>0.20313350168639382</v>
      </c>
      <c r="C45" s="270">
        <v>0.11628650765908914</v>
      </c>
      <c r="D45" s="270">
        <v>5.4912465765864095E-2</v>
      </c>
      <c r="E45" s="270">
        <v>1.3420845895147566E-2</v>
      </c>
      <c r="F45" s="270">
        <v>2.9974199091981152E-2</v>
      </c>
      <c r="G45" s="270">
        <v>5.076025080355405E-2</v>
      </c>
      <c r="H45" s="270">
        <v>3.0663260553010205E-2</v>
      </c>
      <c r="I45" s="270">
        <v>2.7401255135812139E-2</v>
      </c>
      <c r="J45" s="270">
        <v>2.4030500523020009E-2</v>
      </c>
      <c r="K45" s="270">
        <v>1.7950144329721893E-2</v>
      </c>
      <c r="L45" s="270">
        <v>1.4879770739669408E-2</v>
      </c>
      <c r="M45" s="270">
        <v>8.5364682361172006E-3</v>
      </c>
      <c r="N45" s="270">
        <v>2.9871827943444767E-2</v>
      </c>
      <c r="O45" s="270">
        <v>1.7246575492827106E-2</v>
      </c>
      <c r="P45" s="270">
        <v>1.2758151630354033E-2</v>
      </c>
      <c r="Q45" s="274"/>
      <c r="R45" s="17"/>
      <c r="S45" s="17"/>
      <c r="T45" s="17"/>
      <c r="U45" s="17"/>
      <c r="V45" s="17"/>
      <c r="W45" s="17"/>
    </row>
    <row r="46" spans="1:23" ht="9" customHeight="1" thickBot="1">
      <c r="A46" s="264"/>
      <c r="B46" s="469"/>
      <c r="C46" s="145"/>
      <c r="D46" s="145"/>
      <c r="E46" s="145"/>
      <c r="F46" s="145"/>
      <c r="G46" s="145"/>
      <c r="H46" s="470"/>
      <c r="I46" s="470"/>
      <c r="J46" s="470"/>
      <c r="K46" s="470"/>
      <c r="L46" s="470"/>
      <c r="M46" s="470"/>
      <c r="N46" s="470"/>
      <c r="O46" s="470"/>
      <c r="P46" s="470"/>
      <c r="Q46" s="274"/>
      <c r="R46" s="17"/>
      <c r="S46" s="17"/>
      <c r="T46" s="17"/>
      <c r="U46" s="17"/>
      <c r="V46" s="17"/>
      <c r="W46" s="17"/>
    </row>
    <row r="47" spans="1:23" ht="15.75" thickTop="1">
      <c r="A47" s="275" t="s">
        <v>737</v>
      </c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274"/>
      <c r="R47" s="17"/>
      <c r="S47" s="17"/>
      <c r="T47" s="17"/>
      <c r="U47" s="17"/>
      <c r="V47" s="17"/>
      <c r="W47" s="17"/>
    </row>
    <row r="48" spans="1:23">
      <c r="A48" s="275" t="s">
        <v>644</v>
      </c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274"/>
      <c r="R48" s="17"/>
      <c r="S48" s="17"/>
      <c r="T48" s="17"/>
      <c r="U48" s="17"/>
      <c r="V48" s="17"/>
      <c r="W48" s="17"/>
    </row>
    <row r="49" spans="1:23">
      <c r="A49" s="275" t="s">
        <v>645</v>
      </c>
      <c r="B49" s="472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274"/>
      <c r="R49" s="17"/>
      <c r="S49" s="17"/>
      <c r="T49" s="17"/>
      <c r="U49" s="17"/>
      <c r="V49" s="17"/>
      <c r="W49" s="17"/>
    </row>
    <row r="50" spans="1:23" ht="9" customHeight="1">
      <c r="A50" s="16"/>
      <c r="B50" s="472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274"/>
      <c r="R50" s="17"/>
      <c r="S50" s="17"/>
      <c r="T50" s="17"/>
      <c r="U50" s="17"/>
      <c r="V50" s="17"/>
      <c r="W50" s="17"/>
    </row>
    <row r="51" spans="1:23" ht="9" customHeight="1">
      <c r="A51" s="16"/>
      <c r="B51" s="472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274"/>
      <c r="R51" s="17"/>
      <c r="S51" s="17"/>
      <c r="T51" s="17"/>
      <c r="U51" s="17"/>
      <c r="V51" s="17"/>
      <c r="W51" s="17"/>
    </row>
    <row r="52" spans="1:23" ht="9" customHeight="1">
      <c r="A52" s="126"/>
      <c r="B52" s="472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274"/>
      <c r="R52" s="17"/>
      <c r="S52" s="17"/>
      <c r="T52" s="17"/>
      <c r="U52" s="17"/>
      <c r="V52" s="17"/>
      <c r="W52" s="17"/>
    </row>
    <row r="53" spans="1:23" ht="9" customHeight="1">
      <c r="A53" s="16"/>
      <c r="B53" s="472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274"/>
      <c r="R53" s="17"/>
      <c r="S53" s="17"/>
      <c r="T53" s="17"/>
      <c r="U53" s="17"/>
      <c r="V53" s="17"/>
      <c r="W53" s="17"/>
    </row>
    <row r="54" spans="1:23" ht="9" customHeight="1">
      <c r="A54" s="16"/>
      <c r="B54" s="472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274"/>
      <c r="R54" s="17"/>
      <c r="S54" s="17"/>
      <c r="T54" s="17"/>
      <c r="U54" s="17"/>
      <c r="V54" s="17"/>
      <c r="W54" s="17"/>
    </row>
    <row r="55" spans="1:23" ht="9" customHeight="1">
      <c r="A55" s="16"/>
      <c r="B55" s="472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27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27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274"/>
      <c r="R57" s="17"/>
      <c r="S57" s="17"/>
      <c r="T57" s="17"/>
      <c r="U57" s="17"/>
      <c r="V57" s="17"/>
      <c r="W57" s="17"/>
    </row>
    <row r="58" spans="1:23" ht="9" customHeight="1">
      <c r="A58" s="126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274"/>
      <c r="R58" s="17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274"/>
      <c r="R59" s="17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274"/>
      <c r="R60" s="17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274"/>
      <c r="R61" s="17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274"/>
      <c r="R62" s="17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274"/>
      <c r="R63" s="17"/>
      <c r="S63" s="17"/>
      <c r="T63" s="17"/>
      <c r="U63" s="17"/>
      <c r="V63" s="17"/>
      <c r="W63" s="17"/>
    </row>
    <row r="64" spans="1:23" ht="9" customHeight="1">
      <c r="A64" s="12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27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27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274"/>
      <c r="R66" s="17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27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274"/>
      <c r="R68" s="17"/>
      <c r="S68" s="17"/>
      <c r="T68" s="17"/>
      <c r="U68" s="17"/>
      <c r="V68" s="17"/>
      <c r="W68" s="17"/>
    </row>
    <row r="69" spans="1:23" ht="9" customHeight="1">
      <c r="A69" s="126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274"/>
      <c r="R69" s="17"/>
      <c r="S69" s="17"/>
      <c r="T69" s="17"/>
      <c r="U69" s="17"/>
      <c r="V69" s="17"/>
      <c r="W69" s="17"/>
    </row>
    <row r="70" spans="1:23" ht="9" customHeight="1">
      <c r="A70" s="127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274"/>
      <c r="R70" s="17"/>
      <c r="S70" s="17"/>
      <c r="T70" s="17"/>
      <c r="U70" s="17"/>
      <c r="V70" s="17"/>
      <c r="W70" s="17"/>
    </row>
    <row r="71" spans="1:23" ht="9" customHeight="1">
      <c r="A71" s="127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274"/>
      <c r="R71" s="17"/>
      <c r="S71" s="17"/>
      <c r="T71" s="17"/>
      <c r="U71" s="17"/>
      <c r="V71" s="17"/>
      <c r="W71" s="17"/>
    </row>
    <row r="72" spans="1:23" ht="9" customHeight="1">
      <c r="A72" s="127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274"/>
      <c r="R72" s="17"/>
      <c r="S72" s="17"/>
      <c r="T72" s="17"/>
      <c r="U72" s="17"/>
      <c r="V72" s="17"/>
      <c r="W72" s="17"/>
    </row>
    <row r="73" spans="1:23" ht="9" customHeight="1">
      <c r="A73" s="127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274"/>
      <c r="R73" s="17"/>
      <c r="S73" s="17"/>
      <c r="T73" s="17"/>
      <c r="U73" s="17"/>
      <c r="V73" s="17"/>
      <c r="W73" s="17"/>
    </row>
    <row r="74" spans="1:23" ht="9" customHeight="1">
      <c r="A74" s="128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274"/>
      <c r="R74" s="17"/>
      <c r="S74" s="17"/>
      <c r="T74" s="17"/>
      <c r="U74" s="17"/>
      <c r="V74" s="17"/>
      <c r="W74" s="17"/>
    </row>
    <row r="75" spans="1:23" ht="9" customHeight="1">
      <c r="A75" s="128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274"/>
      <c r="R75" s="17"/>
      <c r="S75" s="17"/>
      <c r="T75" s="17"/>
      <c r="U75" s="17"/>
      <c r="V75" s="17"/>
      <c r="W75" s="17"/>
    </row>
    <row r="76" spans="1:23" ht="9" customHeight="1">
      <c r="A76" s="129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27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274"/>
      <c r="R77" s="17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274"/>
      <c r="R78" s="17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274"/>
      <c r="R79" s="17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274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274"/>
      <c r="R81" s="17"/>
      <c r="S81" s="17"/>
      <c r="T81" s="17"/>
      <c r="U81" s="17"/>
      <c r="V81" s="17"/>
      <c r="W81" s="17"/>
    </row>
    <row r="82" spans="1:23" ht="9" customHeight="1">
      <c r="A82" s="129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274"/>
      <c r="R82" s="17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274"/>
      <c r="R83" s="17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274"/>
      <c r="R84" s="17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27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274"/>
      <c r="R86" s="17"/>
      <c r="S86" s="17"/>
      <c r="T86" s="17"/>
      <c r="U86" s="17"/>
      <c r="V86" s="17"/>
      <c r="W86" s="17"/>
    </row>
    <row r="87" spans="1:23" ht="9" customHeight="1">
      <c r="A87" s="127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274"/>
      <c r="R87" s="17"/>
      <c r="S87" s="17"/>
      <c r="T87" s="17"/>
      <c r="U87" s="17"/>
      <c r="V87" s="17"/>
      <c r="W87" s="17"/>
    </row>
    <row r="88" spans="1:23" ht="9" customHeight="1">
      <c r="A88" s="129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27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64"/>
      <c r="I89" s="464"/>
      <c r="J89" s="464"/>
      <c r="K89" s="464"/>
      <c r="L89" s="464"/>
      <c r="M89" s="464"/>
      <c r="N89" s="464"/>
      <c r="O89" s="464"/>
      <c r="P89" s="464"/>
      <c r="Q89" s="274"/>
      <c r="R89" s="17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464"/>
      <c r="I90" s="464"/>
      <c r="J90" s="464"/>
      <c r="K90" s="464"/>
      <c r="L90" s="464"/>
      <c r="M90" s="464"/>
      <c r="N90" s="464"/>
      <c r="O90" s="464"/>
      <c r="P90" s="464"/>
      <c r="Q90" s="274"/>
      <c r="R90" s="17"/>
      <c r="S90" s="17"/>
      <c r="T90" s="17"/>
      <c r="U90" s="17"/>
      <c r="V90" s="17"/>
      <c r="W90" s="17"/>
    </row>
    <row r="91" spans="1:23" ht="9" customHeight="1">
      <c r="A91" s="16"/>
      <c r="C91" s="465"/>
      <c r="D91" s="465"/>
      <c r="E91" s="465"/>
      <c r="F91" s="465"/>
      <c r="G91" s="465"/>
    </row>
    <row r="92" spans="1:23" ht="9" customHeight="1">
      <c r="A92" s="16"/>
      <c r="C92" s="465"/>
      <c r="D92" s="465"/>
      <c r="E92" s="465"/>
      <c r="F92" s="465"/>
      <c r="G92" s="465"/>
    </row>
    <row r="93" spans="1:23" ht="9" customHeight="1">
      <c r="A93" s="16"/>
      <c r="C93" s="465"/>
      <c r="D93" s="465"/>
      <c r="E93" s="465"/>
      <c r="F93" s="465"/>
      <c r="G93" s="465"/>
    </row>
    <row r="94" spans="1:23" ht="9" customHeight="1">
      <c r="A94" s="16"/>
      <c r="C94" s="465"/>
      <c r="D94" s="465"/>
      <c r="E94" s="465"/>
      <c r="F94" s="465"/>
      <c r="G94" s="465"/>
    </row>
    <row r="95" spans="1:23" ht="9" customHeight="1">
      <c r="A95" s="16"/>
      <c r="C95" s="465"/>
      <c r="D95" s="465"/>
      <c r="E95" s="465"/>
      <c r="F95" s="465"/>
      <c r="G95" s="465"/>
    </row>
    <row r="96" spans="1:23" ht="9" customHeight="1">
      <c r="A96" s="16"/>
      <c r="C96" s="465"/>
      <c r="D96" s="465"/>
      <c r="E96" s="465"/>
      <c r="F96" s="465"/>
      <c r="G96" s="465"/>
    </row>
    <row r="97" spans="1:7" ht="9" customHeight="1">
      <c r="A97" s="127"/>
      <c r="C97" s="465"/>
      <c r="D97" s="465"/>
      <c r="E97" s="465"/>
      <c r="F97" s="465"/>
      <c r="G97" s="465"/>
    </row>
    <row r="98" spans="1:7" ht="9" customHeight="1">
      <c r="A98" s="129"/>
      <c r="C98" s="465"/>
      <c r="D98" s="465"/>
      <c r="E98" s="465"/>
      <c r="F98" s="465"/>
      <c r="G98" s="465"/>
    </row>
    <row r="99" spans="1:7" ht="9" customHeight="1">
      <c r="A99" s="16"/>
      <c r="C99" s="465"/>
      <c r="D99" s="465"/>
      <c r="E99" s="465"/>
      <c r="F99" s="465"/>
      <c r="G99" s="465"/>
    </row>
    <row r="100" spans="1:7" ht="9" customHeight="1">
      <c r="A100" s="16"/>
      <c r="C100" s="465"/>
      <c r="D100" s="465"/>
      <c r="E100" s="465"/>
      <c r="F100" s="465"/>
      <c r="G100" s="465"/>
    </row>
    <row r="101" spans="1:7" ht="9" customHeight="1">
      <c r="A101" s="16"/>
      <c r="C101" s="465"/>
      <c r="D101" s="465"/>
      <c r="E101" s="465"/>
      <c r="F101" s="465"/>
      <c r="G101" s="465"/>
    </row>
    <row r="102" spans="1:7" ht="9" customHeight="1">
      <c r="A102" s="16"/>
      <c r="C102" s="465"/>
      <c r="D102" s="465"/>
      <c r="E102" s="465"/>
      <c r="F102" s="465"/>
      <c r="G102" s="465"/>
    </row>
    <row r="103" spans="1:7" ht="9" customHeight="1">
      <c r="A103" s="16"/>
      <c r="C103" s="465"/>
      <c r="D103" s="465"/>
      <c r="E103" s="465"/>
      <c r="F103" s="465"/>
      <c r="G103" s="465"/>
    </row>
    <row r="104" spans="1:7" ht="9" customHeight="1">
      <c r="A104" s="16"/>
      <c r="C104" s="465"/>
      <c r="D104" s="465"/>
      <c r="E104" s="465"/>
      <c r="F104" s="465"/>
      <c r="G104" s="465"/>
    </row>
    <row r="105" spans="1:7" ht="9" customHeight="1">
      <c r="A105" s="16"/>
      <c r="C105" s="465"/>
      <c r="D105" s="465"/>
      <c r="E105" s="465"/>
      <c r="F105" s="465"/>
      <c r="G105" s="465"/>
    </row>
    <row r="106" spans="1:7" ht="9" customHeight="1">
      <c r="A106" s="16"/>
      <c r="C106" s="465"/>
      <c r="D106" s="465"/>
      <c r="E106" s="465"/>
      <c r="F106" s="465"/>
      <c r="G106" s="465"/>
    </row>
    <row r="107" spans="1:7" ht="9" customHeight="1">
      <c r="A107" s="16"/>
      <c r="C107" s="465"/>
      <c r="D107" s="465"/>
      <c r="E107" s="465"/>
      <c r="F107" s="465"/>
      <c r="G107" s="465"/>
    </row>
    <row r="108" spans="1:7" ht="9" customHeight="1">
      <c r="A108" s="129"/>
      <c r="C108" s="465"/>
      <c r="D108" s="465"/>
      <c r="E108" s="465"/>
      <c r="F108" s="465"/>
      <c r="G108" s="465"/>
    </row>
    <row r="109" spans="1:7" ht="9" customHeight="1">
      <c r="A109" s="16"/>
      <c r="C109" s="465"/>
      <c r="D109" s="465"/>
      <c r="E109" s="465"/>
      <c r="F109" s="465"/>
      <c r="G109" s="465"/>
    </row>
    <row r="110" spans="1:7" ht="9" customHeight="1">
      <c r="A110" s="16"/>
      <c r="C110" s="465"/>
      <c r="D110" s="465"/>
      <c r="E110" s="465"/>
      <c r="F110" s="465"/>
      <c r="G110" s="465"/>
    </row>
    <row r="111" spans="1:7" ht="9" customHeight="1">
      <c r="A111" s="16"/>
      <c r="C111" s="465"/>
      <c r="D111" s="465"/>
      <c r="E111" s="465"/>
      <c r="F111" s="465"/>
      <c r="G111" s="465"/>
    </row>
    <row r="112" spans="1:7">
      <c r="A112" s="130"/>
      <c r="C112" s="465"/>
      <c r="D112" s="465"/>
      <c r="E112" s="465"/>
      <c r="F112" s="465"/>
      <c r="G112" s="465"/>
    </row>
    <row r="113" spans="1:7">
      <c r="A113" s="130"/>
      <c r="C113" s="465"/>
      <c r="D113" s="465"/>
      <c r="E113" s="465"/>
      <c r="F113" s="465"/>
      <c r="G113" s="465"/>
    </row>
    <row r="114" spans="1:7">
      <c r="A114" s="130"/>
      <c r="C114" s="465"/>
      <c r="D114" s="465"/>
      <c r="E114" s="465"/>
      <c r="F114" s="465"/>
      <c r="G114" s="465"/>
    </row>
    <row r="115" spans="1:7">
      <c r="A115" s="130"/>
      <c r="C115" s="465"/>
      <c r="D115" s="465"/>
      <c r="E115" s="465"/>
      <c r="F115" s="465"/>
      <c r="G115" s="465"/>
    </row>
    <row r="116" spans="1:7">
      <c r="A116" s="130"/>
      <c r="C116" s="465"/>
      <c r="D116" s="465"/>
      <c r="E116" s="465"/>
      <c r="F116" s="465"/>
      <c r="G116" s="465"/>
    </row>
    <row r="117" spans="1:7">
      <c r="A117" s="130"/>
      <c r="C117" s="465"/>
      <c r="D117" s="465"/>
      <c r="E117" s="465"/>
      <c r="F117" s="465"/>
      <c r="G117" s="465"/>
    </row>
    <row r="118" spans="1:7">
      <c r="A118" s="130"/>
      <c r="C118" s="465"/>
      <c r="D118" s="465"/>
      <c r="E118" s="465"/>
      <c r="F118" s="465"/>
      <c r="G118" s="465"/>
    </row>
    <row r="119" spans="1:7" ht="15.75">
      <c r="A119" s="131"/>
      <c r="C119" s="465"/>
      <c r="D119" s="465"/>
      <c r="E119" s="465"/>
      <c r="F119" s="465"/>
      <c r="G119" s="465"/>
    </row>
    <row r="120" spans="1:7" ht="15.75">
      <c r="A120" s="131"/>
      <c r="C120" s="465"/>
      <c r="D120" s="465"/>
      <c r="E120" s="465"/>
      <c r="F120" s="465"/>
      <c r="G120" s="465"/>
    </row>
    <row r="121" spans="1:7" ht="15.75">
      <c r="A121" s="131"/>
      <c r="C121" s="465"/>
      <c r="D121" s="465"/>
      <c r="E121" s="465"/>
      <c r="F121" s="465"/>
      <c r="G121" s="465"/>
    </row>
    <row r="122" spans="1:7" ht="15.75">
      <c r="A122" s="131"/>
      <c r="C122" s="465"/>
      <c r="D122" s="465"/>
      <c r="E122" s="465"/>
      <c r="F122" s="465"/>
      <c r="G122" s="465"/>
    </row>
    <row r="123" spans="1:7" ht="15.75">
      <c r="A123" s="131"/>
      <c r="C123" s="465"/>
      <c r="D123" s="465"/>
      <c r="E123" s="465"/>
      <c r="F123" s="465"/>
      <c r="G123" s="465"/>
    </row>
    <row r="124" spans="1:7" ht="15.75">
      <c r="A124" s="131"/>
      <c r="C124" s="465"/>
      <c r="D124" s="465"/>
      <c r="E124" s="465"/>
      <c r="F124" s="465"/>
      <c r="G124" s="465"/>
    </row>
    <row r="125" spans="1:7" ht="15.75">
      <c r="A125" s="131"/>
      <c r="C125" s="465"/>
      <c r="D125" s="465"/>
      <c r="E125" s="465"/>
      <c r="F125" s="465"/>
      <c r="G125" s="465"/>
    </row>
    <row r="126" spans="1:7" ht="15.75">
      <c r="A126" s="131"/>
      <c r="C126" s="465"/>
      <c r="D126" s="465"/>
      <c r="E126" s="465"/>
      <c r="F126" s="465"/>
      <c r="G126" s="465"/>
    </row>
    <row r="127" spans="1:7" ht="15.75">
      <c r="A127" s="131"/>
      <c r="C127" s="465"/>
      <c r="D127" s="465"/>
      <c r="E127" s="465"/>
      <c r="F127" s="465"/>
      <c r="G127" s="465"/>
    </row>
    <row r="128" spans="1:7" ht="15.75">
      <c r="A128" s="131"/>
      <c r="C128" s="465"/>
      <c r="D128" s="465"/>
      <c r="E128" s="465"/>
      <c r="F128" s="465"/>
      <c r="G128" s="465"/>
    </row>
    <row r="129" spans="1:7" ht="15.75">
      <c r="A129" s="131"/>
      <c r="C129" s="465"/>
      <c r="D129" s="465"/>
      <c r="E129" s="465"/>
      <c r="F129" s="465"/>
      <c r="G129" s="465"/>
    </row>
    <row r="130" spans="1:7" ht="15.75">
      <c r="A130" s="131"/>
      <c r="C130" s="465"/>
      <c r="D130" s="465"/>
      <c r="E130" s="465"/>
      <c r="F130" s="465"/>
      <c r="G130" s="465"/>
    </row>
    <row r="131" spans="1:7" ht="15.75">
      <c r="A131" s="131"/>
      <c r="C131" s="465"/>
      <c r="D131" s="465"/>
      <c r="E131" s="465"/>
      <c r="F131" s="465"/>
      <c r="G131" s="465"/>
    </row>
    <row r="132" spans="1:7" ht="15.75">
      <c r="A132" s="131"/>
      <c r="C132" s="465"/>
      <c r="D132" s="465"/>
      <c r="E132" s="465"/>
      <c r="F132" s="465"/>
      <c r="G132" s="465"/>
    </row>
    <row r="133" spans="1:7" ht="15.75">
      <c r="A133" s="131"/>
      <c r="C133" s="465"/>
      <c r="D133" s="465"/>
      <c r="E133" s="465"/>
      <c r="F133" s="465"/>
      <c r="G133" s="465"/>
    </row>
    <row r="134" spans="1:7" ht="15.75">
      <c r="A134" s="131"/>
      <c r="C134" s="465"/>
      <c r="D134" s="465"/>
      <c r="E134" s="465"/>
      <c r="F134" s="465"/>
      <c r="G134" s="465"/>
    </row>
    <row r="135" spans="1:7" ht="15.75">
      <c r="A135" s="131"/>
      <c r="C135" s="465"/>
      <c r="D135" s="465"/>
      <c r="E135" s="465"/>
      <c r="F135" s="465"/>
      <c r="G135" s="465"/>
    </row>
    <row r="136" spans="1:7" ht="15.75">
      <c r="A136" s="131"/>
      <c r="C136" s="465"/>
      <c r="D136" s="465"/>
      <c r="E136" s="465"/>
      <c r="F136" s="465"/>
      <c r="G136" s="465"/>
    </row>
    <row r="137" spans="1:7" ht="15.75">
      <c r="A137" s="131"/>
      <c r="C137" s="465"/>
      <c r="D137" s="465"/>
      <c r="E137" s="465"/>
      <c r="F137" s="465"/>
      <c r="G137" s="465"/>
    </row>
    <row r="138" spans="1:7" ht="15.75">
      <c r="A138" s="131"/>
      <c r="C138" s="465"/>
      <c r="D138" s="465"/>
      <c r="E138" s="465"/>
      <c r="F138" s="465"/>
      <c r="G138" s="465"/>
    </row>
    <row r="139" spans="1:7" ht="15.75">
      <c r="A139" s="131"/>
      <c r="C139" s="465"/>
      <c r="D139" s="465"/>
      <c r="E139" s="465"/>
      <c r="F139" s="465"/>
      <c r="G139" s="465"/>
    </row>
    <row r="140" spans="1:7" ht="15.75">
      <c r="A140" s="131"/>
      <c r="C140" s="465"/>
      <c r="D140" s="465"/>
      <c r="E140" s="465"/>
      <c r="F140" s="465"/>
      <c r="G140" s="465"/>
    </row>
    <row r="141" spans="1:7" ht="15.75">
      <c r="A141" s="131"/>
      <c r="C141" s="465"/>
      <c r="D141" s="465"/>
      <c r="E141" s="465"/>
      <c r="F141" s="465"/>
      <c r="G141" s="465"/>
    </row>
    <row r="142" spans="1:7" ht="15.75">
      <c r="A142" s="131"/>
      <c r="C142" s="465"/>
      <c r="D142" s="465"/>
      <c r="E142" s="465"/>
      <c r="F142" s="465"/>
      <c r="G142" s="465"/>
    </row>
    <row r="143" spans="1:7" ht="15.75">
      <c r="A143" s="131"/>
      <c r="C143" s="465"/>
      <c r="D143" s="465"/>
      <c r="E143" s="465"/>
      <c r="F143" s="465"/>
      <c r="G143" s="465"/>
    </row>
    <row r="144" spans="1:7" ht="15.75">
      <c r="A144" s="131"/>
      <c r="C144" s="465"/>
      <c r="D144" s="465"/>
      <c r="E144" s="465"/>
      <c r="F144" s="465"/>
      <c r="G144" s="465"/>
    </row>
    <row r="145" spans="1:7" ht="15.75">
      <c r="A145" s="131"/>
      <c r="C145" s="465"/>
      <c r="D145" s="465"/>
      <c r="E145" s="465"/>
      <c r="F145" s="465"/>
      <c r="G145" s="465"/>
    </row>
    <row r="146" spans="1:7" ht="15.75">
      <c r="A146" s="131"/>
      <c r="C146" s="465"/>
      <c r="D146" s="465"/>
      <c r="E146" s="465"/>
      <c r="F146" s="465"/>
      <c r="G146" s="465"/>
    </row>
    <row r="147" spans="1:7" ht="15.75">
      <c r="A147" s="131"/>
      <c r="C147" s="465"/>
      <c r="D147" s="465"/>
      <c r="E147" s="465"/>
      <c r="F147" s="465"/>
      <c r="G147" s="465"/>
    </row>
    <row r="148" spans="1:7" ht="15.75">
      <c r="A148" s="131"/>
      <c r="C148" s="465"/>
      <c r="D148" s="465"/>
      <c r="E148" s="465"/>
      <c r="F148" s="465"/>
      <c r="G148" s="465"/>
    </row>
    <row r="149" spans="1:7" ht="15.75">
      <c r="A149" s="131"/>
      <c r="C149" s="465"/>
      <c r="D149" s="465"/>
      <c r="E149" s="465"/>
      <c r="F149" s="465"/>
      <c r="G149" s="465"/>
    </row>
    <row r="150" spans="1:7" ht="15.75">
      <c r="A150" s="131"/>
      <c r="C150" s="465"/>
      <c r="D150" s="465"/>
      <c r="E150" s="465"/>
      <c r="F150" s="465"/>
      <c r="G150" s="465"/>
    </row>
    <row r="151" spans="1:7" ht="15.75">
      <c r="A151" s="131"/>
      <c r="C151" s="465"/>
      <c r="D151" s="465"/>
      <c r="E151" s="465"/>
      <c r="F151" s="465"/>
      <c r="G151" s="465"/>
    </row>
    <row r="152" spans="1:7" ht="15.75">
      <c r="A152" s="131"/>
      <c r="C152" s="465"/>
      <c r="D152" s="465"/>
      <c r="E152" s="465"/>
      <c r="F152" s="465"/>
      <c r="G152" s="465"/>
    </row>
    <row r="153" spans="1:7" ht="15.75">
      <c r="A153" s="131"/>
      <c r="C153" s="465"/>
      <c r="D153" s="465"/>
      <c r="E153" s="465"/>
      <c r="F153" s="465"/>
      <c r="G153" s="465"/>
    </row>
    <row r="154" spans="1:7" ht="15.75">
      <c r="A154" s="131"/>
      <c r="C154" s="465"/>
      <c r="D154" s="465"/>
      <c r="E154" s="465"/>
      <c r="F154" s="465"/>
      <c r="G154" s="465"/>
    </row>
    <row r="155" spans="1:7" ht="15.75">
      <c r="A155" s="131"/>
      <c r="C155" s="465"/>
      <c r="D155" s="465"/>
      <c r="E155" s="465"/>
      <c r="F155" s="465"/>
      <c r="G155" s="465"/>
    </row>
    <row r="156" spans="1:7" ht="15.75">
      <c r="A156" s="131"/>
      <c r="C156" s="465"/>
      <c r="D156" s="465"/>
      <c r="E156" s="465"/>
      <c r="F156" s="465"/>
      <c r="G156" s="465"/>
    </row>
    <row r="157" spans="1:7" ht="15.75">
      <c r="A157" s="131"/>
      <c r="C157" s="465"/>
      <c r="D157" s="465"/>
      <c r="E157" s="465"/>
      <c r="F157" s="465"/>
      <c r="G157" s="465"/>
    </row>
    <row r="158" spans="1:7" ht="15.75">
      <c r="A158" s="131"/>
      <c r="C158" s="465"/>
      <c r="D158" s="465"/>
      <c r="E158" s="465"/>
      <c r="F158" s="465"/>
      <c r="G158" s="465"/>
    </row>
    <row r="159" spans="1:7" ht="15.75">
      <c r="A159" s="131"/>
      <c r="C159" s="465"/>
      <c r="D159" s="465"/>
      <c r="E159" s="465"/>
      <c r="F159" s="465"/>
      <c r="G159" s="465"/>
    </row>
    <row r="160" spans="1:7" ht="15.75">
      <c r="A160" s="131"/>
      <c r="C160" s="465"/>
      <c r="D160" s="465"/>
      <c r="E160" s="465"/>
      <c r="F160" s="465"/>
      <c r="G160" s="465"/>
    </row>
    <row r="161" spans="1:7" ht="15.75">
      <c r="A161" s="131"/>
      <c r="C161" s="465"/>
      <c r="D161" s="465"/>
      <c r="E161" s="465"/>
      <c r="F161" s="465"/>
      <c r="G161" s="465"/>
    </row>
    <row r="162" spans="1:7" ht="15.75">
      <c r="A162" s="131"/>
      <c r="C162" s="465"/>
      <c r="D162" s="465"/>
      <c r="E162" s="465"/>
      <c r="F162" s="465"/>
      <c r="G162" s="465"/>
    </row>
    <row r="163" spans="1:7" ht="15.75">
      <c r="A163" s="131"/>
      <c r="C163" s="465"/>
      <c r="D163" s="465"/>
      <c r="E163" s="465"/>
      <c r="F163" s="465"/>
      <c r="G163" s="465"/>
    </row>
    <row r="164" spans="1:7" ht="15.75">
      <c r="A164" s="131"/>
      <c r="C164" s="465"/>
      <c r="D164" s="465"/>
      <c r="E164" s="465"/>
      <c r="F164" s="465"/>
      <c r="G164" s="465"/>
    </row>
    <row r="165" spans="1:7" ht="15.75">
      <c r="A165" s="131"/>
      <c r="C165" s="465"/>
      <c r="D165" s="465"/>
      <c r="E165" s="465"/>
      <c r="F165" s="465"/>
      <c r="G165" s="465"/>
    </row>
    <row r="166" spans="1:7" ht="15.75">
      <c r="A166" s="131"/>
      <c r="C166" s="465"/>
      <c r="D166" s="465"/>
      <c r="E166" s="465"/>
      <c r="F166" s="465"/>
      <c r="G166" s="465"/>
    </row>
    <row r="167" spans="1:7" ht="15.75">
      <c r="A167" s="131"/>
      <c r="C167" s="465"/>
      <c r="D167" s="465"/>
      <c r="E167" s="465"/>
      <c r="F167" s="465"/>
      <c r="G167" s="465"/>
    </row>
    <row r="168" spans="1:7" ht="15.75">
      <c r="A168" s="131"/>
      <c r="C168" s="465"/>
      <c r="D168" s="465"/>
      <c r="E168" s="465"/>
      <c r="F168" s="465"/>
      <c r="G168" s="465"/>
    </row>
    <row r="169" spans="1:7" ht="15.75">
      <c r="A169" s="131"/>
      <c r="C169" s="465"/>
      <c r="D169" s="465"/>
      <c r="E169" s="465"/>
      <c r="F169" s="465"/>
      <c r="G169" s="465"/>
    </row>
    <row r="170" spans="1:7" ht="15.75">
      <c r="A170" s="131"/>
      <c r="C170" s="465"/>
      <c r="D170" s="465"/>
      <c r="E170" s="465"/>
      <c r="F170" s="465"/>
      <c r="G170" s="465"/>
    </row>
    <row r="171" spans="1:7" ht="15.75">
      <c r="A171" s="131"/>
      <c r="C171" s="465"/>
      <c r="D171" s="465"/>
      <c r="E171" s="465"/>
      <c r="F171" s="465"/>
      <c r="G171" s="465"/>
    </row>
    <row r="172" spans="1:7" ht="15.75">
      <c r="A172" s="131"/>
      <c r="C172" s="465"/>
      <c r="D172" s="465"/>
      <c r="E172" s="465"/>
      <c r="F172" s="465"/>
      <c r="G172" s="465"/>
    </row>
    <row r="173" spans="1:7" ht="15.75">
      <c r="A173" s="131"/>
      <c r="C173" s="465"/>
      <c r="D173" s="465"/>
      <c r="E173" s="465"/>
      <c r="F173" s="465"/>
      <c r="G173" s="465"/>
    </row>
    <row r="174" spans="1:7" ht="15.75">
      <c r="A174" s="131"/>
      <c r="C174" s="465"/>
      <c r="D174" s="465"/>
      <c r="E174" s="465"/>
      <c r="F174" s="465"/>
      <c r="G174" s="465"/>
    </row>
    <row r="175" spans="1:7" ht="15.75">
      <c r="A175" s="131"/>
      <c r="C175" s="465"/>
      <c r="D175" s="465"/>
      <c r="E175" s="465"/>
      <c r="F175" s="465"/>
      <c r="G175" s="465"/>
    </row>
    <row r="176" spans="1:7" ht="15.75">
      <c r="A176" s="131"/>
      <c r="C176" s="465"/>
      <c r="D176" s="465"/>
      <c r="E176" s="465"/>
      <c r="F176" s="465"/>
      <c r="G176" s="465"/>
    </row>
    <row r="177" spans="1:7" ht="15.75">
      <c r="A177" s="131"/>
      <c r="C177" s="465"/>
      <c r="D177" s="465"/>
      <c r="E177" s="465"/>
      <c r="F177" s="465"/>
      <c r="G177" s="465"/>
    </row>
    <row r="178" spans="1:7" ht="15.75">
      <c r="A178" s="131"/>
      <c r="C178" s="465"/>
      <c r="D178" s="465"/>
      <c r="E178" s="465"/>
      <c r="F178" s="465"/>
      <c r="G178" s="465"/>
    </row>
    <row r="179" spans="1:7" ht="15.75">
      <c r="A179" s="131"/>
      <c r="C179" s="465"/>
      <c r="D179" s="465"/>
      <c r="E179" s="465"/>
      <c r="F179" s="465"/>
      <c r="G179" s="465"/>
    </row>
    <row r="180" spans="1:7" ht="15.75">
      <c r="A180" s="131"/>
      <c r="C180" s="465"/>
      <c r="D180" s="465"/>
      <c r="E180" s="465"/>
      <c r="F180" s="465"/>
      <c r="G180" s="465"/>
    </row>
    <row r="181" spans="1:7" ht="15.75">
      <c r="A181" s="131"/>
      <c r="C181" s="465"/>
      <c r="D181" s="465"/>
      <c r="E181" s="465"/>
      <c r="F181" s="465"/>
      <c r="G181" s="465"/>
    </row>
    <row r="182" spans="1:7" ht="15.75">
      <c r="A182" s="131"/>
      <c r="C182" s="465"/>
      <c r="D182" s="465"/>
      <c r="E182" s="465"/>
      <c r="F182" s="465"/>
      <c r="G182" s="465"/>
    </row>
    <row r="183" spans="1:7" ht="15.75">
      <c r="A183" s="131"/>
      <c r="C183" s="465"/>
      <c r="D183" s="465"/>
      <c r="E183" s="465"/>
      <c r="F183" s="465"/>
      <c r="G183" s="465"/>
    </row>
    <row r="184" spans="1:7" ht="15.75">
      <c r="A184" s="131"/>
      <c r="C184" s="465"/>
      <c r="D184" s="465"/>
      <c r="E184" s="465"/>
      <c r="F184" s="465"/>
      <c r="G184" s="465"/>
    </row>
    <row r="185" spans="1:7" ht="15.75">
      <c r="A185" s="131"/>
      <c r="C185" s="465"/>
      <c r="D185" s="465"/>
      <c r="E185" s="465"/>
      <c r="F185" s="465"/>
      <c r="G185" s="465"/>
    </row>
    <row r="186" spans="1:7" ht="15.75">
      <c r="A186" s="131"/>
      <c r="C186" s="465"/>
      <c r="D186" s="465"/>
      <c r="E186" s="465"/>
      <c r="F186" s="465"/>
      <c r="G186" s="465"/>
    </row>
    <row r="187" spans="1:7" ht="15.75">
      <c r="A187" s="131"/>
      <c r="C187" s="465"/>
      <c r="D187" s="465"/>
      <c r="E187" s="465"/>
      <c r="F187" s="465"/>
      <c r="G187" s="465"/>
    </row>
    <row r="188" spans="1:7" ht="15.75">
      <c r="A188" s="131"/>
      <c r="C188" s="465"/>
      <c r="D188" s="465"/>
      <c r="E188" s="465"/>
      <c r="F188" s="465"/>
      <c r="G188" s="465"/>
    </row>
    <row r="189" spans="1:7" ht="15.75">
      <c r="A189" s="131"/>
      <c r="C189" s="465"/>
      <c r="D189" s="465"/>
      <c r="E189" s="465"/>
      <c r="F189" s="465"/>
      <c r="G189" s="465"/>
    </row>
    <row r="190" spans="1:7" ht="15.75">
      <c r="A190" s="131"/>
      <c r="C190" s="465"/>
      <c r="D190" s="465"/>
      <c r="E190" s="465"/>
      <c r="F190" s="465"/>
      <c r="G190" s="465"/>
    </row>
    <row r="191" spans="1:7" ht="15.75">
      <c r="A191" s="131"/>
      <c r="C191" s="465"/>
      <c r="D191" s="465"/>
      <c r="E191" s="465"/>
      <c r="F191" s="465"/>
      <c r="G191" s="465"/>
    </row>
    <row r="192" spans="1:7" ht="15.75">
      <c r="A192" s="131"/>
      <c r="C192" s="465"/>
      <c r="D192" s="465"/>
      <c r="E192" s="465"/>
      <c r="F192" s="465"/>
      <c r="G192" s="465"/>
    </row>
    <row r="193" spans="1:7" ht="15.75">
      <c r="A193" s="131"/>
      <c r="C193" s="465"/>
      <c r="D193" s="465"/>
      <c r="E193" s="465"/>
      <c r="F193" s="465"/>
      <c r="G193" s="465"/>
    </row>
    <row r="194" spans="1:7" ht="15.75">
      <c r="A194" s="131"/>
      <c r="C194" s="465"/>
      <c r="D194" s="465"/>
      <c r="E194" s="465"/>
      <c r="F194" s="465"/>
      <c r="G194" s="465"/>
    </row>
    <row r="195" spans="1:7" ht="15.75">
      <c r="A195" s="131"/>
      <c r="C195" s="465"/>
      <c r="D195" s="465"/>
      <c r="E195" s="465"/>
      <c r="F195" s="465"/>
      <c r="G195" s="465"/>
    </row>
    <row r="196" spans="1:7" ht="15.75">
      <c r="A196" s="131"/>
      <c r="C196" s="465"/>
      <c r="D196" s="465"/>
      <c r="E196" s="465"/>
      <c r="F196" s="465"/>
      <c r="G196" s="465"/>
    </row>
    <row r="197" spans="1:7" ht="15.75">
      <c r="A197" s="131"/>
      <c r="C197" s="465"/>
      <c r="D197" s="465"/>
      <c r="E197" s="465"/>
      <c r="F197" s="465"/>
      <c r="G197" s="465"/>
    </row>
    <row r="198" spans="1:7" ht="15.75">
      <c r="A198" s="131"/>
      <c r="C198" s="465"/>
      <c r="D198" s="465"/>
      <c r="E198" s="465"/>
      <c r="F198" s="465"/>
      <c r="G198" s="465"/>
    </row>
    <row r="199" spans="1:7" ht="15.75">
      <c r="A199" s="131"/>
      <c r="C199" s="465"/>
      <c r="D199" s="465"/>
      <c r="E199" s="465"/>
      <c r="F199" s="465"/>
      <c r="G199" s="465"/>
    </row>
    <row r="200" spans="1:7" ht="15.75">
      <c r="A200" s="131"/>
      <c r="C200" s="465"/>
      <c r="D200" s="465"/>
      <c r="E200" s="465"/>
      <c r="F200" s="465"/>
      <c r="G200" s="465"/>
    </row>
    <row r="201" spans="1:7" ht="15.75">
      <c r="A201" s="131"/>
      <c r="C201" s="465"/>
      <c r="D201" s="465"/>
      <c r="E201" s="465"/>
      <c r="F201" s="465"/>
      <c r="G201" s="465"/>
    </row>
    <row r="202" spans="1:7" ht="15.75">
      <c r="A202" s="131"/>
      <c r="C202" s="465"/>
      <c r="D202" s="465"/>
      <c r="E202" s="465"/>
      <c r="F202" s="465"/>
      <c r="G202" s="465"/>
    </row>
    <row r="203" spans="1:7" ht="15.75">
      <c r="A203" s="131"/>
      <c r="C203" s="465"/>
      <c r="D203" s="465"/>
      <c r="E203" s="465"/>
      <c r="F203" s="465"/>
      <c r="G203" s="465"/>
    </row>
    <row r="204" spans="1:7" ht="15.75">
      <c r="A204" s="131"/>
      <c r="C204" s="465"/>
      <c r="D204" s="465"/>
      <c r="E204" s="465"/>
      <c r="F204" s="465"/>
      <c r="G204" s="465"/>
    </row>
    <row r="205" spans="1:7" ht="15.75">
      <c r="A205" s="131"/>
      <c r="C205" s="465"/>
      <c r="D205" s="465"/>
      <c r="E205" s="465"/>
      <c r="F205" s="465"/>
      <c r="G205" s="465"/>
    </row>
    <row r="206" spans="1:7" ht="15.75">
      <c r="A206" s="131"/>
      <c r="C206" s="465"/>
      <c r="D206" s="465"/>
      <c r="E206" s="465"/>
      <c r="F206" s="465"/>
      <c r="G206" s="465"/>
    </row>
    <row r="207" spans="1:7" ht="15.75">
      <c r="A207" s="131"/>
      <c r="C207" s="465"/>
      <c r="D207" s="465"/>
      <c r="E207" s="465"/>
      <c r="F207" s="465"/>
      <c r="G207" s="465"/>
    </row>
    <row r="208" spans="1:7" ht="15.75">
      <c r="A208" s="131"/>
      <c r="C208" s="465"/>
      <c r="D208" s="465"/>
      <c r="E208" s="465"/>
      <c r="F208" s="465"/>
      <c r="G208" s="465"/>
    </row>
    <row r="209" spans="1:7" ht="15.75">
      <c r="A209" s="131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  <c r="C280" s="465"/>
      <c r="D280" s="465"/>
      <c r="E280" s="465"/>
      <c r="F280" s="465"/>
      <c r="G280" s="465"/>
    </row>
    <row r="281" spans="1:7" ht="15.75">
      <c r="A281" s="19"/>
      <c r="C281" s="465"/>
      <c r="D281" s="465"/>
      <c r="E281" s="465"/>
      <c r="F281" s="465"/>
      <c r="G281" s="465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R9" sqref="R9"/>
    </sheetView>
  </sheetViews>
  <sheetFormatPr baseColWidth="10" defaultRowHeight="15"/>
  <cols>
    <col min="1" max="1" width="70.7109375" style="20" customWidth="1"/>
    <col min="2" max="16" width="11.5703125" style="457" customWidth="1"/>
    <col min="17" max="17" width="16.140625" style="457" customWidth="1"/>
    <col min="18" max="18" width="10.7109375" style="457" customWidth="1"/>
    <col min="19" max="19" width="2.5703125" style="132" customWidth="1"/>
    <col min="20" max="256" width="11.42578125" style="375"/>
    <col min="257" max="257" width="70.7109375" style="375" customWidth="1"/>
    <col min="258" max="272" width="11.5703125" style="375" customWidth="1"/>
    <col min="273" max="273" width="16.140625" style="375" customWidth="1"/>
    <col min="274" max="274" width="10.7109375" style="375" customWidth="1"/>
    <col min="275" max="275" width="2.5703125" style="375" customWidth="1"/>
    <col min="276" max="512" width="11.42578125" style="375"/>
    <col min="513" max="513" width="70.7109375" style="375" customWidth="1"/>
    <col min="514" max="528" width="11.5703125" style="375" customWidth="1"/>
    <col min="529" max="529" width="16.140625" style="375" customWidth="1"/>
    <col min="530" max="530" width="10.7109375" style="375" customWidth="1"/>
    <col min="531" max="531" width="2.5703125" style="375" customWidth="1"/>
    <col min="532" max="768" width="11.42578125" style="375"/>
    <col min="769" max="769" width="70.7109375" style="375" customWidth="1"/>
    <col min="770" max="784" width="11.5703125" style="375" customWidth="1"/>
    <col min="785" max="785" width="16.140625" style="375" customWidth="1"/>
    <col min="786" max="786" width="10.7109375" style="375" customWidth="1"/>
    <col min="787" max="787" width="2.5703125" style="375" customWidth="1"/>
    <col min="788" max="1024" width="11.42578125" style="375"/>
    <col min="1025" max="1025" width="70.7109375" style="375" customWidth="1"/>
    <col min="1026" max="1040" width="11.5703125" style="375" customWidth="1"/>
    <col min="1041" max="1041" width="16.140625" style="375" customWidth="1"/>
    <col min="1042" max="1042" width="10.7109375" style="375" customWidth="1"/>
    <col min="1043" max="1043" width="2.5703125" style="375" customWidth="1"/>
    <col min="1044" max="1280" width="11.42578125" style="375"/>
    <col min="1281" max="1281" width="70.7109375" style="375" customWidth="1"/>
    <col min="1282" max="1296" width="11.5703125" style="375" customWidth="1"/>
    <col min="1297" max="1297" width="16.140625" style="375" customWidth="1"/>
    <col min="1298" max="1298" width="10.7109375" style="375" customWidth="1"/>
    <col min="1299" max="1299" width="2.5703125" style="375" customWidth="1"/>
    <col min="1300" max="1536" width="11.42578125" style="375"/>
    <col min="1537" max="1537" width="70.7109375" style="375" customWidth="1"/>
    <col min="1538" max="1552" width="11.5703125" style="375" customWidth="1"/>
    <col min="1553" max="1553" width="16.140625" style="375" customWidth="1"/>
    <col min="1554" max="1554" width="10.7109375" style="375" customWidth="1"/>
    <col min="1555" max="1555" width="2.5703125" style="375" customWidth="1"/>
    <col min="1556" max="1792" width="11.42578125" style="375"/>
    <col min="1793" max="1793" width="70.7109375" style="375" customWidth="1"/>
    <col min="1794" max="1808" width="11.5703125" style="375" customWidth="1"/>
    <col min="1809" max="1809" width="16.140625" style="375" customWidth="1"/>
    <col min="1810" max="1810" width="10.7109375" style="375" customWidth="1"/>
    <col min="1811" max="1811" width="2.5703125" style="375" customWidth="1"/>
    <col min="1812" max="2048" width="11.42578125" style="375"/>
    <col min="2049" max="2049" width="70.7109375" style="375" customWidth="1"/>
    <col min="2050" max="2064" width="11.5703125" style="375" customWidth="1"/>
    <col min="2065" max="2065" width="16.140625" style="375" customWidth="1"/>
    <col min="2066" max="2066" width="10.7109375" style="375" customWidth="1"/>
    <col min="2067" max="2067" width="2.5703125" style="375" customWidth="1"/>
    <col min="2068" max="2304" width="11.42578125" style="375"/>
    <col min="2305" max="2305" width="70.7109375" style="375" customWidth="1"/>
    <col min="2306" max="2320" width="11.5703125" style="375" customWidth="1"/>
    <col min="2321" max="2321" width="16.140625" style="375" customWidth="1"/>
    <col min="2322" max="2322" width="10.7109375" style="375" customWidth="1"/>
    <col min="2323" max="2323" width="2.5703125" style="375" customWidth="1"/>
    <col min="2324" max="2560" width="11.42578125" style="375"/>
    <col min="2561" max="2561" width="70.7109375" style="375" customWidth="1"/>
    <col min="2562" max="2576" width="11.5703125" style="375" customWidth="1"/>
    <col min="2577" max="2577" width="16.140625" style="375" customWidth="1"/>
    <col min="2578" max="2578" width="10.7109375" style="375" customWidth="1"/>
    <col min="2579" max="2579" width="2.5703125" style="375" customWidth="1"/>
    <col min="2580" max="2816" width="11.42578125" style="375"/>
    <col min="2817" max="2817" width="70.7109375" style="375" customWidth="1"/>
    <col min="2818" max="2832" width="11.5703125" style="375" customWidth="1"/>
    <col min="2833" max="2833" width="16.140625" style="375" customWidth="1"/>
    <col min="2834" max="2834" width="10.7109375" style="375" customWidth="1"/>
    <col min="2835" max="2835" width="2.5703125" style="375" customWidth="1"/>
    <col min="2836" max="3072" width="11.42578125" style="375"/>
    <col min="3073" max="3073" width="70.7109375" style="375" customWidth="1"/>
    <col min="3074" max="3088" width="11.5703125" style="375" customWidth="1"/>
    <col min="3089" max="3089" width="16.140625" style="375" customWidth="1"/>
    <col min="3090" max="3090" width="10.7109375" style="375" customWidth="1"/>
    <col min="3091" max="3091" width="2.5703125" style="375" customWidth="1"/>
    <col min="3092" max="3328" width="11.42578125" style="375"/>
    <col min="3329" max="3329" width="70.7109375" style="375" customWidth="1"/>
    <col min="3330" max="3344" width="11.5703125" style="375" customWidth="1"/>
    <col min="3345" max="3345" width="16.140625" style="375" customWidth="1"/>
    <col min="3346" max="3346" width="10.7109375" style="375" customWidth="1"/>
    <col min="3347" max="3347" width="2.5703125" style="375" customWidth="1"/>
    <col min="3348" max="3584" width="11.42578125" style="375"/>
    <col min="3585" max="3585" width="70.7109375" style="375" customWidth="1"/>
    <col min="3586" max="3600" width="11.5703125" style="375" customWidth="1"/>
    <col min="3601" max="3601" width="16.140625" style="375" customWidth="1"/>
    <col min="3602" max="3602" width="10.7109375" style="375" customWidth="1"/>
    <col min="3603" max="3603" width="2.5703125" style="375" customWidth="1"/>
    <col min="3604" max="3840" width="11.42578125" style="375"/>
    <col min="3841" max="3841" width="70.7109375" style="375" customWidth="1"/>
    <col min="3842" max="3856" width="11.5703125" style="375" customWidth="1"/>
    <col min="3857" max="3857" width="16.140625" style="375" customWidth="1"/>
    <col min="3858" max="3858" width="10.7109375" style="375" customWidth="1"/>
    <col min="3859" max="3859" width="2.5703125" style="375" customWidth="1"/>
    <col min="3860" max="4096" width="11.42578125" style="375"/>
    <col min="4097" max="4097" width="70.7109375" style="375" customWidth="1"/>
    <col min="4098" max="4112" width="11.5703125" style="375" customWidth="1"/>
    <col min="4113" max="4113" width="16.140625" style="375" customWidth="1"/>
    <col min="4114" max="4114" width="10.7109375" style="375" customWidth="1"/>
    <col min="4115" max="4115" width="2.5703125" style="375" customWidth="1"/>
    <col min="4116" max="4352" width="11.42578125" style="375"/>
    <col min="4353" max="4353" width="70.7109375" style="375" customWidth="1"/>
    <col min="4354" max="4368" width="11.5703125" style="375" customWidth="1"/>
    <col min="4369" max="4369" width="16.140625" style="375" customWidth="1"/>
    <col min="4370" max="4370" width="10.7109375" style="375" customWidth="1"/>
    <col min="4371" max="4371" width="2.5703125" style="375" customWidth="1"/>
    <col min="4372" max="4608" width="11.42578125" style="375"/>
    <col min="4609" max="4609" width="70.7109375" style="375" customWidth="1"/>
    <col min="4610" max="4624" width="11.5703125" style="375" customWidth="1"/>
    <col min="4625" max="4625" width="16.140625" style="375" customWidth="1"/>
    <col min="4626" max="4626" width="10.7109375" style="375" customWidth="1"/>
    <col min="4627" max="4627" width="2.5703125" style="375" customWidth="1"/>
    <col min="4628" max="4864" width="11.42578125" style="375"/>
    <col min="4865" max="4865" width="70.7109375" style="375" customWidth="1"/>
    <col min="4866" max="4880" width="11.5703125" style="375" customWidth="1"/>
    <col min="4881" max="4881" width="16.140625" style="375" customWidth="1"/>
    <col min="4882" max="4882" width="10.7109375" style="375" customWidth="1"/>
    <col min="4883" max="4883" width="2.5703125" style="375" customWidth="1"/>
    <col min="4884" max="5120" width="11.42578125" style="375"/>
    <col min="5121" max="5121" width="70.7109375" style="375" customWidth="1"/>
    <col min="5122" max="5136" width="11.5703125" style="375" customWidth="1"/>
    <col min="5137" max="5137" width="16.140625" style="375" customWidth="1"/>
    <col min="5138" max="5138" width="10.7109375" style="375" customWidth="1"/>
    <col min="5139" max="5139" width="2.5703125" style="375" customWidth="1"/>
    <col min="5140" max="5376" width="11.42578125" style="375"/>
    <col min="5377" max="5377" width="70.7109375" style="375" customWidth="1"/>
    <col min="5378" max="5392" width="11.5703125" style="375" customWidth="1"/>
    <col min="5393" max="5393" width="16.140625" style="375" customWidth="1"/>
    <col min="5394" max="5394" width="10.7109375" style="375" customWidth="1"/>
    <col min="5395" max="5395" width="2.5703125" style="375" customWidth="1"/>
    <col min="5396" max="5632" width="11.42578125" style="375"/>
    <col min="5633" max="5633" width="70.7109375" style="375" customWidth="1"/>
    <col min="5634" max="5648" width="11.5703125" style="375" customWidth="1"/>
    <col min="5649" max="5649" width="16.140625" style="375" customWidth="1"/>
    <col min="5650" max="5650" width="10.7109375" style="375" customWidth="1"/>
    <col min="5651" max="5651" width="2.5703125" style="375" customWidth="1"/>
    <col min="5652" max="5888" width="11.42578125" style="375"/>
    <col min="5889" max="5889" width="70.7109375" style="375" customWidth="1"/>
    <col min="5890" max="5904" width="11.5703125" style="375" customWidth="1"/>
    <col min="5905" max="5905" width="16.140625" style="375" customWidth="1"/>
    <col min="5906" max="5906" width="10.7109375" style="375" customWidth="1"/>
    <col min="5907" max="5907" width="2.5703125" style="375" customWidth="1"/>
    <col min="5908" max="6144" width="11.42578125" style="375"/>
    <col min="6145" max="6145" width="70.7109375" style="375" customWidth="1"/>
    <col min="6146" max="6160" width="11.5703125" style="375" customWidth="1"/>
    <col min="6161" max="6161" width="16.140625" style="375" customWidth="1"/>
    <col min="6162" max="6162" width="10.7109375" style="375" customWidth="1"/>
    <col min="6163" max="6163" width="2.5703125" style="375" customWidth="1"/>
    <col min="6164" max="6400" width="11.42578125" style="375"/>
    <col min="6401" max="6401" width="70.7109375" style="375" customWidth="1"/>
    <col min="6402" max="6416" width="11.5703125" style="375" customWidth="1"/>
    <col min="6417" max="6417" width="16.140625" style="375" customWidth="1"/>
    <col min="6418" max="6418" width="10.7109375" style="375" customWidth="1"/>
    <col min="6419" max="6419" width="2.5703125" style="375" customWidth="1"/>
    <col min="6420" max="6656" width="11.42578125" style="375"/>
    <col min="6657" max="6657" width="70.7109375" style="375" customWidth="1"/>
    <col min="6658" max="6672" width="11.5703125" style="375" customWidth="1"/>
    <col min="6673" max="6673" width="16.140625" style="375" customWidth="1"/>
    <col min="6674" max="6674" width="10.7109375" style="375" customWidth="1"/>
    <col min="6675" max="6675" width="2.5703125" style="375" customWidth="1"/>
    <col min="6676" max="6912" width="11.42578125" style="375"/>
    <col min="6913" max="6913" width="70.7109375" style="375" customWidth="1"/>
    <col min="6914" max="6928" width="11.5703125" style="375" customWidth="1"/>
    <col min="6929" max="6929" width="16.140625" style="375" customWidth="1"/>
    <col min="6930" max="6930" width="10.7109375" style="375" customWidth="1"/>
    <col min="6931" max="6931" width="2.5703125" style="375" customWidth="1"/>
    <col min="6932" max="7168" width="11.42578125" style="375"/>
    <col min="7169" max="7169" width="70.7109375" style="375" customWidth="1"/>
    <col min="7170" max="7184" width="11.5703125" style="375" customWidth="1"/>
    <col min="7185" max="7185" width="16.140625" style="375" customWidth="1"/>
    <col min="7186" max="7186" width="10.7109375" style="375" customWidth="1"/>
    <col min="7187" max="7187" width="2.5703125" style="375" customWidth="1"/>
    <col min="7188" max="7424" width="11.42578125" style="375"/>
    <col min="7425" max="7425" width="70.7109375" style="375" customWidth="1"/>
    <col min="7426" max="7440" width="11.5703125" style="375" customWidth="1"/>
    <col min="7441" max="7441" width="16.140625" style="375" customWidth="1"/>
    <col min="7442" max="7442" width="10.7109375" style="375" customWidth="1"/>
    <col min="7443" max="7443" width="2.5703125" style="375" customWidth="1"/>
    <col min="7444" max="7680" width="11.42578125" style="375"/>
    <col min="7681" max="7681" width="70.7109375" style="375" customWidth="1"/>
    <col min="7682" max="7696" width="11.5703125" style="375" customWidth="1"/>
    <col min="7697" max="7697" width="16.140625" style="375" customWidth="1"/>
    <col min="7698" max="7698" width="10.7109375" style="375" customWidth="1"/>
    <col min="7699" max="7699" width="2.5703125" style="375" customWidth="1"/>
    <col min="7700" max="7936" width="11.42578125" style="375"/>
    <col min="7937" max="7937" width="70.7109375" style="375" customWidth="1"/>
    <col min="7938" max="7952" width="11.5703125" style="375" customWidth="1"/>
    <col min="7953" max="7953" width="16.140625" style="375" customWidth="1"/>
    <col min="7954" max="7954" width="10.7109375" style="375" customWidth="1"/>
    <col min="7955" max="7955" width="2.5703125" style="375" customWidth="1"/>
    <col min="7956" max="8192" width="11.42578125" style="375"/>
    <col min="8193" max="8193" width="70.7109375" style="375" customWidth="1"/>
    <col min="8194" max="8208" width="11.5703125" style="375" customWidth="1"/>
    <col min="8209" max="8209" width="16.140625" style="375" customWidth="1"/>
    <col min="8210" max="8210" width="10.7109375" style="375" customWidth="1"/>
    <col min="8211" max="8211" width="2.5703125" style="375" customWidth="1"/>
    <col min="8212" max="8448" width="11.42578125" style="375"/>
    <col min="8449" max="8449" width="70.7109375" style="375" customWidth="1"/>
    <col min="8450" max="8464" width="11.5703125" style="375" customWidth="1"/>
    <col min="8465" max="8465" width="16.140625" style="375" customWidth="1"/>
    <col min="8466" max="8466" width="10.7109375" style="375" customWidth="1"/>
    <col min="8467" max="8467" width="2.5703125" style="375" customWidth="1"/>
    <col min="8468" max="8704" width="11.42578125" style="375"/>
    <col min="8705" max="8705" width="70.7109375" style="375" customWidth="1"/>
    <col min="8706" max="8720" width="11.5703125" style="375" customWidth="1"/>
    <col min="8721" max="8721" width="16.140625" style="375" customWidth="1"/>
    <col min="8722" max="8722" width="10.7109375" style="375" customWidth="1"/>
    <col min="8723" max="8723" width="2.5703125" style="375" customWidth="1"/>
    <col min="8724" max="8960" width="11.42578125" style="375"/>
    <col min="8961" max="8961" width="70.7109375" style="375" customWidth="1"/>
    <col min="8962" max="8976" width="11.5703125" style="375" customWidth="1"/>
    <col min="8977" max="8977" width="16.140625" style="375" customWidth="1"/>
    <col min="8978" max="8978" width="10.7109375" style="375" customWidth="1"/>
    <col min="8979" max="8979" width="2.5703125" style="375" customWidth="1"/>
    <col min="8980" max="9216" width="11.42578125" style="375"/>
    <col min="9217" max="9217" width="70.7109375" style="375" customWidth="1"/>
    <col min="9218" max="9232" width="11.5703125" style="375" customWidth="1"/>
    <col min="9233" max="9233" width="16.140625" style="375" customWidth="1"/>
    <col min="9234" max="9234" width="10.7109375" style="375" customWidth="1"/>
    <col min="9235" max="9235" width="2.5703125" style="375" customWidth="1"/>
    <col min="9236" max="9472" width="11.42578125" style="375"/>
    <col min="9473" max="9473" width="70.7109375" style="375" customWidth="1"/>
    <col min="9474" max="9488" width="11.5703125" style="375" customWidth="1"/>
    <col min="9489" max="9489" width="16.140625" style="375" customWidth="1"/>
    <col min="9490" max="9490" width="10.7109375" style="375" customWidth="1"/>
    <col min="9491" max="9491" width="2.5703125" style="375" customWidth="1"/>
    <col min="9492" max="9728" width="11.42578125" style="375"/>
    <col min="9729" max="9729" width="70.7109375" style="375" customWidth="1"/>
    <col min="9730" max="9744" width="11.5703125" style="375" customWidth="1"/>
    <col min="9745" max="9745" width="16.140625" style="375" customWidth="1"/>
    <col min="9746" max="9746" width="10.7109375" style="375" customWidth="1"/>
    <col min="9747" max="9747" width="2.5703125" style="375" customWidth="1"/>
    <col min="9748" max="9984" width="11.42578125" style="375"/>
    <col min="9985" max="9985" width="70.7109375" style="375" customWidth="1"/>
    <col min="9986" max="10000" width="11.5703125" style="375" customWidth="1"/>
    <col min="10001" max="10001" width="16.140625" style="375" customWidth="1"/>
    <col min="10002" max="10002" width="10.7109375" style="375" customWidth="1"/>
    <col min="10003" max="10003" width="2.5703125" style="375" customWidth="1"/>
    <col min="10004" max="10240" width="11.42578125" style="375"/>
    <col min="10241" max="10241" width="70.7109375" style="375" customWidth="1"/>
    <col min="10242" max="10256" width="11.5703125" style="375" customWidth="1"/>
    <col min="10257" max="10257" width="16.140625" style="375" customWidth="1"/>
    <col min="10258" max="10258" width="10.7109375" style="375" customWidth="1"/>
    <col min="10259" max="10259" width="2.5703125" style="375" customWidth="1"/>
    <col min="10260" max="10496" width="11.42578125" style="375"/>
    <col min="10497" max="10497" width="70.7109375" style="375" customWidth="1"/>
    <col min="10498" max="10512" width="11.5703125" style="375" customWidth="1"/>
    <col min="10513" max="10513" width="16.140625" style="375" customWidth="1"/>
    <col min="10514" max="10514" width="10.7109375" style="375" customWidth="1"/>
    <col min="10515" max="10515" width="2.5703125" style="375" customWidth="1"/>
    <col min="10516" max="10752" width="11.42578125" style="375"/>
    <col min="10753" max="10753" width="70.7109375" style="375" customWidth="1"/>
    <col min="10754" max="10768" width="11.5703125" style="375" customWidth="1"/>
    <col min="10769" max="10769" width="16.140625" style="375" customWidth="1"/>
    <col min="10770" max="10770" width="10.7109375" style="375" customWidth="1"/>
    <col min="10771" max="10771" width="2.5703125" style="375" customWidth="1"/>
    <col min="10772" max="11008" width="11.42578125" style="375"/>
    <col min="11009" max="11009" width="70.7109375" style="375" customWidth="1"/>
    <col min="11010" max="11024" width="11.5703125" style="375" customWidth="1"/>
    <col min="11025" max="11025" width="16.140625" style="375" customWidth="1"/>
    <col min="11026" max="11026" width="10.7109375" style="375" customWidth="1"/>
    <col min="11027" max="11027" width="2.5703125" style="375" customWidth="1"/>
    <col min="11028" max="11264" width="11.42578125" style="375"/>
    <col min="11265" max="11265" width="70.7109375" style="375" customWidth="1"/>
    <col min="11266" max="11280" width="11.5703125" style="375" customWidth="1"/>
    <col min="11281" max="11281" width="16.140625" style="375" customWidth="1"/>
    <col min="11282" max="11282" width="10.7109375" style="375" customWidth="1"/>
    <col min="11283" max="11283" width="2.5703125" style="375" customWidth="1"/>
    <col min="11284" max="11520" width="11.42578125" style="375"/>
    <col min="11521" max="11521" width="70.7109375" style="375" customWidth="1"/>
    <col min="11522" max="11536" width="11.5703125" style="375" customWidth="1"/>
    <col min="11537" max="11537" width="16.140625" style="375" customWidth="1"/>
    <col min="11538" max="11538" width="10.7109375" style="375" customWidth="1"/>
    <col min="11539" max="11539" width="2.5703125" style="375" customWidth="1"/>
    <col min="11540" max="11776" width="11.42578125" style="375"/>
    <col min="11777" max="11777" width="70.7109375" style="375" customWidth="1"/>
    <col min="11778" max="11792" width="11.5703125" style="375" customWidth="1"/>
    <col min="11793" max="11793" width="16.140625" style="375" customWidth="1"/>
    <col min="11794" max="11794" width="10.7109375" style="375" customWidth="1"/>
    <col min="11795" max="11795" width="2.5703125" style="375" customWidth="1"/>
    <col min="11796" max="12032" width="11.42578125" style="375"/>
    <col min="12033" max="12033" width="70.7109375" style="375" customWidth="1"/>
    <col min="12034" max="12048" width="11.5703125" style="375" customWidth="1"/>
    <col min="12049" max="12049" width="16.140625" style="375" customWidth="1"/>
    <col min="12050" max="12050" width="10.7109375" style="375" customWidth="1"/>
    <col min="12051" max="12051" width="2.5703125" style="375" customWidth="1"/>
    <col min="12052" max="12288" width="11.42578125" style="375"/>
    <col min="12289" max="12289" width="70.7109375" style="375" customWidth="1"/>
    <col min="12290" max="12304" width="11.5703125" style="375" customWidth="1"/>
    <col min="12305" max="12305" width="16.140625" style="375" customWidth="1"/>
    <col min="12306" max="12306" width="10.7109375" style="375" customWidth="1"/>
    <col min="12307" max="12307" width="2.5703125" style="375" customWidth="1"/>
    <col min="12308" max="12544" width="11.42578125" style="375"/>
    <col min="12545" max="12545" width="70.7109375" style="375" customWidth="1"/>
    <col min="12546" max="12560" width="11.5703125" style="375" customWidth="1"/>
    <col min="12561" max="12561" width="16.140625" style="375" customWidth="1"/>
    <col min="12562" max="12562" width="10.7109375" style="375" customWidth="1"/>
    <col min="12563" max="12563" width="2.5703125" style="375" customWidth="1"/>
    <col min="12564" max="12800" width="11.42578125" style="375"/>
    <col min="12801" max="12801" width="70.7109375" style="375" customWidth="1"/>
    <col min="12802" max="12816" width="11.5703125" style="375" customWidth="1"/>
    <col min="12817" max="12817" width="16.140625" style="375" customWidth="1"/>
    <col min="12818" max="12818" width="10.7109375" style="375" customWidth="1"/>
    <col min="12819" max="12819" width="2.5703125" style="375" customWidth="1"/>
    <col min="12820" max="13056" width="11.42578125" style="375"/>
    <col min="13057" max="13057" width="70.7109375" style="375" customWidth="1"/>
    <col min="13058" max="13072" width="11.5703125" style="375" customWidth="1"/>
    <col min="13073" max="13073" width="16.140625" style="375" customWidth="1"/>
    <col min="13074" max="13074" width="10.7109375" style="375" customWidth="1"/>
    <col min="13075" max="13075" width="2.5703125" style="375" customWidth="1"/>
    <col min="13076" max="13312" width="11.42578125" style="375"/>
    <col min="13313" max="13313" width="70.7109375" style="375" customWidth="1"/>
    <col min="13314" max="13328" width="11.5703125" style="375" customWidth="1"/>
    <col min="13329" max="13329" width="16.140625" style="375" customWidth="1"/>
    <col min="13330" max="13330" width="10.7109375" style="375" customWidth="1"/>
    <col min="13331" max="13331" width="2.5703125" style="375" customWidth="1"/>
    <col min="13332" max="13568" width="11.42578125" style="375"/>
    <col min="13569" max="13569" width="70.7109375" style="375" customWidth="1"/>
    <col min="13570" max="13584" width="11.5703125" style="375" customWidth="1"/>
    <col min="13585" max="13585" width="16.140625" style="375" customWidth="1"/>
    <col min="13586" max="13586" width="10.7109375" style="375" customWidth="1"/>
    <col min="13587" max="13587" width="2.5703125" style="375" customWidth="1"/>
    <col min="13588" max="13824" width="11.42578125" style="375"/>
    <col min="13825" max="13825" width="70.7109375" style="375" customWidth="1"/>
    <col min="13826" max="13840" width="11.5703125" style="375" customWidth="1"/>
    <col min="13841" max="13841" width="16.140625" style="375" customWidth="1"/>
    <col min="13842" max="13842" width="10.7109375" style="375" customWidth="1"/>
    <col min="13843" max="13843" width="2.5703125" style="375" customWidth="1"/>
    <col min="13844" max="14080" width="11.42578125" style="375"/>
    <col min="14081" max="14081" width="70.7109375" style="375" customWidth="1"/>
    <col min="14082" max="14096" width="11.5703125" style="375" customWidth="1"/>
    <col min="14097" max="14097" width="16.140625" style="375" customWidth="1"/>
    <col min="14098" max="14098" width="10.7109375" style="375" customWidth="1"/>
    <col min="14099" max="14099" width="2.5703125" style="375" customWidth="1"/>
    <col min="14100" max="14336" width="11.42578125" style="375"/>
    <col min="14337" max="14337" width="70.7109375" style="375" customWidth="1"/>
    <col min="14338" max="14352" width="11.5703125" style="375" customWidth="1"/>
    <col min="14353" max="14353" width="16.140625" style="375" customWidth="1"/>
    <col min="14354" max="14354" width="10.7109375" style="375" customWidth="1"/>
    <col min="14355" max="14355" width="2.5703125" style="375" customWidth="1"/>
    <col min="14356" max="14592" width="11.42578125" style="375"/>
    <col min="14593" max="14593" width="70.7109375" style="375" customWidth="1"/>
    <col min="14594" max="14608" width="11.5703125" style="375" customWidth="1"/>
    <col min="14609" max="14609" width="16.140625" style="375" customWidth="1"/>
    <col min="14610" max="14610" width="10.7109375" style="375" customWidth="1"/>
    <col min="14611" max="14611" width="2.5703125" style="375" customWidth="1"/>
    <col min="14612" max="14848" width="11.42578125" style="375"/>
    <col min="14849" max="14849" width="70.7109375" style="375" customWidth="1"/>
    <col min="14850" max="14864" width="11.5703125" style="375" customWidth="1"/>
    <col min="14865" max="14865" width="16.140625" style="375" customWidth="1"/>
    <col min="14866" max="14866" width="10.7109375" style="375" customWidth="1"/>
    <col min="14867" max="14867" width="2.5703125" style="375" customWidth="1"/>
    <col min="14868" max="15104" width="11.42578125" style="375"/>
    <col min="15105" max="15105" width="70.7109375" style="375" customWidth="1"/>
    <col min="15106" max="15120" width="11.5703125" style="375" customWidth="1"/>
    <col min="15121" max="15121" width="16.140625" style="375" customWidth="1"/>
    <col min="15122" max="15122" width="10.7109375" style="375" customWidth="1"/>
    <col min="15123" max="15123" width="2.5703125" style="375" customWidth="1"/>
    <col min="15124" max="15360" width="11.42578125" style="375"/>
    <col min="15361" max="15361" width="70.7109375" style="375" customWidth="1"/>
    <col min="15362" max="15376" width="11.5703125" style="375" customWidth="1"/>
    <col min="15377" max="15377" width="16.140625" style="375" customWidth="1"/>
    <col min="15378" max="15378" width="10.7109375" style="375" customWidth="1"/>
    <col min="15379" max="15379" width="2.5703125" style="375" customWidth="1"/>
    <col min="15380" max="15616" width="11.42578125" style="375"/>
    <col min="15617" max="15617" width="70.7109375" style="375" customWidth="1"/>
    <col min="15618" max="15632" width="11.5703125" style="375" customWidth="1"/>
    <col min="15633" max="15633" width="16.140625" style="375" customWidth="1"/>
    <col min="15634" max="15634" width="10.7109375" style="375" customWidth="1"/>
    <col min="15635" max="15635" width="2.5703125" style="375" customWidth="1"/>
    <col min="15636" max="15872" width="11.42578125" style="375"/>
    <col min="15873" max="15873" width="70.7109375" style="375" customWidth="1"/>
    <col min="15874" max="15888" width="11.5703125" style="375" customWidth="1"/>
    <col min="15889" max="15889" width="16.140625" style="375" customWidth="1"/>
    <col min="15890" max="15890" width="10.7109375" style="375" customWidth="1"/>
    <col min="15891" max="15891" width="2.5703125" style="375" customWidth="1"/>
    <col min="15892" max="16128" width="11.42578125" style="375"/>
    <col min="16129" max="16129" width="70.7109375" style="375" customWidth="1"/>
    <col min="16130" max="16144" width="11.5703125" style="375" customWidth="1"/>
    <col min="16145" max="16145" width="16.140625" style="375" customWidth="1"/>
    <col min="16146" max="16146" width="10.7109375" style="375" customWidth="1"/>
    <col min="16147" max="16147" width="2.5703125" style="375" customWidth="1"/>
    <col min="16148" max="16384" width="11.42578125" style="375"/>
  </cols>
  <sheetData>
    <row r="1" spans="1:19" s="1" customFormat="1" ht="3.75" hidden="1" customHeight="1">
      <c r="A1" s="133"/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  <c r="R1" s="466"/>
    </row>
    <row r="2" spans="1:19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35.25" customHeight="1">
      <c r="A3" s="815" t="s">
        <v>191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</row>
    <row r="4" spans="1:19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72" t="s">
        <v>736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872"/>
      <c r="O5" s="872"/>
      <c r="P5" s="872"/>
      <c r="Q5" s="872"/>
      <c r="R5" s="872"/>
    </row>
    <row r="6" spans="1:19" ht="7.5" customHeight="1">
      <c r="A6" s="107"/>
      <c r="S6" s="375"/>
    </row>
    <row r="7" spans="1:19" ht="13.5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9"/>
      <c r="M7" s="458"/>
      <c r="N7" s="458"/>
      <c r="O7" s="458"/>
      <c r="P7" s="458"/>
      <c r="Q7" s="458"/>
      <c r="R7" s="458"/>
      <c r="S7" s="375"/>
    </row>
    <row r="8" spans="1:19" s="140" customFormat="1" ht="43.5" customHeight="1" thickBot="1">
      <c r="A8" s="783" t="s">
        <v>950</v>
      </c>
      <c r="B8" s="406" t="s">
        <v>70</v>
      </c>
      <c r="C8" s="406" t="s">
        <v>82</v>
      </c>
      <c r="D8" s="406" t="s">
        <v>81</v>
      </c>
      <c r="E8" s="406" t="s">
        <v>80</v>
      </c>
      <c r="F8" s="406" t="s">
        <v>78</v>
      </c>
      <c r="G8" s="406" t="s">
        <v>79</v>
      </c>
      <c r="H8" s="406" t="s">
        <v>64</v>
      </c>
      <c r="I8" s="406" t="s">
        <v>72</v>
      </c>
      <c r="J8" s="406" t="s">
        <v>76</v>
      </c>
      <c r="K8" s="406" t="s">
        <v>61</v>
      </c>
      <c r="L8" s="406" t="s">
        <v>83</v>
      </c>
      <c r="M8" s="406" t="s">
        <v>729</v>
      </c>
      <c r="N8" s="406" t="s">
        <v>768</v>
      </c>
      <c r="O8" s="406" t="s">
        <v>735</v>
      </c>
      <c r="P8" s="406" t="s">
        <v>769</v>
      </c>
      <c r="Q8" s="757" t="s">
        <v>116</v>
      </c>
      <c r="R8" s="757" t="s">
        <v>11</v>
      </c>
    </row>
    <row r="9" spans="1:19" ht="27" customHeight="1" thickTop="1">
      <c r="A9" s="113" t="s">
        <v>673</v>
      </c>
      <c r="B9" s="114">
        <v>24449.85498</v>
      </c>
      <c r="C9" s="114">
        <v>42429.054830000001</v>
      </c>
      <c r="D9" s="114">
        <v>13355.29075</v>
      </c>
      <c r="E9" s="114">
        <v>35331.752690000001</v>
      </c>
      <c r="F9" s="114">
        <v>114039.87484</v>
      </c>
      <c r="G9" s="114">
        <v>92530.97709</v>
      </c>
      <c r="H9" s="114">
        <v>19189.264309999999</v>
      </c>
      <c r="I9" s="114">
        <v>65611.439270000003</v>
      </c>
      <c r="J9" s="114">
        <v>3541.0415499999999</v>
      </c>
      <c r="K9" s="114">
        <v>192348.19583000001</v>
      </c>
      <c r="L9" s="114">
        <v>67444.792669999995</v>
      </c>
      <c r="M9" s="114">
        <v>149073.08783999999</v>
      </c>
      <c r="N9" s="114">
        <v>2575.2801199999999</v>
      </c>
      <c r="O9" s="114">
        <v>137426.99244</v>
      </c>
      <c r="P9" s="114">
        <v>74216.949099999998</v>
      </c>
      <c r="Q9" s="114">
        <v>3473518.5147800003</v>
      </c>
      <c r="R9" s="115">
        <v>0.5489958047200022</v>
      </c>
      <c r="S9" s="375"/>
    </row>
    <row r="10" spans="1:19" ht="27" customHeight="1">
      <c r="A10" s="113" t="s">
        <v>192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0</v>
      </c>
      <c r="L10" s="114">
        <v>0</v>
      </c>
      <c r="M10" s="114">
        <v>0</v>
      </c>
      <c r="N10" s="114">
        <v>0</v>
      </c>
      <c r="O10" s="114">
        <v>0</v>
      </c>
      <c r="P10" s="114">
        <v>0</v>
      </c>
      <c r="Q10" s="114">
        <v>0</v>
      </c>
      <c r="R10" s="115">
        <v>0</v>
      </c>
      <c r="S10" s="375"/>
    </row>
    <row r="11" spans="1:19" ht="27" customHeight="1">
      <c r="A11" s="113" t="s">
        <v>674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385.44045</v>
      </c>
      <c r="H11" s="114">
        <v>0</v>
      </c>
      <c r="I11" s="114">
        <v>0</v>
      </c>
      <c r="J11" s="114">
        <v>26.817330000000002</v>
      </c>
      <c r="K11" s="114">
        <v>111.74978999999999</v>
      </c>
      <c r="L11" s="114">
        <v>6040.0707000000002</v>
      </c>
      <c r="M11" s="114">
        <v>1619.3980800000002</v>
      </c>
      <c r="N11" s="114">
        <v>53781.731719999996</v>
      </c>
      <c r="O11" s="114">
        <v>6617.6640900000002</v>
      </c>
      <c r="P11" s="114">
        <v>1563.203</v>
      </c>
      <c r="Q11" s="114">
        <v>111803.66531</v>
      </c>
      <c r="R11" s="115">
        <v>1.7670768975704396E-2</v>
      </c>
      <c r="S11" s="375"/>
    </row>
    <row r="12" spans="1:19" ht="27" customHeight="1">
      <c r="A12" s="113" t="s">
        <v>675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0</v>
      </c>
      <c r="N12" s="114">
        <v>0</v>
      </c>
      <c r="O12" s="114">
        <v>0</v>
      </c>
      <c r="P12" s="114">
        <v>0</v>
      </c>
      <c r="Q12" s="114">
        <v>0</v>
      </c>
      <c r="R12" s="115">
        <v>0</v>
      </c>
      <c r="S12" s="375"/>
    </row>
    <row r="13" spans="1:19" ht="27" customHeight="1">
      <c r="A13" s="113" t="s">
        <v>193</v>
      </c>
      <c r="B13" s="114">
        <v>0</v>
      </c>
      <c r="C13" s="114">
        <v>1032.7745</v>
      </c>
      <c r="D13" s="114">
        <v>231.20801</v>
      </c>
      <c r="E13" s="114">
        <v>809.60566000000006</v>
      </c>
      <c r="F13" s="114">
        <v>563.71054000000004</v>
      </c>
      <c r="G13" s="114">
        <v>0</v>
      </c>
      <c r="H13" s="114">
        <v>1663.64912</v>
      </c>
      <c r="I13" s="114">
        <v>1163.8407999999999</v>
      </c>
      <c r="J13" s="114">
        <v>1172.18481</v>
      </c>
      <c r="K13" s="114">
        <v>3447.4110900000001</v>
      </c>
      <c r="L13" s="114">
        <v>283.71143999999998</v>
      </c>
      <c r="M13" s="114">
        <v>5067.8653600000007</v>
      </c>
      <c r="N13" s="114">
        <v>1753.83349</v>
      </c>
      <c r="O13" s="114">
        <v>11534.92398</v>
      </c>
      <c r="P13" s="114">
        <v>1850.91815</v>
      </c>
      <c r="Q13" s="114">
        <v>103741.96579</v>
      </c>
      <c r="R13" s="115">
        <v>1.6396602968941777E-2</v>
      </c>
      <c r="S13" s="375"/>
    </row>
    <row r="14" spans="1:19" ht="27" customHeight="1">
      <c r="A14" s="113" t="s">
        <v>194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114">
        <v>0</v>
      </c>
      <c r="L14" s="114">
        <v>0</v>
      </c>
      <c r="M14" s="114">
        <v>0</v>
      </c>
      <c r="N14" s="114">
        <v>0</v>
      </c>
      <c r="O14" s="114">
        <v>0</v>
      </c>
      <c r="P14" s="114">
        <v>0</v>
      </c>
      <c r="Q14" s="114">
        <v>0</v>
      </c>
      <c r="R14" s="115">
        <v>0</v>
      </c>
      <c r="S14" s="375"/>
    </row>
    <row r="15" spans="1:19" ht="27" customHeight="1">
      <c r="A15" s="113" t="s">
        <v>195</v>
      </c>
      <c r="B15" s="114">
        <v>0</v>
      </c>
      <c r="C15" s="114">
        <v>1032.7745</v>
      </c>
      <c r="D15" s="114">
        <v>231.20801</v>
      </c>
      <c r="E15" s="114">
        <v>809.60566000000006</v>
      </c>
      <c r="F15" s="114">
        <v>563.71054000000004</v>
      </c>
      <c r="G15" s="114">
        <v>0</v>
      </c>
      <c r="H15" s="114">
        <v>1663.64912</v>
      </c>
      <c r="I15" s="114">
        <v>1163.8407999999999</v>
      </c>
      <c r="J15" s="114">
        <v>1172.18481</v>
      </c>
      <c r="K15" s="114">
        <v>3447.4110900000001</v>
      </c>
      <c r="L15" s="114">
        <v>283.71143999999998</v>
      </c>
      <c r="M15" s="114">
        <v>5067.8653600000007</v>
      </c>
      <c r="N15" s="114">
        <v>1753.83349</v>
      </c>
      <c r="O15" s="114">
        <v>11534.92398</v>
      </c>
      <c r="P15" s="114">
        <v>1850.91815</v>
      </c>
      <c r="Q15" s="114">
        <v>102638.39231</v>
      </c>
      <c r="R15" s="115">
        <v>1.6222181209523397E-2</v>
      </c>
      <c r="S15" s="375"/>
    </row>
    <row r="16" spans="1:19" ht="27" customHeight="1">
      <c r="A16" s="113" t="s">
        <v>196</v>
      </c>
      <c r="B16" s="114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0</v>
      </c>
      <c r="I16" s="114">
        <v>0</v>
      </c>
      <c r="J16" s="114">
        <v>0</v>
      </c>
      <c r="K16" s="114">
        <v>0</v>
      </c>
      <c r="L16" s="114">
        <v>0</v>
      </c>
      <c r="M16" s="114">
        <v>0</v>
      </c>
      <c r="N16" s="114">
        <v>0</v>
      </c>
      <c r="O16" s="114">
        <v>0</v>
      </c>
      <c r="P16" s="114">
        <v>0</v>
      </c>
      <c r="Q16" s="114">
        <v>1103.57348</v>
      </c>
      <c r="R16" s="115">
        <v>1.7442175941838214E-4</v>
      </c>
      <c r="S16" s="375"/>
    </row>
    <row r="17" spans="1:19" ht="27" customHeight="1">
      <c r="A17" s="113" t="s">
        <v>197</v>
      </c>
      <c r="B17" s="114">
        <v>211.26326</v>
      </c>
      <c r="C17" s="114">
        <v>0</v>
      </c>
      <c r="D17" s="114">
        <v>0</v>
      </c>
      <c r="E17" s="114">
        <v>0</v>
      </c>
      <c r="F17" s="114">
        <v>0</v>
      </c>
      <c r="G17" s="114">
        <v>122.41764000000001</v>
      </c>
      <c r="H17" s="114">
        <v>0</v>
      </c>
      <c r="I17" s="114">
        <v>0</v>
      </c>
      <c r="J17" s="114">
        <v>64.182130000000001</v>
      </c>
      <c r="K17" s="114">
        <v>0</v>
      </c>
      <c r="L17" s="114">
        <v>0</v>
      </c>
      <c r="M17" s="114">
        <v>77.020669999999996</v>
      </c>
      <c r="N17" s="114">
        <v>0</v>
      </c>
      <c r="O17" s="114">
        <v>0</v>
      </c>
      <c r="P17" s="114">
        <v>0</v>
      </c>
      <c r="Q17" s="114">
        <v>474.88370000000003</v>
      </c>
      <c r="R17" s="115">
        <v>7.5056216893786874E-5</v>
      </c>
      <c r="S17" s="375"/>
    </row>
    <row r="18" spans="1:19" ht="27" customHeight="1">
      <c r="A18" s="113" t="s">
        <v>676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4">
        <v>0</v>
      </c>
      <c r="J18" s="114">
        <v>0</v>
      </c>
      <c r="K18" s="114">
        <v>0</v>
      </c>
      <c r="L18" s="114">
        <v>0</v>
      </c>
      <c r="M18" s="114">
        <v>30.74483</v>
      </c>
      <c r="N18" s="114">
        <v>0</v>
      </c>
      <c r="O18" s="114">
        <v>0</v>
      </c>
      <c r="P18" s="114">
        <v>0</v>
      </c>
      <c r="Q18" s="114">
        <v>30.74483</v>
      </c>
      <c r="R18" s="115">
        <v>4.8592752895974427E-6</v>
      </c>
      <c r="S18" s="375"/>
    </row>
    <row r="19" spans="1:19" ht="27" customHeight="1">
      <c r="A19" s="113" t="s">
        <v>198</v>
      </c>
      <c r="B19" s="114">
        <v>211.26326</v>
      </c>
      <c r="C19" s="114">
        <v>0</v>
      </c>
      <c r="D19" s="114">
        <v>0</v>
      </c>
      <c r="E19" s="114">
        <v>0</v>
      </c>
      <c r="F19" s="114">
        <v>0</v>
      </c>
      <c r="G19" s="114">
        <v>122.41764000000001</v>
      </c>
      <c r="H19" s="114">
        <v>0</v>
      </c>
      <c r="I19" s="114">
        <v>0</v>
      </c>
      <c r="J19" s="114">
        <v>64.182130000000001</v>
      </c>
      <c r="K19" s="114">
        <v>0</v>
      </c>
      <c r="L19" s="114">
        <v>0</v>
      </c>
      <c r="M19" s="114">
        <v>46.275839999999995</v>
      </c>
      <c r="N19" s="114">
        <v>0</v>
      </c>
      <c r="O19" s="114">
        <v>0</v>
      </c>
      <c r="P19" s="114">
        <v>0</v>
      </c>
      <c r="Q19" s="114">
        <v>444.13887</v>
      </c>
      <c r="R19" s="115">
        <v>7.0196941604189425E-5</v>
      </c>
      <c r="S19" s="375"/>
    </row>
    <row r="20" spans="1:19" ht="27" customHeight="1">
      <c r="A20" s="113" t="s">
        <v>677</v>
      </c>
      <c r="B20" s="114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4">
        <v>0</v>
      </c>
      <c r="J20" s="114">
        <v>0</v>
      </c>
      <c r="K20" s="114">
        <v>0</v>
      </c>
      <c r="L20" s="114">
        <v>0</v>
      </c>
      <c r="M20" s="114">
        <v>0</v>
      </c>
      <c r="N20" s="114">
        <v>0</v>
      </c>
      <c r="O20" s="114">
        <v>0</v>
      </c>
      <c r="P20" s="114">
        <v>0</v>
      </c>
      <c r="Q20" s="114">
        <v>0</v>
      </c>
      <c r="R20" s="115">
        <v>0</v>
      </c>
      <c r="S20" s="375"/>
    </row>
    <row r="21" spans="1:19" ht="27" customHeight="1">
      <c r="A21" s="113" t="s">
        <v>678</v>
      </c>
      <c r="B21" s="114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0</v>
      </c>
      <c r="I21" s="114">
        <v>0</v>
      </c>
      <c r="J21" s="114">
        <v>0</v>
      </c>
      <c r="K21" s="114">
        <v>0</v>
      </c>
      <c r="L21" s="114">
        <v>0</v>
      </c>
      <c r="M21" s="114">
        <v>0</v>
      </c>
      <c r="N21" s="114">
        <v>0</v>
      </c>
      <c r="O21" s="114">
        <v>0</v>
      </c>
      <c r="P21" s="114">
        <v>0</v>
      </c>
      <c r="Q21" s="114">
        <v>0</v>
      </c>
      <c r="R21" s="115">
        <v>0</v>
      </c>
      <c r="S21" s="375"/>
    </row>
    <row r="22" spans="1:19" ht="27" customHeight="1">
      <c r="A22" s="113" t="s">
        <v>199</v>
      </c>
      <c r="B22" s="114">
        <v>0</v>
      </c>
      <c r="C22" s="114">
        <v>22.48282</v>
      </c>
      <c r="D22" s="114">
        <v>30508.54206</v>
      </c>
      <c r="E22" s="114">
        <v>0</v>
      </c>
      <c r="F22" s="114">
        <v>0</v>
      </c>
      <c r="G22" s="114">
        <v>7184.4217800000006</v>
      </c>
      <c r="H22" s="114">
        <v>39.363610000000001</v>
      </c>
      <c r="I22" s="114">
        <v>15.730370000000001</v>
      </c>
      <c r="J22" s="114">
        <v>76.639979999999994</v>
      </c>
      <c r="K22" s="114">
        <v>0</v>
      </c>
      <c r="L22" s="114">
        <v>0</v>
      </c>
      <c r="M22" s="114">
        <v>10109.128359999999</v>
      </c>
      <c r="N22" s="114">
        <v>0</v>
      </c>
      <c r="O22" s="114">
        <v>67788.812000000005</v>
      </c>
      <c r="P22" s="114">
        <v>843.70664999999997</v>
      </c>
      <c r="Q22" s="114">
        <v>168283.42077</v>
      </c>
      <c r="R22" s="115">
        <v>2.6597495195016203E-2</v>
      </c>
      <c r="S22" s="375"/>
    </row>
    <row r="23" spans="1:19" ht="27" customHeight="1">
      <c r="A23" s="113" t="s">
        <v>679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0</v>
      </c>
      <c r="K23" s="114">
        <v>0</v>
      </c>
      <c r="L23" s="114">
        <v>0</v>
      </c>
      <c r="M23" s="114">
        <v>0</v>
      </c>
      <c r="N23" s="114">
        <v>0</v>
      </c>
      <c r="O23" s="114">
        <v>0</v>
      </c>
      <c r="P23" s="114">
        <v>0</v>
      </c>
      <c r="Q23" s="114">
        <v>775.60856000000001</v>
      </c>
      <c r="R23" s="115">
        <v>1.2258631809017176E-4</v>
      </c>
      <c r="S23" s="375"/>
    </row>
    <row r="24" spans="1:19" ht="27" customHeight="1">
      <c r="A24" s="113" t="s">
        <v>680</v>
      </c>
      <c r="B24" s="114">
        <v>0</v>
      </c>
      <c r="C24" s="114">
        <v>6.2856099999999993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0.71930999999999989</v>
      </c>
      <c r="N24" s="114">
        <v>0</v>
      </c>
      <c r="O24" s="114">
        <v>0</v>
      </c>
      <c r="P24" s="114">
        <v>0</v>
      </c>
      <c r="Q24" s="114">
        <v>7.0049200000000003</v>
      </c>
      <c r="R24" s="115">
        <v>1.107140116292948E-6</v>
      </c>
      <c r="S24" s="375"/>
    </row>
    <row r="25" spans="1:19" ht="27" customHeight="1">
      <c r="A25" s="113" t="s">
        <v>681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114">
        <v>0</v>
      </c>
      <c r="R25" s="115">
        <v>0</v>
      </c>
      <c r="S25" s="375"/>
    </row>
    <row r="26" spans="1:19" ht="27" customHeight="1">
      <c r="A26" s="113" t="s">
        <v>682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>
        <v>0</v>
      </c>
      <c r="O26" s="114">
        <v>0</v>
      </c>
      <c r="P26" s="114">
        <v>0</v>
      </c>
      <c r="Q26" s="114">
        <v>0</v>
      </c>
      <c r="R26" s="115">
        <v>0</v>
      </c>
      <c r="S26" s="375"/>
    </row>
    <row r="27" spans="1:19" ht="27" customHeight="1">
      <c r="A27" s="113" t="s">
        <v>683</v>
      </c>
      <c r="B27" s="114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4">
        <v>0</v>
      </c>
      <c r="J27" s="114">
        <v>0</v>
      </c>
      <c r="K27" s="114">
        <v>0</v>
      </c>
      <c r="L27" s="114">
        <v>0</v>
      </c>
      <c r="M27" s="114">
        <v>0</v>
      </c>
      <c r="N27" s="114">
        <v>0</v>
      </c>
      <c r="O27" s="114">
        <v>0</v>
      </c>
      <c r="P27" s="114">
        <v>0</v>
      </c>
      <c r="Q27" s="114">
        <v>0</v>
      </c>
      <c r="R27" s="115">
        <v>0</v>
      </c>
      <c r="S27" s="375"/>
    </row>
    <row r="28" spans="1:19" ht="27" customHeight="1">
      <c r="A28" s="113" t="s">
        <v>684</v>
      </c>
      <c r="B28" s="114">
        <v>0</v>
      </c>
      <c r="C28" s="114">
        <v>16.197209999999998</v>
      </c>
      <c r="D28" s="114">
        <v>30508.54206</v>
      </c>
      <c r="E28" s="114">
        <v>0</v>
      </c>
      <c r="F28" s="114">
        <v>0</v>
      </c>
      <c r="G28" s="114">
        <v>7184.4217800000006</v>
      </c>
      <c r="H28" s="114">
        <v>39.363610000000001</v>
      </c>
      <c r="I28" s="114">
        <v>15.730370000000001</v>
      </c>
      <c r="J28" s="114">
        <v>76.639979999999994</v>
      </c>
      <c r="K28" s="114">
        <v>0</v>
      </c>
      <c r="L28" s="114">
        <v>0</v>
      </c>
      <c r="M28" s="114">
        <v>10108.40905</v>
      </c>
      <c r="N28" s="114">
        <v>0</v>
      </c>
      <c r="O28" s="114">
        <v>67788.812000000005</v>
      </c>
      <c r="P28" s="114">
        <v>843.70664999999997</v>
      </c>
      <c r="Q28" s="114">
        <v>167500.80729</v>
      </c>
      <c r="R28" s="115">
        <v>2.647380173680974E-2</v>
      </c>
      <c r="S28" s="375"/>
    </row>
    <row r="29" spans="1:19" ht="27" customHeight="1">
      <c r="A29" s="113" t="s">
        <v>200</v>
      </c>
      <c r="B29" s="114">
        <v>29758.50618</v>
      </c>
      <c r="C29" s="114">
        <v>42699.573149999997</v>
      </c>
      <c r="D29" s="114">
        <v>102949.74468999999</v>
      </c>
      <c r="E29" s="114">
        <v>26208.156269999999</v>
      </c>
      <c r="F29" s="114">
        <v>77864.986709999997</v>
      </c>
      <c r="G29" s="114">
        <v>126160.18368</v>
      </c>
      <c r="H29" s="114">
        <v>86955.769140000004</v>
      </c>
      <c r="I29" s="114">
        <v>93551.445749999999</v>
      </c>
      <c r="J29" s="114">
        <v>87576.384689999992</v>
      </c>
      <c r="K29" s="114">
        <v>31669.47062</v>
      </c>
      <c r="L29" s="114">
        <v>21073.259550000002</v>
      </c>
      <c r="M29" s="114">
        <v>39605.340649999998</v>
      </c>
      <c r="N29" s="114">
        <v>0</v>
      </c>
      <c r="O29" s="114">
        <v>10228.648859999999</v>
      </c>
      <c r="P29" s="114">
        <v>122179.1961</v>
      </c>
      <c r="Q29" s="114">
        <v>2116381.2023800001</v>
      </c>
      <c r="R29" s="115">
        <v>0.33449782874368339</v>
      </c>
      <c r="S29" s="375"/>
    </row>
    <row r="30" spans="1:19" ht="27" customHeight="1">
      <c r="A30" s="113" t="s">
        <v>685</v>
      </c>
      <c r="B30" s="114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4">
        <v>0</v>
      </c>
      <c r="J30" s="114">
        <v>0</v>
      </c>
      <c r="K30" s="114">
        <v>0</v>
      </c>
      <c r="L30" s="114">
        <v>0</v>
      </c>
      <c r="M30" s="114">
        <v>0</v>
      </c>
      <c r="N30" s="114">
        <v>0</v>
      </c>
      <c r="O30" s="114">
        <v>0</v>
      </c>
      <c r="P30" s="114">
        <v>0</v>
      </c>
      <c r="Q30" s="114">
        <v>0</v>
      </c>
      <c r="R30" s="115">
        <v>0</v>
      </c>
      <c r="S30" s="375"/>
    </row>
    <row r="31" spans="1:19" ht="27" customHeight="1">
      <c r="A31" s="113" t="s">
        <v>686</v>
      </c>
      <c r="B31" s="114">
        <v>29758.50618</v>
      </c>
      <c r="C31" s="114">
        <v>42699.573149999997</v>
      </c>
      <c r="D31" s="114">
        <v>102949.74468999999</v>
      </c>
      <c r="E31" s="114">
        <v>26208.156269999999</v>
      </c>
      <c r="F31" s="114">
        <v>77864.986709999997</v>
      </c>
      <c r="G31" s="114">
        <v>126160.18368</v>
      </c>
      <c r="H31" s="114">
        <v>86955.769140000004</v>
      </c>
      <c r="I31" s="114">
        <v>93551.445749999999</v>
      </c>
      <c r="J31" s="114">
        <v>87576.384689999992</v>
      </c>
      <c r="K31" s="114">
        <v>31669.47062</v>
      </c>
      <c r="L31" s="114">
        <v>21073.259550000002</v>
      </c>
      <c r="M31" s="114">
        <v>39605.340649999998</v>
      </c>
      <c r="N31" s="114">
        <v>0</v>
      </c>
      <c r="O31" s="114">
        <v>10228.648859999999</v>
      </c>
      <c r="P31" s="114">
        <v>122179.1961</v>
      </c>
      <c r="Q31" s="114">
        <v>2116381.2023800001</v>
      </c>
      <c r="R31" s="115">
        <v>0.33449782874368339</v>
      </c>
      <c r="S31" s="375"/>
    </row>
    <row r="32" spans="1:19" ht="27" customHeight="1">
      <c r="A32" s="113" t="s">
        <v>634</v>
      </c>
      <c r="B32" s="114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0</v>
      </c>
      <c r="I32" s="114">
        <v>0</v>
      </c>
      <c r="J32" s="114">
        <v>0</v>
      </c>
      <c r="K32" s="114">
        <v>50.542050000000003</v>
      </c>
      <c r="L32" s="114">
        <v>6919.0130099999997</v>
      </c>
      <c r="M32" s="114">
        <v>0</v>
      </c>
      <c r="N32" s="114">
        <v>0</v>
      </c>
      <c r="O32" s="114">
        <v>0</v>
      </c>
      <c r="P32" s="114">
        <v>0</v>
      </c>
      <c r="Q32" s="114">
        <v>21772.535050000002</v>
      </c>
      <c r="R32" s="115">
        <v>3.4411880488641258E-3</v>
      </c>
      <c r="S32" s="375"/>
    </row>
    <row r="33" spans="1:19" ht="27" customHeight="1">
      <c r="A33" s="113" t="s">
        <v>635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4">
        <v>0</v>
      </c>
      <c r="L33" s="114">
        <v>0</v>
      </c>
      <c r="M33" s="114">
        <v>0</v>
      </c>
      <c r="N33" s="114">
        <v>0</v>
      </c>
      <c r="O33" s="114">
        <v>0</v>
      </c>
      <c r="P33" s="114">
        <v>0</v>
      </c>
      <c r="Q33" s="114">
        <v>0</v>
      </c>
      <c r="R33" s="115">
        <v>0</v>
      </c>
      <c r="S33" s="375"/>
    </row>
    <row r="34" spans="1:19" ht="27" customHeight="1">
      <c r="A34" s="113" t="s">
        <v>636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4">
        <v>0</v>
      </c>
      <c r="L34" s="114">
        <v>0</v>
      </c>
      <c r="M34" s="114">
        <v>0</v>
      </c>
      <c r="N34" s="114">
        <v>0</v>
      </c>
      <c r="O34" s="114">
        <v>0</v>
      </c>
      <c r="P34" s="114">
        <v>0</v>
      </c>
      <c r="Q34" s="114">
        <v>0</v>
      </c>
      <c r="R34" s="115">
        <v>0</v>
      </c>
      <c r="S34" s="375"/>
    </row>
    <row r="35" spans="1:19" ht="27" customHeight="1">
      <c r="A35" s="113" t="s">
        <v>637</v>
      </c>
      <c r="B35" s="114">
        <v>0</v>
      </c>
      <c r="C35" s="114">
        <v>0</v>
      </c>
      <c r="D35" s="114">
        <v>0</v>
      </c>
      <c r="E35" s="114">
        <v>0</v>
      </c>
      <c r="F35" s="114">
        <v>0</v>
      </c>
      <c r="G35" s="114">
        <v>0</v>
      </c>
      <c r="H35" s="114">
        <v>0</v>
      </c>
      <c r="I35" s="114">
        <v>0</v>
      </c>
      <c r="J35" s="114">
        <v>0</v>
      </c>
      <c r="K35" s="114">
        <v>50.542050000000003</v>
      </c>
      <c r="L35" s="114">
        <v>6919.0130099999997</v>
      </c>
      <c r="M35" s="114">
        <v>0</v>
      </c>
      <c r="N35" s="114">
        <v>0</v>
      </c>
      <c r="O35" s="114">
        <v>0</v>
      </c>
      <c r="P35" s="114">
        <v>0</v>
      </c>
      <c r="Q35" s="114">
        <v>21728.793539999999</v>
      </c>
      <c r="R35" s="115">
        <v>3.4342746250893741E-3</v>
      </c>
      <c r="S35" s="375"/>
    </row>
    <row r="36" spans="1:19" ht="27" customHeight="1">
      <c r="A36" s="113" t="s">
        <v>638</v>
      </c>
      <c r="B36" s="114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4">
        <v>0</v>
      </c>
      <c r="I36" s="114">
        <v>0</v>
      </c>
      <c r="J36" s="114">
        <v>0</v>
      </c>
      <c r="K36" s="114">
        <v>0</v>
      </c>
      <c r="L36" s="114">
        <v>0</v>
      </c>
      <c r="M36" s="114">
        <v>0</v>
      </c>
      <c r="N36" s="114">
        <v>0</v>
      </c>
      <c r="O36" s="114">
        <v>0</v>
      </c>
      <c r="P36" s="114">
        <v>0</v>
      </c>
      <c r="Q36" s="114">
        <v>0</v>
      </c>
      <c r="R36" s="115">
        <v>0</v>
      </c>
      <c r="S36" s="375"/>
    </row>
    <row r="37" spans="1:19" ht="27" customHeight="1">
      <c r="A37" s="113" t="s">
        <v>639</v>
      </c>
      <c r="B37" s="114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4">
        <v>0</v>
      </c>
      <c r="I37" s="114">
        <v>0</v>
      </c>
      <c r="J37" s="114">
        <v>0</v>
      </c>
      <c r="K37" s="114">
        <v>0</v>
      </c>
      <c r="L37" s="114">
        <v>0</v>
      </c>
      <c r="M37" s="114">
        <v>0</v>
      </c>
      <c r="N37" s="114">
        <v>0</v>
      </c>
      <c r="O37" s="114">
        <v>0</v>
      </c>
      <c r="P37" s="114">
        <v>0</v>
      </c>
      <c r="Q37" s="114">
        <v>0</v>
      </c>
      <c r="R37" s="115">
        <v>0</v>
      </c>
      <c r="S37" s="375"/>
    </row>
    <row r="38" spans="1:19" ht="27" customHeight="1">
      <c r="A38" s="113" t="s">
        <v>640</v>
      </c>
      <c r="B38" s="114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4">
        <v>0</v>
      </c>
      <c r="I38" s="114">
        <v>0</v>
      </c>
      <c r="J38" s="114">
        <v>0</v>
      </c>
      <c r="K38" s="114">
        <v>0</v>
      </c>
      <c r="L38" s="114">
        <v>0</v>
      </c>
      <c r="M38" s="114">
        <v>0</v>
      </c>
      <c r="N38" s="114">
        <v>0</v>
      </c>
      <c r="O38" s="114">
        <v>0</v>
      </c>
      <c r="P38" s="114">
        <v>0</v>
      </c>
      <c r="Q38" s="114">
        <v>0</v>
      </c>
      <c r="R38" s="115">
        <v>0</v>
      </c>
      <c r="S38" s="375"/>
    </row>
    <row r="39" spans="1:19" ht="27" customHeight="1">
      <c r="A39" s="113" t="s">
        <v>641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4">
        <v>0</v>
      </c>
      <c r="J39" s="114">
        <v>0</v>
      </c>
      <c r="K39" s="114">
        <v>0</v>
      </c>
      <c r="L39" s="114">
        <v>0</v>
      </c>
      <c r="M39" s="114">
        <v>0</v>
      </c>
      <c r="N39" s="114">
        <v>0</v>
      </c>
      <c r="O39" s="114">
        <v>0</v>
      </c>
      <c r="P39" s="114">
        <v>0</v>
      </c>
      <c r="Q39" s="114">
        <v>0</v>
      </c>
      <c r="R39" s="115">
        <v>0</v>
      </c>
      <c r="S39" s="375"/>
    </row>
    <row r="40" spans="1:19" ht="27" customHeight="1">
      <c r="A40" s="113" t="s">
        <v>642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  <c r="L40" s="114">
        <v>0</v>
      </c>
      <c r="M40" s="114">
        <v>0</v>
      </c>
      <c r="N40" s="114">
        <v>0</v>
      </c>
      <c r="O40" s="114">
        <v>0</v>
      </c>
      <c r="P40" s="114">
        <v>0</v>
      </c>
      <c r="Q40" s="114">
        <v>0</v>
      </c>
      <c r="R40" s="115">
        <v>0</v>
      </c>
      <c r="S40" s="375"/>
    </row>
    <row r="41" spans="1:19" ht="27" customHeight="1">
      <c r="A41" s="113" t="s">
        <v>643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  <c r="L41" s="114">
        <v>0</v>
      </c>
      <c r="M41" s="114">
        <v>0</v>
      </c>
      <c r="N41" s="114">
        <v>0</v>
      </c>
      <c r="O41" s="114">
        <v>0</v>
      </c>
      <c r="P41" s="114">
        <v>0</v>
      </c>
      <c r="Q41" s="114">
        <v>43.741510000000005</v>
      </c>
      <c r="R41" s="115">
        <v>6.9134237747510546E-6</v>
      </c>
      <c r="S41" s="375"/>
    </row>
    <row r="42" spans="1:19" s="7" customFormat="1" ht="27" customHeight="1">
      <c r="A42" s="263" t="s">
        <v>201</v>
      </c>
      <c r="B42" s="114">
        <v>54419.62442</v>
      </c>
      <c r="C42" s="114">
        <v>86183.885299999994</v>
      </c>
      <c r="D42" s="114">
        <v>147044.78550999999</v>
      </c>
      <c r="E42" s="114">
        <v>62349.514619999994</v>
      </c>
      <c r="F42" s="114">
        <v>192468.57209</v>
      </c>
      <c r="G42" s="114">
        <v>226383.44063999999</v>
      </c>
      <c r="H42" s="114">
        <v>107848.04618</v>
      </c>
      <c r="I42" s="114">
        <v>160342.45619</v>
      </c>
      <c r="J42" s="114">
        <v>92457.250489999991</v>
      </c>
      <c r="K42" s="114">
        <v>227627.36937999999</v>
      </c>
      <c r="L42" s="114">
        <v>101760.84737</v>
      </c>
      <c r="M42" s="114">
        <v>205551.84096</v>
      </c>
      <c r="N42" s="114">
        <v>58110.845329999996</v>
      </c>
      <c r="O42" s="114">
        <v>233597.04136999999</v>
      </c>
      <c r="P42" s="114">
        <v>200653.973</v>
      </c>
      <c r="Q42" s="114">
        <v>5995976.1877799993</v>
      </c>
      <c r="R42" s="115">
        <v>0.94767474486910575</v>
      </c>
    </row>
    <row r="43" spans="1:19" s="307" customFormat="1" ht="37.5" customHeight="1">
      <c r="A43" s="119" t="s">
        <v>687</v>
      </c>
      <c r="B43" s="139">
        <v>0</v>
      </c>
      <c r="C43" s="139">
        <v>0</v>
      </c>
      <c r="D43" s="139">
        <v>0</v>
      </c>
      <c r="E43" s="139">
        <v>2223.9591700000001</v>
      </c>
      <c r="F43" s="139">
        <v>1146.73929</v>
      </c>
      <c r="G43" s="139">
        <v>1270.9285300000001</v>
      </c>
      <c r="H43" s="139">
        <v>3343.90085</v>
      </c>
      <c r="I43" s="139">
        <v>6563.7959099999998</v>
      </c>
      <c r="J43" s="139">
        <v>553.68072999999993</v>
      </c>
      <c r="K43" s="139">
        <v>13090.75338</v>
      </c>
      <c r="L43" s="139">
        <v>1497.4239399999999</v>
      </c>
      <c r="M43" s="139">
        <v>16421.949629999999</v>
      </c>
      <c r="N43" s="139">
        <v>0</v>
      </c>
      <c r="O43" s="139">
        <v>0</v>
      </c>
      <c r="P43" s="139">
        <v>0</v>
      </c>
      <c r="Q43" s="139">
        <v>331063.99161000003</v>
      </c>
      <c r="R43" s="463">
        <v>5.2325255130894144E-2</v>
      </c>
    </row>
    <row r="44" spans="1:19" s="140" customFormat="1" ht="24" customHeight="1">
      <c r="A44" s="292" t="s">
        <v>39</v>
      </c>
      <c r="B44" s="687">
        <v>54419.62442</v>
      </c>
      <c r="C44" s="687">
        <v>86183.885299999994</v>
      </c>
      <c r="D44" s="687">
        <v>147044.78550999999</v>
      </c>
      <c r="E44" s="687">
        <v>64573.473789999996</v>
      </c>
      <c r="F44" s="687">
        <v>193615.31138</v>
      </c>
      <c r="G44" s="687">
        <v>227654.36916999999</v>
      </c>
      <c r="H44" s="687">
        <v>111191.94703</v>
      </c>
      <c r="I44" s="687">
        <v>166906.25209999998</v>
      </c>
      <c r="J44" s="687">
        <v>93010.931219999999</v>
      </c>
      <c r="K44" s="687">
        <v>240718.12276</v>
      </c>
      <c r="L44" s="687">
        <v>103258.27131</v>
      </c>
      <c r="M44" s="687">
        <v>221973.79058999999</v>
      </c>
      <c r="N44" s="687">
        <v>58110.845329999996</v>
      </c>
      <c r="O44" s="687">
        <v>233597.04136999999</v>
      </c>
      <c r="P44" s="687">
        <v>200653.973</v>
      </c>
      <c r="Q44" s="687">
        <v>6327040.1793899992</v>
      </c>
      <c r="R44" s="773">
        <v>0.99999999999999989</v>
      </c>
    </row>
    <row r="45" spans="1:19" ht="27" customHeight="1">
      <c r="A45" s="263" t="s">
        <v>202</v>
      </c>
      <c r="B45" s="270">
        <v>8.601118829191106E-3</v>
      </c>
      <c r="C45" s="270">
        <v>1.3621516990004181E-2</v>
      </c>
      <c r="D45" s="270">
        <v>2.3240690961468937E-2</v>
      </c>
      <c r="E45" s="270">
        <v>1.0205952856178263E-2</v>
      </c>
      <c r="F45" s="270">
        <v>3.0601245746896263E-2</v>
      </c>
      <c r="G45" s="270">
        <v>3.5981179621961637E-2</v>
      </c>
      <c r="H45" s="270">
        <v>1.7574085809064704E-2</v>
      </c>
      <c r="I45" s="270">
        <v>2.6379831227196612E-2</v>
      </c>
      <c r="J45" s="270">
        <v>1.4700543790282572E-2</v>
      </c>
      <c r="K45" s="270">
        <v>3.8045929207803454E-2</v>
      </c>
      <c r="L45" s="270">
        <v>1.6320154192533558E-2</v>
      </c>
      <c r="M45" s="270">
        <v>3.5083354032280037E-2</v>
      </c>
      <c r="N45" s="270">
        <v>9.184522886276747E-3</v>
      </c>
      <c r="O45" s="270">
        <v>3.6920429576364953E-2</v>
      </c>
      <c r="P45" s="270">
        <v>3.1713718786490361E-2</v>
      </c>
      <c r="Q45" s="270">
        <v>0.99999999999999989</v>
      </c>
      <c r="R45" s="148"/>
      <c r="S45" s="375"/>
    </row>
    <row r="46" spans="1:19" ht="9" customHeight="1" thickBot="1">
      <c r="A46" s="264"/>
      <c r="B46" s="469"/>
      <c r="C46" s="145"/>
      <c r="D46" s="145"/>
      <c r="E46" s="145"/>
      <c r="F46" s="145"/>
      <c r="G46" s="145"/>
      <c r="H46" s="470"/>
      <c r="I46" s="470"/>
      <c r="J46" s="470"/>
      <c r="K46" s="470"/>
      <c r="L46" s="470"/>
      <c r="M46" s="470"/>
      <c r="N46" s="470"/>
      <c r="O46" s="470"/>
      <c r="P46" s="470"/>
      <c r="Q46" s="470"/>
      <c r="R46" s="470"/>
      <c r="S46" s="375"/>
    </row>
    <row r="47" spans="1:19" ht="18.75" customHeight="1" thickTop="1">
      <c r="A47" s="275" t="s">
        <v>737</v>
      </c>
      <c r="C47" s="18"/>
      <c r="D47" s="18"/>
      <c r="E47" s="18"/>
      <c r="F47" s="18"/>
      <c r="G47" s="18"/>
      <c r="H47" s="464"/>
      <c r="I47" s="464"/>
      <c r="J47" s="464"/>
      <c r="K47" s="464"/>
      <c r="L47" s="464"/>
      <c r="M47" s="464"/>
      <c r="N47" s="464"/>
      <c r="O47" s="464"/>
      <c r="P47" s="464"/>
      <c r="Q47" s="464"/>
      <c r="R47" s="464"/>
      <c r="S47" s="375"/>
    </row>
    <row r="48" spans="1:19">
      <c r="A48" s="275" t="s">
        <v>644</v>
      </c>
      <c r="C48" s="18"/>
      <c r="D48" s="18"/>
      <c r="E48" s="18"/>
      <c r="F48" s="18"/>
      <c r="G48" s="18"/>
      <c r="H48" s="464"/>
      <c r="I48" s="464"/>
      <c r="J48" s="464"/>
      <c r="K48" s="464"/>
      <c r="L48" s="464"/>
      <c r="M48" s="464"/>
      <c r="N48" s="464"/>
      <c r="O48" s="464"/>
      <c r="P48" s="464"/>
      <c r="Q48" s="464"/>
      <c r="R48" s="464"/>
      <c r="S48" s="375"/>
    </row>
    <row r="49" spans="1:19">
      <c r="A49" s="275" t="s">
        <v>645</v>
      </c>
      <c r="B49" s="472"/>
      <c r="C49" s="18"/>
      <c r="D49" s="18"/>
      <c r="E49" s="18"/>
      <c r="F49" s="18"/>
      <c r="G49" s="18"/>
      <c r="H49" s="464"/>
      <c r="I49" s="464"/>
      <c r="J49" s="464"/>
      <c r="K49" s="464"/>
      <c r="L49" s="464"/>
      <c r="M49" s="464"/>
      <c r="N49" s="464"/>
      <c r="O49" s="464"/>
      <c r="P49" s="464"/>
      <c r="Q49" s="464"/>
      <c r="R49" s="464"/>
      <c r="S49" s="375"/>
    </row>
    <row r="50" spans="1:19" ht="9" customHeight="1">
      <c r="A50" s="16"/>
      <c r="B50" s="472"/>
      <c r="C50" s="18"/>
      <c r="D50" s="18"/>
      <c r="E50" s="18"/>
      <c r="F50" s="18"/>
      <c r="G50" s="18"/>
      <c r="H50" s="464"/>
      <c r="I50" s="464"/>
      <c r="J50" s="464"/>
      <c r="K50" s="464"/>
      <c r="L50" s="464"/>
      <c r="M50" s="464"/>
      <c r="N50" s="464"/>
      <c r="O50" s="464"/>
      <c r="P50" s="464"/>
      <c r="Q50" s="464"/>
      <c r="R50" s="464"/>
      <c r="S50" s="375"/>
    </row>
    <row r="51" spans="1:19" ht="9" customHeight="1">
      <c r="A51" s="16"/>
      <c r="B51" s="472"/>
      <c r="C51" s="18"/>
      <c r="D51" s="18"/>
      <c r="E51" s="18"/>
      <c r="F51" s="18"/>
      <c r="G51" s="18"/>
      <c r="H51" s="464"/>
      <c r="I51" s="464"/>
      <c r="J51" s="464"/>
      <c r="K51" s="464"/>
      <c r="L51" s="464"/>
      <c r="M51" s="464"/>
      <c r="N51" s="464"/>
      <c r="O51" s="464"/>
      <c r="P51" s="464"/>
      <c r="Q51" s="464"/>
      <c r="R51" s="464"/>
      <c r="S51" s="375"/>
    </row>
    <row r="52" spans="1:19" ht="9" customHeight="1">
      <c r="A52" s="126"/>
      <c r="B52" s="472"/>
      <c r="C52" s="18"/>
      <c r="D52" s="18"/>
      <c r="E52" s="18"/>
      <c r="F52" s="18"/>
      <c r="G52" s="18"/>
      <c r="H52" s="464"/>
      <c r="I52" s="464"/>
      <c r="J52" s="464"/>
      <c r="K52" s="464"/>
      <c r="L52" s="464"/>
      <c r="M52" s="464"/>
      <c r="N52" s="464"/>
      <c r="O52" s="464"/>
      <c r="P52" s="464"/>
      <c r="Q52" s="464"/>
      <c r="R52" s="464"/>
      <c r="S52" s="375"/>
    </row>
    <row r="53" spans="1:19" ht="9" customHeight="1">
      <c r="A53" s="16"/>
      <c r="B53" s="472"/>
      <c r="C53" s="18"/>
      <c r="D53" s="18"/>
      <c r="E53" s="18"/>
      <c r="F53" s="18"/>
      <c r="G53" s="18"/>
      <c r="H53" s="464"/>
      <c r="I53" s="464"/>
      <c r="J53" s="464"/>
      <c r="K53" s="464"/>
      <c r="L53" s="464"/>
      <c r="M53" s="464"/>
      <c r="N53" s="464"/>
      <c r="O53" s="464"/>
      <c r="P53" s="464"/>
      <c r="Q53" s="464"/>
      <c r="R53" s="464"/>
      <c r="S53" s="375"/>
    </row>
    <row r="54" spans="1:19" ht="9" customHeight="1">
      <c r="A54" s="16"/>
      <c r="B54" s="472"/>
      <c r="C54" s="18"/>
      <c r="D54" s="18"/>
      <c r="E54" s="18"/>
      <c r="F54" s="18"/>
      <c r="G54" s="18"/>
      <c r="H54" s="464"/>
      <c r="I54" s="464"/>
      <c r="J54" s="464"/>
      <c r="K54" s="464"/>
      <c r="L54" s="464"/>
      <c r="M54" s="464"/>
      <c r="N54" s="464"/>
      <c r="O54" s="464"/>
      <c r="P54" s="464"/>
      <c r="Q54" s="464"/>
      <c r="R54" s="464"/>
      <c r="S54" s="375"/>
    </row>
    <row r="55" spans="1:19" ht="9" customHeight="1">
      <c r="A55" s="16"/>
      <c r="B55" s="472"/>
      <c r="C55" s="18"/>
      <c r="D55" s="18"/>
      <c r="E55" s="18"/>
      <c r="F55" s="18"/>
      <c r="G55" s="18"/>
      <c r="H55" s="464"/>
      <c r="I55" s="464"/>
      <c r="J55" s="464"/>
      <c r="K55" s="464"/>
      <c r="L55" s="464"/>
      <c r="M55" s="464"/>
      <c r="N55" s="464"/>
      <c r="O55" s="464"/>
      <c r="P55" s="464"/>
      <c r="Q55" s="464"/>
      <c r="R55" s="464"/>
      <c r="S55" s="375"/>
    </row>
    <row r="56" spans="1:19" ht="9" customHeight="1">
      <c r="A56" s="16"/>
      <c r="C56" s="18"/>
      <c r="D56" s="18"/>
      <c r="E56" s="18"/>
      <c r="F56" s="18"/>
      <c r="G56" s="18"/>
      <c r="H56" s="464"/>
      <c r="I56" s="464"/>
      <c r="J56" s="464"/>
      <c r="K56" s="464"/>
      <c r="L56" s="464"/>
      <c r="M56" s="464"/>
      <c r="N56" s="464"/>
      <c r="O56" s="464"/>
      <c r="P56" s="464"/>
      <c r="Q56" s="464"/>
      <c r="R56" s="464"/>
      <c r="S56" s="375"/>
    </row>
    <row r="57" spans="1:19" ht="9" customHeight="1">
      <c r="A57" s="16"/>
      <c r="C57" s="18"/>
      <c r="D57" s="18"/>
      <c r="E57" s="18"/>
      <c r="F57" s="18"/>
      <c r="G57" s="18"/>
      <c r="H57" s="464"/>
      <c r="I57" s="464"/>
      <c r="J57" s="464"/>
      <c r="K57" s="464"/>
      <c r="L57" s="464"/>
      <c r="M57" s="464"/>
      <c r="N57" s="464"/>
      <c r="O57" s="464"/>
      <c r="P57" s="464"/>
      <c r="Q57" s="464"/>
      <c r="R57" s="464"/>
      <c r="S57" s="375"/>
    </row>
    <row r="58" spans="1:19" ht="9" customHeight="1">
      <c r="A58" s="126"/>
      <c r="C58" s="18"/>
      <c r="D58" s="18"/>
      <c r="E58" s="18"/>
      <c r="F58" s="18"/>
      <c r="G58" s="18"/>
      <c r="H58" s="464"/>
      <c r="I58" s="464"/>
      <c r="J58" s="464"/>
      <c r="K58" s="464"/>
      <c r="L58" s="464"/>
      <c r="M58" s="464"/>
      <c r="N58" s="464"/>
      <c r="O58" s="464"/>
      <c r="P58" s="464"/>
      <c r="Q58" s="464"/>
      <c r="R58" s="464"/>
      <c r="S58" s="375"/>
    </row>
    <row r="59" spans="1:19" ht="9" customHeight="1">
      <c r="A59" s="16"/>
      <c r="C59" s="18"/>
      <c r="D59" s="18"/>
      <c r="E59" s="18"/>
      <c r="F59" s="18"/>
      <c r="G59" s="18"/>
      <c r="H59" s="464"/>
      <c r="I59" s="464"/>
      <c r="J59" s="464"/>
      <c r="K59" s="464"/>
      <c r="L59" s="464"/>
      <c r="M59" s="464"/>
      <c r="N59" s="464"/>
      <c r="O59" s="464"/>
      <c r="P59" s="464"/>
      <c r="Q59" s="464"/>
      <c r="R59" s="464"/>
      <c r="S59" s="375"/>
    </row>
    <row r="60" spans="1:19" ht="9" customHeight="1">
      <c r="A60" s="16"/>
      <c r="C60" s="18"/>
      <c r="D60" s="18"/>
      <c r="E60" s="18"/>
      <c r="F60" s="18"/>
      <c r="G60" s="18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375"/>
    </row>
    <row r="61" spans="1:19" ht="9" customHeight="1">
      <c r="A61" s="16"/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464"/>
      <c r="R61" s="464"/>
      <c r="S61" s="375"/>
    </row>
    <row r="62" spans="1:19" ht="9" customHeight="1">
      <c r="A62" s="16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464"/>
      <c r="R62" s="464"/>
      <c r="S62" s="375"/>
    </row>
    <row r="63" spans="1:19" ht="9" customHeight="1">
      <c r="A63" s="16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464"/>
      <c r="R63" s="464"/>
      <c r="S63" s="375"/>
    </row>
    <row r="64" spans="1:19" ht="9" customHeight="1">
      <c r="A64" s="12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464"/>
      <c r="R64" s="464"/>
      <c r="S64" s="375"/>
    </row>
    <row r="65" spans="1:19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464"/>
      <c r="R65" s="464"/>
      <c r="S65" s="375"/>
    </row>
    <row r="66" spans="1:19" ht="9" customHeight="1">
      <c r="A66" s="16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464"/>
      <c r="R66" s="464"/>
      <c r="S66" s="375"/>
    </row>
    <row r="67" spans="1:19" ht="9" customHeight="1">
      <c r="A67" s="16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464"/>
      <c r="R67" s="464"/>
      <c r="S67" s="375"/>
    </row>
    <row r="68" spans="1:19" ht="9" customHeight="1">
      <c r="A68" s="16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464"/>
      <c r="R68" s="464"/>
      <c r="S68" s="375"/>
    </row>
    <row r="69" spans="1:19" ht="9" customHeight="1">
      <c r="A69" s="126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464"/>
      <c r="R69" s="464"/>
      <c r="S69" s="375"/>
    </row>
    <row r="70" spans="1:19" ht="9" customHeight="1">
      <c r="A70" s="127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464"/>
      <c r="R70" s="464"/>
      <c r="S70" s="375"/>
    </row>
    <row r="71" spans="1:19" ht="9" customHeight="1">
      <c r="A71" s="127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464"/>
      <c r="R71" s="464"/>
      <c r="S71" s="375"/>
    </row>
    <row r="72" spans="1:19" ht="9" customHeight="1">
      <c r="A72" s="127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464"/>
      <c r="R72" s="464"/>
      <c r="S72" s="375"/>
    </row>
    <row r="73" spans="1:19" ht="9" customHeight="1">
      <c r="A73" s="127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464"/>
      <c r="R73" s="464"/>
      <c r="S73" s="375"/>
    </row>
    <row r="74" spans="1:19" ht="9" customHeight="1">
      <c r="A74" s="128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464"/>
      <c r="R74" s="464"/>
      <c r="S74" s="375"/>
    </row>
    <row r="75" spans="1:19" ht="9" customHeight="1">
      <c r="A75" s="128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464"/>
      <c r="R75" s="464"/>
      <c r="S75" s="375"/>
    </row>
    <row r="76" spans="1:19" ht="9" customHeight="1">
      <c r="A76" s="129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464"/>
      <c r="R76" s="464"/>
      <c r="S76" s="375"/>
    </row>
    <row r="77" spans="1:19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464"/>
      <c r="R77" s="464"/>
      <c r="S77" s="375"/>
    </row>
    <row r="78" spans="1:19" ht="9" customHeight="1">
      <c r="A78" s="1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464"/>
      <c r="R78" s="464"/>
      <c r="S78" s="375"/>
    </row>
    <row r="79" spans="1:19" ht="9" customHeight="1">
      <c r="A79" s="16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464"/>
      <c r="R79" s="464"/>
      <c r="S79" s="375"/>
    </row>
    <row r="80" spans="1:19" ht="9" customHeight="1">
      <c r="A80" s="16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464"/>
      <c r="R80" s="464"/>
      <c r="S80" s="375"/>
    </row>
    <row r="81" spans="1:19" ht="9" customHeight="1">
      <c r="A81" s="127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464"/>
      <c r="R81" s="464"/>
      <c r="S81" s="375"/>
    </row>
    <row r="82" spans="1:19" ht="9" customHeight="1">
      <c r="A82" s="129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464"/>
      <c r="R82" s="464"/>
      <c r="S82" s="375"/>
    </row>
    <row r="83" spans="1:19" ht="9" customHeight="1">
      <c r="A83" s="16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464"/>
      <c r="R83" s="464"/>
      <c r="S83" s="375"/>
    </row>
    <row r="84" spans="1:19" ht="9" customHeight="1">
      <c r="A84" s="16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464"/>
      <c r="R84" s="464"/>
      <c r="S84" s="375"/>
    </row>
    <row r="85" spans="1:19" ht="9" customHeight="1">
      <c r="A85" s="16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464"/>
      <c r="R85" s="464"/>
      <c r="S85" s="375"/>
    </row>
    <row r="86" spans="1:19" ht="9" customHeight="1">
      <c r="A86" s="16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464"/>
      <c r="R86" s="464"/>
      <c r="S86" s="375"/>
    </row>
    <row r="87" spans="1:19" ht="9" customHeight="1">
      <c r="A87" s="127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464"/>
      <c r="R87" s="464"/>
      <c r="S87" s="375"/>
    </row>
    <row r="88" spans="1:19" ht="9" customHeight="1">
      <c r="A88" s="129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464"/>
      <c r="R88" s="464"/>
      <c r="S88" s="375"/>
    </row>
    <row r="89" spans="1:19" ht="9" customHeight="1">
      <c r="A89" s="16"/>
      <c r="C89" s="18"/>
      <c r="D89" s="18"/>
      <c r="E89" s="18"/>
      <c r="F89" s="18"/>
      <c r="G89" s="18"/>
      <c r="H89" s="464"/>
      <c r="I89" s="464"/>
      <c r="J89" s="464"/>
      <c r="K89" s="464"/>
      <c r="L89" s="464"/>
      <c r="M89" s="464"/>
      <c r="N89" s="464"/>
      <c r="O89" s="464"/>
      <c r="P89" s="464"/>
      <c r="Q89" s="464"/>
      <c r="R89" s="464"/>
      <c r="S89" s="375"/>
    </row>
    <row r="90" spans="1:19" ht="9" customHeight="1">
      <c r="A90" s="16"/>
      <c r="C90" s="18"/>
      <c r="D90" s="18"/>
      <c r="E90" s="18"/>
      <c r="F90" s="18"/>
      <c r="G90" s="18"/>
      <c r="H90" s="464"/>
      <c r="I90" s="464"/>
      <c r="J90" s="464"/>
      <c r="K90" s="464"/>
      <c r="L90" s="464"/>
      <c r="M90" s="464"/>
      <c r="N90" s="464"/>
      <c r="O90" s="464"/>
      <c r="P90" s="464"/>
      <c r="Q90" s="464"/>
      <c r="R90" s="464"/>
      <c r="S90" s="375"/>
    </row>
    <row r="91" spans="1:19" ht="9" customHeight="1">
      <c r="A91" s="16"/>
      <c r="C91" s="465"/>
      <c r="D91" s="465"/>
      <c r="E91" s="465"/>
      <c r="F91" s="465"/>
      <c r="G91" s="465"/>
      <c r="S91" s="375"/>
    </row>
    <row r="92" spans="1:19" ht="9" customHeight="1">
      <c r="A92" s="16"/>
      <c r="C92" s="465"/>
      <c r="D92" s="465"/>
      <c r="E92" s="465"/>
      <c r="F92" s="465"/>
      <c r="G92" s="465"/>
      <c r="S92" s="375"/>
    </row>
    <row r="93" spans="1:19" ht="9" customHeight="1">
      <c r="A93" s="16"/>
      <c r="C93" s="465"/>
      <c r="D93" s="465"/>
      <c r="E93" s="465"/>
      <c r="F93" s="465"/>
      <c r="G93" s="465"/>
      <c r="S93" s="375"/>
    </row>
    <row r="94" spans="1:19" ht="9" customHeight="1">
      <c r="A94" s="16"/>
      <c r="C94" s="465"/>
      <c r="D94" s="465"/>
      <c r="E94" s="465"/>
      <c r="F94" s="465"/>
      <c r="G94" s="465"/>
      <c r="S94" s="375"/>
    </row>
    <row r="95" spans="1:19" ht="9" customHeight="1">
      <c r="A95" s="16"/>
      <c r="C95" s="465"/>
      <c r="D95" s="465"/>
      <c r="E95" s="465"/>
      <c r="F95" s="465"/>
      <c r="G95" s="465"/>
      <c r="S95" s="375"/>
    </row>
    <row r="96" spans="1:19" ht="9" customHeight="1">
      <c r="A96" s="16"/>
      <c r="C96" s="465"/>
      <c r="D96" s="465"/>
      <c r="E96" s="465"/>
      <c r="F96" s="465"/>
      <c r="G96" s="465"/>
      <c r="S96" s="375"/>
    </row>
    <row r="97" spans="1:19" ht="9" customHeight="1">
      <c r="A97" s="127"/>
      <c r="C97" s="465"/>
      <c r="D97" s="465"/>
      <c r="E97" s="465"/>
      <c r="F97" s="465"/>
      <c r="G97" s="465"/>
      <c r="S97" s="375"/>
    </row>
    <row r="98" spans="1:19" ht="9" customHeight="1">
      <c r="A98" s="129"/>
      <c r="C98" s="465"/>
      <c r="D98" s="465"/>
      <c r="E98" s="465"/>
      <c r="F98" s="465"/>
      <c r="G98" s="465"/>
      <c r="S98" s="375"/>
    </row>
    <row r="99" spans="1:19" ht="9" customHeight="1">
      <c r="A99" s="16"/>
      <c r="C99" s="465"/>
      <c r="D99" s="465"/>
      <c r="E99" s="465"/>
      <c r="F99" s="465"/>
      <c r="G99" s="465"/>
      <c r="S99" s="375"/>
    </row>
    <row r="100" spans="1:19" ht="9" customHeight="1">
      <c r="A100" s="16"/>
      <c r="C100" s="465"/>
      <c r="D100" s="465"/>
      <c r="E100" s="465"/>
      <c r="F100" s="465"/>
      <c r="G100" s="465"/>
      <c r="S100" s="375"/>
    </row>
    <row r="101" spans="1:19" ht="9" customHeight="1">
      <c r="A101" s="16"/>
      <c r="C101" s="465"/>
      <c r="D101" s="465"/>
      <c r="E101" s="465"/>
      <c r="F101" s="465"/>
      <c r="G101" s="465"/>
      <c r="S101" s="375"/>
    </row>
    <row r="102" spans="1:19" ht="9" customHeight="1">
      <c r="A102" s="16"/>
      <c r="C102" s="465"/>
      <c r="D102" s="465"/>
      <c r="E102" s="465"/>
      <c r="F102" s="465"/>
      <c r="G102" s="465"/>
      <c r="S102" s="375"/>
    </row>
    <row r="103" spans="1:19" ht="9" customHeight="1">
      <c r="A103" s="16"/>
      <c r="C103" s="465"/>
      <c r="D103" s="465"/>
      <c r="E103" s="465"/>
      <c r="F103" s="465"/>
      <c r="G103" s="465"/>
      <c r="S103" s="375"/>
    </row>
    <row r="104" spans="1:19" ht="9" customHeight="1">
      <c r="A104" s="16"/>
      <c r="C104" s="465"/>
      <c r="D104" s="465"/>
      <c r="E104" s="465"/>
      <c r="F104" s="465"/>
      <c r="G104" s="465"/>
      <c r="S104" s="375"/>
    </row>
    <row r="105" spans="1:19" ht="9" customHeight="1">
      <c r="A105" s="16"/>
      <c r="C105" s="465"/>
      <c r="D105" s="465"/>
      <c r="E105" s="465"/>
      <c r="F105" s="465"/>
      <c r="G105" s="465"/>
      <c r="S105" s="375"/>
    </row>
    <row r="106" spans="1:19" ht="9" customHeight="1">
      <c r="A106" s="16"/>
      <c r="C106" s="465"/>
      <c r="D106" s="465"/>
      <c r="E106" s="465"/>
      <c r="F106" s="465"/>
      <c r="G106" s="465"/>
      <c r="S106" s="375"/>
    </row>
    <row r="107" spans="1:19" ht="9" customHeight="1">
      <c r="A107" s="16"/>
      <c r="C107" s="465"/>
      <c r="D107" s="465"/>
      <c r="E107" s="465"/>
      <c r="F107" s="465"/>
      <c r="G107" s="465"/>
      <c r="S107" s="375"/>
    </row>
    <row r="108" spans="1:19" ht="9" customHeight="1">
      <c r="A108" s="129"/>
      <c r="C108" s="465"/>
      <c r="D108" s="465"/>
      <c r="E108" s="465"/>
      <c r="F108" s="465"/>
      <c r="G108" s="465"/>
      <c r="S108" s="375"/>
    </row>
    <row r="109" spans="1:19" ht="9" customHeight="1">
      <c r="A109" s="16"/>
      <c r="C109" s="465"/>
      <c r="D109" s="465"/>
      <c r="E109" s="465"/>
      <c r="F109" s="465"/>
      <c r="G109" s="465"/>
      <c r="S109" s="375"/>
    </row>
    <row r="110" spans="1:19" ht="9" customHeight="1">
      <c r="A110" s="16"/>
      <c r="C110" s="465"/>
      <c r="D110" s="465"/>
      <c r="E110" s="465"/>
      <c r="F110" s="465"/>
      <c r="G110" s="465"/>
      <c r="S110" s="375"/>
    </row>
    <row r="111" spans="1:19" ht="9" customHeight="1">
      <c r="A111" s="16"/>
      <c r="C111" s="465"/>
      <c r="D111" s="465"/>
      <c r="E111" s="465"/>
      <c r="F111" s="465"/>
      <c r="G111" s="465"/>
      <c r="S111" s="375"/>
    </row>
    <row r="112" spans="1:19">
      <c r="A112" s="130"/>
      <c r="C112" s="465"/>
      <c r="D112" s="465"/>
      <c r="E112" s="465"/>
      <c r="F112" s="465"/>
      <c r="G112" s="465"/>
      <c r="S112" s="375"/>
    </row>
    <row r="113" spans="1:19">
      <c r="A113" s="130"/>
      <c r="C113" s="465"/>
      <c r="D113" s="465"/>
      <c r="E113" s="465"/>
      <c r="F113" s="465"/>
      <c r="G113" s="465"/>
      <c r="S113" s="375"/>
    </row>
    <row r="114" spans="1:19">
      <c r="A114" s="130"/>
      <c r="C114" s="465"/>
      <c r="D114" s="465"/>
      <c r="E114" s="465"/>
      <c r="F114" s="465"/>
      <c r="G114" s="465"/>
      <c r="S114" s="375"/>
    </row>
    <row r="115" spans="1:19">
      <c r="A115" s="130"/>
      <c r="C115" s="465"/>
      <c r="D115" s="465"/>
      <c r="E115" s="465"/>
      <c r="F115" s="465"/>
      <c r="G115" s="465"/>
      <c r="S115" s="375"/>
    </row>
    <row r="116" spans="1:19">
      <c r="A116" s="130"/>
      <c r="C116" s="465"/>
      <c r="D116" s="465"/>
      <c r="E116" s="465"/>
      <c r="F116" s="465"/>
      <c r="G116" s="465"/>
      <c r="S116" s="375"/>
    </row>
    <row r="117" spans="1:19">
      <c r="A117" s="130"/>
      <c r="C117" s="465"/>
      <c r="D117" s="465"/>
      <c r="E117" s="465"/>
      <c r="F117" s="465"/>
      <c r="G117" s="465"/>
      <c r="S117" s="375"/>
    </row>
    <row r="118" spans="1:19">
      <c r="A118" s="130"/>
      <c r="C118" s="465"/>
      <c r="D118" s="465"/>
      <c r="E118" s="465"/>
      <c r="F118" s="465"/>
      <c r="G118" s="465"/>
      <c r="S118" s="375"/>
    </row>
    <row r="119" spans="1:19" ht="15.75">
      <c r="A119" s="131"/>
      <c r="C119" s="465"/>
      <c r="D119" s="465"/>
      <c r="E119" s="465"/>
      <c r="F119" s="465"/>
      <c r="G119" s="465"/>
      <c r="S119" s="375"/>
    </row>
    <row r="120" spans="1:19" ht="15.75">
      <c r="A120" s="131"/>
      <c r="C120" s="465"/>
      <c r="D120" s="465"/>
      <c r="E120" s="465"/>
      <c r="F120" s="465"/>
      <c r="G120" s="465"/>
      <c r="S120" s="375"/>
    </row>
    <row r="121" spans="1:19" ht="15.75">
      <c r="A121" s="131"/>
      <c r="C121" s="465"/>
      <c r="D121" s="465"/>
      <c r="E121" s="465"/>
      <c r="F121" s="465"/>
      <c r="G121" s="465"/>
      <c r="S121" s="375"/>
    </row>
    <row r="122" spans="1:19" ht="15.75">
      <c r="A122" s="131"/>
      <c r="C122" s="465"/>
      <c r="D122" s="465"/>
      <c r="E122" s="465"/>
      <c r="F122" s="465"/>
      <c r="G122" s="465"/>
      <c r="S122" s="375"/>
    </row>
    <row r="123" spans="1:19" ht="15.75">
      <c r="A123" s="131"/>
      <c r="C123" s="465"/>
      <c r="D123" s="465"/>
      <c r="E123" s="465"/>
      <c r="F123" s="465"/>
      <c r="G123" s="465"/>
      <c r="S123" s="375"/>
    </row>
    <row r="124" spans="1:19" ht="15.75">
      <c r="A124" s="131"/>
      <c r="C124" s="465"/>
      <c r="D124" s="465"/>
      <c r="E124" s="465"/>
      <c r="F124" s="465"/>
      <c r="G124" s="465"/>
      <c r="S124" s="375"/>
    </row>
    <row r="125" spans="1:19" ht="15.75">
      <c r="A125" s="131"/>
      <c r="C125" s="465"/>
      <c r="D125" s="465"/>
      <c r="E125" s="465"/>
      <c r="F125" s="465"/>
      <c r="G125" s="465"/>
      <c r="S125" s="375"/>
    </row>
    <row r="126" spans="1:19" ht="15.75">
      <c r="A126" s="131"/>
      <c r="C126" s="465"/>
      <c r="D126" s="465"/>
      <c r="E126" s="465"/>
      <c r="F126" s="465"/>
      <c r="G126" s="465"/>
      <c r="S126" s="375"/>
    </row>
    <row r="127" spans="1:19" ht="15.75">
      <c r="A127" s="131"/>
      <c r="C127" s="465"/>
      <c r="D127" s="465"/>
      <c r="E127" s="465"/>
      <c r="F127" s="465"/>
      <c r="G127" s="465"/>
      <c r="S127" s="375"/>
    </row>
    <row r="128" spans="1:19" ht="15.75">
      <c r="A128" s="131"/>
      <c r="C128" s="465"/>
      <c r="D128" s="465"/>
      <c r="E128" s="465"/>
      <c r="F128" s="465"/>
      <c r="G128" s="465"/>
      <c r="S128" s="375"/>
    </row>
    <row r="129" spans="1:19" ht="15.75">
      <c r="A129" s="131"/>
      <c r="C129" s="465"/>
      <c r="D129" s="465"/>
      <c r="E129" s="465"/>
      <c r="F129" s="465"/>
      <c r="G129" s="465"/>
      <c r="S129" s="375"/>
    </row>
    <row r="130" spans="1:19" ht="15.75">
      <c r="A130" s="131"/>
      <c r="C130" s="465"/>
      <c r="D130" s="465"/>
      <c r="E130" s="465"/>
      <c r="F130" s="465"/>
      <c r="G130" s="465"/>
      <c r="S130" s="375"/>
    </row>
    <row r="131" spans="1:19" ht="15.75">
      <c r="A131" s="131"/>
      <c r="C131" s="465"/>
      <c r="D131" s="465"/>
      <c r="E131" s="465"/>
      <c r="F131" s="465"/>
      <c r="G131" s="465"/>
      <c r="S131" s="375"/>
    </row>
    <row r="132" spans="1:19" ht="15.75">
      <c r="A132" s="131"/>
      <c r="C132" s="465"/>
      <c r="D132" s="465"/>
      <c r="E132" s="465"/>
      <c r="F132" s="465"/>
      <c r="G132" s="465"/>
      <c r="S132" s="375"/>
    </row>
    <row r="133" spans="1:19" ht="15.75">
      <c r="A133" s="131"/>
      <c r="C133" s="465"/>
      <c r="D133" s="465"/>
      <c r="E133" s="465"/>
      <c r="F133" s="465"/>
      <c r="G133" s="465"/>
      <c r="S133" s="375"/>
    </row>
    <row r="134" spans="1:19" ht="15.75">
      <c r="A134" s="131"/>
      <c r="C134" s="465"/>
      <c r="D134" s="465"/>
      <c r="E134" s="465"/>
      <c r="F134" s="465"/>
      <c r="G134" s="465"/>
      <c r="S134" s="375"/>
    </row>
    <row r="135" spans="1:19" ht="15.75">
      <c r="A135" s="131"/>
      <c r="C135" s="465"/>
      <c r="D135" s="465"/>
      <c r="E135" s="465"/>
      <c r="F135" s="465"/>
      <c r="G135" s="465"/>
      <c r="S135" s="375"/>
    </row>
    <row r="136" spans="1:19" ht="15.75">
      <c r="A136" s="131"/>
      <c r="C136" s="465"/>
      <c r="D136" s="465"/>
      <c r="E136" s="465"/>
      <c r="F136" s="465"/>
      <c r="G136" s="465"/>
      <c r="S136" s="375"/>
    </row>
    <row r="137" spans="1:19" ht="15.75">
      <c r="A137" s="131"/>
      <c r="C137" s="465"/>
      <c r="D137" s="465"/>
      <c r="E137" s="465"/>
      <c r="F137" s="465"/>
      <c r="G137" s="465"/>
      <c r="S137" s="375"/>
    </row>
    <row r="138" spans="1:19" ht="15.75">
      <c r="A138" s="131"/>
      <c r="C138" s="465"/>
      <c r="D138" s="465"/>
      <c r="E138" s="465"/>
      <c r="F138" s="465"/>
      <c r="G138" s="465"/>
      <c r="S138" s="375"/>
    </row>
    <row r="139" spans="1:19" ht="15.75">
      <c r="A139" s="131"/>
      <c r="C139" s="465"/>
      <c r="D139" s="465"/>
      <c r="E139" s="465"/>
      <c r="F139" s="465"/>
      <c r="G139" s="465"/>
      <c r="S139" s="375"/>
    </row>
    <row r="140" spans="1:19" ht="15.75">
      <c r="A140" s="131"/>
      <c r="C140" s="465"/>
      <c r="D140" s="465"/>
      <c r="E140" s="465"/>
      <c r="F140" s="465"/>
      <c r="G140" s="465"/>
      <c r="S140" s="375"/>
    </row>
    <row r="141" spans="1:19" ht="15.75">
      <c r="A141" s="131"/>
      <c r="C141" s="465"/>
      <c r="D141" s="465"/>
      <c r="E141" s="465"/>
      <c r="F141" s="465"/>
      <c r="G141" s="465"/>
      <c r="S141" s="375"/>
    </row>
    <row r="142" spans="1:19" ht="15.75">
      <c r="A142" s="131"/>
      <c r="C142" s="465"/>
      <c r="D142" s="465"/>
      <c r="E142" s="465"/>
      <c r="F142" s="465"/>
      <c r="G142" s="465"/>
      <c r="S142" s="375"/>
    </row>
    <row r="143" spans="1:19" ht="15.75">
      <c r="A143" s="131"/>
      <c r="C143" s="465"/>
      <c r="D143" s="465"/>
      <c r="E143" s="465"/>
      <c r="F143" s="465"/>
      <c r="G143" s="465"/>
      <c r="S143" s="375"/>
    </row>
    <row r="144" spans="1:19" ht="15.75">
      <c r="A144" s="131"/>
      <c r="C144" s="465"/>
      <c r="D144" s="465"/>
      <c r="E144" s="465"/>
      <c r="F144" s="465"/>
      <c r="G144" s="465"/>
      <c r="S144" s="375"/>
    </row>
    <row r="145" spans="1:19" ht="15.75">
      <c r="A145" s="131"/>
      <c r="C145" s="465"/>
      <c r="D145" s="465"/>
      <c r="E145" s="465"/>
      <c r="F145" s="465"/>
      <c r="G145" s="465"/>
      <c r="S145" s="375"/>
    </row>
    <row r="146" spans="1:19" ht="15.75">
      <c r="A146" s="131"/>
      <c r="C146" s="465"/>
      <c r="D146" s="465"/>
      <c r="E146" s="465"/>
      <c r="F146" s="465"/>
      <c r="G146" s="465"/>
      <c r="S146" s="375"/>
    </row>
    <row r="147" spans="1:19" ht="15.75">
      <c r="A147" s="131"/>
      <c r="C147" s="465"/>
      <c r="D147" s="465"/>
      <c r="E147" s="465"/>
      <c r="F147" s="465"/>
      <c r="G147" s="465"/>
      <c r="S147" s="375"/>
    </row>
    <row r="148" spans="1:19" ht="15.75">
      <c r="A148" s="131"/>
      <c r="C148" s="465"/>
      <c r="D148" s="465"/>
      <c r="E148" s="465"/>
      <c r="F148" s="465"/>
      <c r="G148" s="465"/>
      <c r="S148" s="375"/>
    </row>
    <row r="149" spans="1:19" ht="15.75">
      <c r="A149" s="131"/>
      <c r="C149" s="465"/>
      <c r="D149" s="465"/>
      <c r="E149" s="465"/>
      <c r="F149" s="465"/>
      <c r="G149" s="465"/>
      <c r="S149" s="375"/>
    </row>
    <row r="150" spans="1:19" ht="15.75">
      <c r="A150" s="131"/>
      <c r="C150" s="465"/>
      <c r="D150" s="465"/>
      <c r="E150" s="465"/>
      <c r="F150" s="465"/>
      <c r="G150" s="465"/>
      <c r="S150" s="375"/>
    </row>
    <row r="151" spans="1:19" ht="15.75">
      <c r="A151" s="131"/>
      <c r="C151" s="465"/>
      <c r="D151" s="465"/>
      <c r="E151" s="465"/>
      <c r="F151" s="465"/>
      <c r="G151" s="465"/>
      <c r="S151" s="375"/>
    </row>
    <row r="152" spans="1:19" ht="15.75">
      <c r="A152" s="131"/>
      <c r="C152" s="465"/>
      <c r="D152" s="465"/>
      <c r="E152" s="465"/>
      <c r="F152" s="465"/>
      <c r="G152" s="465"/>
      <c r="S152" s="375"/>
    </row>
    <row r="153" spans="1:19" ht="15.75">
      <c r="A153" s="131"/>
      <c r="C153" s="465"/>
      <c r="D153" s="465"/>
      <c r="E153" s="465"/>
      <c r="F153" s="465"/>
      <c r="G153" s="465"/>
      <c r="S153" s="375"/>
    </row>
    <row r="154" spans="1:19" ht="15.75">
      <c r="A154" s="131"/>
      <c r="C154" s="465"/>
      <c r="D154" s="465"/>
      <c r="E154" s="465"/>
      <c r="F154" s="465"/>
      <c r="G154" s="465"/>
      <c r="S154" s="375"/>
    </row>
    <row r="155" spans="1:19" ht="15.75">
      <c r="A155" s="131"/>
      <c r="C155" s="465"/>
      <c r="D155" s="465"/>
      <c r="E155" s="465"/>
      <c r="F155" s="465"/>
      <c r="G155" s="465"/>
      <c r="S155" s="375"/>
    </row>
    <row r="156" spans="1:19" ht="15.75">
      <c r="A156" s="131"/>
      <c r="C156" s="465"/>
      <c r="D156" s="465"/>
      <c r="E156" s="465"/>
      <c r="F156" s="465"/>
      <c r="G156" s="465"/>
      <c r="S156" s="375"/>
    </row>
    <row r="157" spans="1:19" ht="15.75">
      <c r="A157" s="131"/>
      <c r="C157" s="465"/>
      <c r="D157" s="465"/>
      <c r="E157" s="465"/>
      <c r="F157" s="465"/>
      <c r="G157" s="465"/>
      <c r="S157" s="375"/>
    </row>
    <row r="158" spans="1:19" ht="15.75">
      <c r="A158" s="131"/>
      <c r="C158" s="465"/>
      <c r="D158" s="465"/>
      <c r="E158" s="465"/>
      <c r="F158" s="465"/>
      <c r="G158" s="465"/>
      <c r="S158" s="375"/>
    </row>
    <row r="159" spans="1:19" ht="15.75">
      <c r="A159" s="131"/>
      <c r="C159" s="465"/>
      <c r="D159" s="465"/>
      <c r="E159" s="465"/>
      <c r="F159" s="465"/>
      <c r="G159" s="465"/>
      <c r="S159" s="375"/>
    </row>
    <row r="160" spans="1:19" ht="15.75">
      <c r="A160" s="131"/>
      <c r="C160" s="465"/>
      <c r="D160" s="465"/>
      <c r="E160" s="465"/>
      <c r="F160" s="465"/>
      <c r="G160" s="465"/>
      <c r="S160" s="375"/>
    </row>
    <row r="161" spans="1:19" ht="15.75">
      <c r="A161" s="131"/>
      <c r="C161" s="465"/>
      <c r="D161" s="465"/>
      <c r="E161" s="465"/>
      <c r="F161" s="465"/>
      <c r="G161" s="465"/>
      <c r="S161" s="375"/>
    </row>
    <row r="162" spans="1:19" ht="15.75">
      <c r="A162" s="131"/>
      <c r="C162" s="465"/>
      <c r="D162" s="465"/>
      <c r="E162" s="465"/>
      <c r="F162" s="465"/>
      <c r="G162" s="465"/>
      <c r="S162" s="375"/>
    </row>
    <row r="163" spans="1:19" ht="15.75">
      <c r="A163" s="131"/>
      <c r="C163" s="465"/>
      <c r="D163" s="465"/>
      <c r="E163" s="465"/>
      <c r="F163" s="465"/>
      <c r="G163" s="465"/>
      <c r="S163" s="375"/>
    </row>
    <row r="164" spans="1:19" ht="15.75">
      <c r="A164" s="131"/>
      <c r="C164" s="465"/>
      <c r="D164" s="465"/>
      <c r="E164" s="465"/>
      <c r="F164" s="465"/>
      <c r="G164" s="465"/>
      <c r="S164" s="375"/>
    </row>
    <row r="165" spans="1:19" ht="15.75">
      <c r="A165" s="131"/>
      <c r="C165" s="465"/>
      <c r="D165" s="465"/>
      <c r="E165" s="465"/>
      <c r="F165" s="465"/>
      <c r="G165" s="465"/>
      <c r="S165" s="375"/>
    </row>
    <row r="166" spans="1:19" ht="15.75">
      <c r="A166" s="131"/>
      <c r="C166" s="465"/>
      <c r="D166" s="465"/>
      <c r="E166" s="465"/>
      <c r="F166" s="465"/>
      <c r="G166" s="465"/>
      <c r="S166" s="375"/>
    </row>
    <row r="167" spans="1:19" ht="15.75">
      <c r="A167" s="131"/>
      <c r="C167" s="465"/>
      <c r="D167" s="465"/>
      <c r="E167" s="465"/>
      <c r="F167" s="465"/>
      <c r="G167" s="465"/>
      <c r="S167" s="375"/>
    </row>
    <row r="168" spans="1:19" ht="15.75">
      <c r="A168" s="131"/>
      <c r="C168" s="465"/>
      <c r="D168" s="465"/>
      <c r="E168" s="465"/>
      <c r="F168" s="465"/>
      <c r="G168" s="465"/>
      <c r="S168" s="375"/>
    </row>
    <row r="169" spans="1:19" ht="15.75">
      <c r="A169" s="131"/>
      <c r="C169" s="465"/>
      <c r="D169" s="465"/>
      <c r="E169" s="465"/>
      <c r="F169" s="465"/>
      <c r="G169" s="465"/>
      <c r="S169" s="375"/>
    </row>
    <row r="170" spans="1:19" ht="15.75">
      <c r="A170" s="131"/>
      <c r="C170" s="465"/>
      <c r="D170" s="465"/>
      <c r="E170" s="465"/>
      <c r="F170" s="465"/>
      <c r="G170" s="465"/>
      <c r="S170" s="375"/>
    </row>
    <row r="171" spans="1:19" ht="15.75">
      <c r="A171" s="131"/>
      <c r="C171" s="465"/>
      <c r="D171" s="465"/>
      <c r="E171" s="465"/>
      <c r="F171" s="465"/>
      <c r="G171" s="465"/>
      <c r="S171" s="375"/>
    </row>
    <row r="172" spans="1:19" ht="15.75">
      <c r="A172" s="131"/>
      <c r="C172" s="465"/>
      <c r="D172" s="465"/>
      <c r="E172" s="465"/>
      <c r="F172" s="465"/>
      <c r="G172" s="465"/>
      <c r="S172" s="375"/>
    </row>
    <row r="173" spans="1:19" ht="15.75">
      <c r="A173" s="131"/>
      <c r="C173" s="465"/>
      <c r="D173" s="465"/>
      <c r="E173" s="465"/>
      <c r="F173" s="465"/>
      <c r="G173" s="465"/>
      <c r="S173" s="375"/>
    </row>
    <row r="174" spans="1:19" ht="15.75">
      <c r="A174" s="131"/>
      <c r="C174" s="465"/>
      <c r="D174" s="465"/>
      <c r="E174" s="465"/>
      <c r="F174" s="465"/>
      <c r="G174" s="465"/>
      <c r="S174" s="375"/>
    </row>
    <row r="175" spans="1:19" ht="15.75">
      <c r="A175" s="131"/>
      <c r="C175" s="465"/>
      <c r="D175" s="465"/>
      <c r="E175" s="465"/>
      <c r="F175" s="465"/>
      <c r="G175" s="465"/>
      <c r="S175" s="375"/>
    </row>
    <row r="176" spans="1:19" ht="15.75">
      <c r="A176" s="131"/>
      <c r="C176" s="465"/>
      <c r="D176" s="465"/>
      <c r="E176" s="465"/>
      <c r="F176" s="465"/>
      <c r="G176" s="465"/>
      <c r="S176" s="375"/>
    </row>
    <row r="177" spans="1:19" ht="15.75">
      <c r="A177" s="131"/>
      <c r="C177" s="465"/>
      <c r="D177" s="465"/>
      <c r="E177" s="465"/>
      <c r="F177" s="465"/>
      <c r="G177" s="465"/>
      <c r="S177" s="375"/>
    </row>
    <row r="178" spans="1:19" ht="15.75">
      <c r="A178" s="131"/>
      <c r="C178" s="465"/>
      <c r="D178" s="465"/>
      <c r="E178" s="465"/>
      <c r="F178" s="465"/>
      <c r="G178" s="465"/>
      <c r="S178" s="375"/>
    </row>
    <row r="179" spans="1:19" ht="15.75">
      <c r="A179" s="131"/>
      <c r="C179" s="465"/>
      <c r="D179" s="465"/>
      <c r="E179" s="465"/>
      <c r="F179" s="465"/>
      <c r="G179" s="465"/>
      <c r="S179" s="375"/>
    </row>
    <row r="180" spans="1:19" ht="15.75">
      <c r="A180" s="131"/>
      <c r="C180" s="465"/>
      <c r="D180" s="465"/>
      <c r="E180" s="465"/>
      <c r="F180" s="465"/>
      <c r="G180" s="465"/>
      <c r="S180" s="375"/>
    </row>
    <row r="181" spans="1:19" ht="15.75">
      <c r="A181" s="131"/>
      <c r="C181" s="465"/>
      <c r="D181" s="465"/>
      <c r="E181" s="465"/>
      <c r="F181" s="465"/>
      <c r="G181" s="465"/>
      <c r="S181" s="375"/>
    </row>
    <row r="182" spans="1:19" ht="15.75">
      <c r="A182" s="131"/>
      <c r="C182" s="465"/>
      <c r="D182" s="465"/>
      <c r="E182" s="465"/>
      <c r="F182" s="465"/>
      <c r="G182" s="465"/>
      <c r="S182" s="375"/>
    </row>
    <row r="183" spans="1:19" ht="15.75">
      <c r="A183" s="131"/>
      <c r="C183" s="465"/>
      <c r="D183" s="465"/>
      <c r="E183" s="465"/>
      <c r="F183" s="465"/>
      <c r="G183" s="465"/>
      <c r="S183" s="375"/>
    </row>
    <row r="184" spans="1:19" ht="15.75">
      <c r="A184" s="131"/>
      <c r="C184" s="465"/>
      <c r="D184" s="465"/>
      <c r="E184" s="465"/>
      <c r="F184" s="465"/>
      <c r="G184" s="465"/>
      <c r="S184" s="375"/>
    </row>
    <row r="185" spans="1:19" ht="15.75">
      <c r="A185" s="131"/>
      <c r="C185" s="465"/>
      <c r="D185" s="465"/>
      <c r="E185" s="465"/>
      <c r="F185" s="465"/>
      <c r="G185" s="465"/>
      <c r="S185" s="375"/>
    </row>
    <row r="186" spans="1:19" ht="15.75">
      <c r="A186" s="131"/>
      <c r="C186" s="465"/>
      <c r="D186" s="465"/>
      <c r="E186" s="465"/>
      <c r="F186" s="465"/>
      <c r="G186" s="465"/>
      <c r="S186" s="375"/>
    </row>
    <row r="187" spans="1:19" ht="15.75">
      <c r="A187" s="131"/>
      <c r="C187" s="465"/>
      <c r="D187" s="465"/>
      <c r="E187" s="465"/>
      <c r="F187" s="465"/>
      <c r="G187" s="465"/>
      <c r="S187" s="375"/>
    </row>
    <row r="188" spans="1:19" ht="15.75">
      <c r="A188" s="131"/>
      <c r="C188" s="465"/>
      <c r="D188" s="465"/>
      <c r="E188" s="465"/>
      <c r="F188" s="465"/>
      <c r="G188" s="465"/>
      <c r="S188" s="375"/>
    </row>
    <row r="189" spans="1:19" ht="15.75">
      <c r="A189" s="131"/>
      <c r="C189" s="465"/>
      <c r="D189" s="465"/>
      <c r="E189" s="465"/>
      <c r="F189" s="465"/>
      <c r="G189" s="465"/>
      <c r="S189" s="375"/>
    </row>
    <row r="190" spans="1:19" ht="15.75">
      <c r="A190" s="131"/>
      <c r="C190" s="465"/>
      <c r="D190" s="465"/>
      <c r="E190" s="465"/>
      <c r="F190" s="465"/>
      <c r="G190" s="465"/>
      <c r="S190" s="375"/>
    </row>
    <row r="191" spans="1:19" ht="15.75">
      <c r="A191" s="131"/>
      <c r="C191" s="465"/>
      <c r="D191" s="465"/>
      <c r="E191" s="465"/>
      <c r="F191" s="465"/>
      <c r="G191" s="465"/>
      <c r="S191" s="375"/>
    </row>
    <row r="192" spans="1:19" ht="15.75">
      <c r="A192" s="131"/>
      <c r="C192" s="465"/>
      <c r="D192" s="465"/>
      <c r="E192" s="465"/>
      <c r="F192" s="465"/>
      <c r="G192" s="465"/>
      <c r="S192" s="375"/>
    </row>
    <row r="193" spans="1:19" ht="15.75">
      <c r="A193" s="131"/>
      <c r="C193" s="465"/>
      <c r="D193" s="465"/>
      <c r="E193" s="465"/>
      <c r="F193" s="465"/>
      <c r="G193" s="465"/>
      <c r="S193" s="375"/>
    </row>
    <row r="194" spans="1:19" ht="15.75">
      <c r="A194" s="131"/>
      <c r="C194" s="465"/>
      <c r="D194" s="465"/>
      <c r="E194" s="465"/>
      <c r="F194" s="465"/>
      <c r="G194" s="465"/>
      <c r="S194" s="375"/>
    </row>
    <row r="195" spans="1:19" ht="15.75">
      <c r="A195" s="131"/>
      <c r="C195" s="465"/>
      <c r="D195" s="465"/>
      <c r="E195" s="465"/>
      <c r="F195" s="465"/>
      <c r="G195" s="465"/>
      <c r="S195" s="375"/>
    </row>
    <row r="196" spans="1:19" ht="15.75">
      <c r="A196" s="131"/>
      <c r="C196" s="465"/>
      <c r="D196" s="465"/>
      <c r="E196" s="465"/>
      <c r="F196" s="465"/>
      <c r="G196" s="465"/>
      <c r="S196" s="375"/>
    </row>
    <row r="197" spans="1:19" ht="15.75">
      <c r="A197" s="131"/>
      <c r="C197" s="465"/>
      <c r="D197" s="465"/>
      <c r="E197" s="465"/>
      <c r="F197" s="465"/>
      <c r="G197" s="465"/>
      <c r="S197" s="375"/>
    </row>
    <row r="198" spans="1:19" ht="15.75">
      <c r="A198" s="131"/>
      <c r="C198" s="465"/>
      <c r="D198" s="465"/>
      <c r="E198" s="465"/>
      <c r="F198" s="465"/>
      <c r="G198" s="465"/>
      <c r="S198" s="375"/>
    </row>
    <row r="199" spans="1:19" ht="15.75">
      <c r="A199" s="131"/>
      <c r="C199" s="465"/>
      <c r="D199" s="465"/>
      <c r="E199" s="465"/>
      <c r="F199" s="465"/>
      <c r="G199" s="465"/>
      <c r="S199" s="375"/>
    </row>
    <row r="200" spans="1:19" ht="15.75">
      <c r="A200" s="131"/>
      <c r="C200" s="465"/>
      <c r="D200" s="465"/>
      <c r="E200" s="465"/>
      <c r="F200" s="465"/>
      <c r="G200" s="465"/>
      <c r="S200" s="375"/>
    </row>
    <row r="201" spans="1:19" ht="15.75">
      <c r="A201" s="131"/>
      <c r="C201" s="465"/>
      <c r="D201" s="465"/>
      <c r="E201" s="465"/>
      <c r="F201" s="465"/>
      <c r="G201" s="465"/>
    </row>
    <row r="202" spans="1:19" ht="15.75">
      <c r="A202" s="131"/>
      <c r="C202" s="465"/>
      <c r="D202" s="465"/>
      <c r="E202" s="465"/>
      <c r="F202" s="465"/>
      <c r="G202" s="465"/>
    </row>
    <row r="203" spans="1:19" ht="15.75">
      <c r="A203" s="131"/>
      <c r="C203" s="465"/>
      <c r="D203" s="465"/>
      <c r="E203" s="465"/>
      <c r="F203" s="465"/>
      <c r="G203" s="465"/>
    </row>
    <row r="204" spans="1:19" ht="15.75">
      <c r="A204" s="131"/>
      <c r="C204" s="465"/>
      <c r="D204" s="465"/>
      <c r="E204" s="465"/>
      <c r="F204" s="465"/>
      <c r="G204" s="465"/>
    </row>
    <row r="205" spans="1:19" ht="15.75">
      <c r="A205" s="131"/>
      <c r="C205" s="465"/>
      <c r="D205" s="465"/>
      <c r="E205" s="465"/>
      <c r="F205" s="465"/>
      <c r="G205" s="465"/>
    </row>
    <row r="206" spans="1:19" ht="15.75">
      <c r="A206" s="131"/>
      <c r="C206" s="465"/>
      <c r="D206" s="465"/>
      <c r="E206" s="465"/>
      <c r="F206" s="465"/>
      <c r="G206" s="465"/>
    </row>
    <row r="207" spans="1:19" ht="15.75">
      <c r="A207" s="131"/>
      <c r="C207" s="465"/>
      <c r="D207" s="465"/>
      <c r="E207" s="465"/>
      <c r="F207" s="465"/>
      <c r="G207" s="465"/>
    </row>
    <row r="208" spans="1:19" ht="15.75">
      <c r="A208" s="131"/>
      <c r="C208" s="465"/>
      <c r="D208" s="465"/>
      <c r="E208" s="465"/>
      <c r="F208" s="465"/>
      <c r="G208" s="465"/>
    </row>
    <row r="209" spans="1:7" ht="15.75">
      <c r="A209" s="131"/>
      <c r="C209" s="465"/>
      <c r="D209" s="465"/>
      <c r="E209" s="465"/>
      <c r="F209" s="465"/>
      <c r="G209" s="465"/>
    </row>
    <row r="210" spans="1:7" ht="15.75">
      <c r="A210" s="19"/>
      <c r="C210" s="465"/>
      <c r="D210" s="465"/>
      <c r="E210" s="465"/>
      <c r="F210" s="465"/>
      <c r="G210" s="465"/>
    </row>
    <row r="211" spans="1:7" ht="15.75">
      <c r="A211" s="19"/>
      <c r="C211" s="465"/>
      <c r="D211" s="465"/>
      <c r="E211" s="465"/>
      <c r="F211" s="465"/>
      <c r="G211" s="465"/>
    </row>
    <row r="212" spans="1:7" ht="15.75">
      <c r="A212" s="19"/>
      <c r="C212" s="465"/>
      <c r="D212" s="465"/>
      <c r="E212" s="465"/>
      <c r="F212" s="465"/>
      <c r="G212" s="465"/>
    </row>
    <row r="213" spans="1:7" ht="15.75">
      <c r="A213" s="19"/>
      <c r="C213" s="465"/>
      <c r="D213" s="465"/>
      <c r="E213" s="465"/>
      <c r="F213" s="465"/>
      <c r="G213" s="465"/>
    </row>
    <row r="214" spans="1:7" ht="15.75">
      <c r="A214" s="19"/>
      <c r="C214" s="465"/>
      <c r="D214" s="465"/>
      <c r="E214" s="465"/>
      <c r="F214" s="465"/>
      <c r="G214" s="465"/>
    </row>
    <row r="215" spans="1:7" ht="15.75">
      <c r="A215" s="19"/>
      <c r="C215" s="465"/>
      <c r="D215" s="465"/>
      <c r="E215" s="465"/>
      <c r="F215" s="465"/>
      <c r="G215" s="465"/>
    </row>
    <row r="216" spans="1:7" ht="15.75">
      <c r="A216" s="19"/>
      <c r="C216" s="465"/>
      <c r="D216" s="465"/>
      <c r="E216" s="465"/>
      <c r="F216" s="465"/>
      <c r="G216" s="465"/>
    </row>
    <row r="217" spans="1:7" ht="15.75">
      <c r="A217" s="19"/>
      <c r="C217" s="465"/>
      <c r="D217" s="465"/>
      <c r="E217" s="465"/>
      <c r="F217" s="465"/>
      <c r="G217" s="465"/>
    </row>
    <row r="218" spans="1:7" ht="15.75">
      <c r="A218" s="19"/>
      <c r="C218" s="465"/>
      <c r="D218" s="465"/>
      <c r="E218" s="465"/>
      <c r="F218" s="465"/>
      <c r="G218" s="465"/>
    </row>
    <row r="219" spans="1:7" ht="15.75">
      <c r="A219" s="19"/>
      <c r="C219" s="465"/>
      <c r="D219" s="465"/>
      <c r="E219" s="465"/>
      <c r="F219" s="465"/>
      <c r="G219" s="465"/>
    </row>
    <row r="220" spans="1:7" ht="15.75">
      <c r="A220" s="19"/>
      <c r="C220" s="465"/>
      <c r="D220" s="465"/>
      <c r="E220" s="465"/>
      <c r="F220" s="465"/>
      <c r="G220" s="465"/>
    </row>
    <row r="221" spans="1:7" ht="15.75">
      <c r="A221" s="19"/>
      <c r="C221" s="465"/>
      <c r="D221" s="465"/>
      <c r="E221" s="465"/>
      <c r="F221" s="465"/>
      <c r="G221" s="465"/>
    </row>
    <row r="222" spans="1:7" ht="15.75">
      <c r="A222" s="19"/>
      <c r="C222" s="465"/>
      <c r="D222" s="465"/>
      <c r="E222" s="465"/>
      <c r="F222" s="465"/>
      <c r="G222" s="465"/>
    </row>
    <row r="223" spans="1:7" ht="15.75">
      <c r="A223" s="19"/>
      <c r="C223" s="465"/>
      <c r="D223" s="465"/>
      <c r="E223" s="465"/>
      <c r="F223" s="465"/>
      <c r="G223" s="465"/>
    </row>
    <row r="224" spans="1:7" ht="15.75">
      <c r="A224" s="19"/>
      <c r="C224" s="465"/>
      <c r="D224" s="465"/>
      <c r="E224" s="465"/>
      <c r="F224" s="465"/>
      <c r="G224" s="465"/>
    </row>
    <row r="225" spans="1:7" ht="15.75">
      <c r="A225" s="19"/>
      <c r="C225" s="465"/>
      <c r="D225" s="465"/>
      <c r="E225" s="465"/>
      <c r="F225" s="465"/>
      <c r="G225" s="465"/>
    </row>
    <row r="226" spans="1:7" ht="15.75">
      <c r="A226" s="19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  <c r="C280" s="465"/>
      <c r="D280" s="465"/>
      <c r="E280" s="465"/>
      <c r="F280" s="465"/>
      <c r="G280" s="465"/>
    </row>
    <row r="281" spans="1:7" ht="15.75">
      <c r="A281" s="19"/>
      <c r="C281" s="465"/>
      <c r="D281" s="465"/>
      <c r="E281" s="465"/>
      <c r="F281" s="465"/>
      <c r="G281" s="465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S25" sqref="S25"/>
    </sheetView>
  </sheetViews>
  <sheetFormatPr baseColWidth="10" defaultRowHeight="15"/>
  <cols>
    <col min="1" max="1" width="51.140625" style="20" customWidth="1"/>
    <col min="2" max="16" width="10.28515625" style="457" customWidth="1"/>
    <col min="17" max="18" width="1.7109375" style="132" customWidth="1"/>
    <col min="19" max="256" width="11.42578125" style="375"/>
    <col min="257" max="257" width="51.140625" style="375" customWidth="1"/>
    <col min="258" max="272" width="10.28515625" style="375" customWidth="1"/>
    <col min="273" max="274" width="1.7109375" style="375" customWidth="1"/>
    <col min="275" max="512" width="11.42578125" style="375"/>
    <col min="513" max="513" width="51.140625" style="375" customWidth="1"/>
    <col min="514" max="528" width="10.28515625" style="375" customWidth="1"/>
    <col min="529" max="530" width="1.7109375" style="375" customWidth="1"/>
    <col min="531" max="768" width="11.42578125" style="375"/>
    <col min="769" max="769" width="51.140625" style="375" customWidth="1"/>
    <col min="770" max="784" width="10.28515625" style="375" customWidth="1"/>
    <col min="785" max="786" width="1.7109375" style="375" customWidth="1"/>
    <col min="787" max="1024" width="11.42578125" style="375"/>
    <col min="1025" max="1025" width="51.140625" style="375" customWidth="1"/>
    <col min="1026" max="1040" width="10.28515625" style="375" customWidth="1"/>
    <col min="1041" max="1042" width="1.7109375" style="375" customWidth="1"/>
    <col min="1043" max="1280" width="11.42578125" style="375"/>
    <col min="1281" max="1281" width="51.140625" style="375" customWidth="1"/>
    <col min="1282" max="1296" width="10.28515625" style="375" customWidth="1"/>
    <col min="1297" max="1298" width="1.7109375" style="375" customWidth="1"/>
    <col min="1299" max="1536" width="11.42578125" style="375"/>
    <col min="1537" max="1537" width="51.140625" style="375" customWidth="1"/>
    <col min="1538" max="1552" width="10.28515625" style="375" customWidth="1"/>
    <col min="1553" max="1554" width="1.7109375" style="375" customWidth="1"/>
    <col min="1555" max="1792" width="11.42578125" style="375"/>
    <col min="1793" max="1793" width="51.140625" style="375" customWidth="1"/>
    <col min="1794" max="1808" width="10.28515625" style="375" customWidth="1"/>
    <col min="1809" max="1810" width="1.7109375" style="375" customWidth="1"/>
    <col min="1811" max="2048" width="11.42578125" style="375"/>
    <col min="2049" max="2049" width="51.140625" style="375" customWidth="1"/>
    <col min="2050" max="2064" width="10.28515625" style="375" customWidth="1"/>
    <col min="2065" max="2066" width="1.7109375" style="375" customWidth="1"/>
    <col min="2067" max="2304" width="11.42578125" style="375"/>
    <col min="2305" max="2305" width="51.140625" style="375" customWidth="1"/>
    <col min="2306" max="2320" width="10.28515625" style="375" customWidth="1"/>
    <col min="2321" max="2322" width="1.7109375" style="375" customWidth="1"/>
    <col min="2323" max="2560" width="11.42578125" style="375"/>
    <col min="2561" max="2561" width="51.140625" style="375" customWidth="1"/>
    <col min="2562" max="2576" width="10.28515625" style="375" customWidth="1"/>
    <col min="2577" max="2578" width="1.7109375" style="375" customWidth="1"/>
    <col min="2579" max="2816" width="11.42578125" style="375"/>
    <col min="2817" max="2817" width="51.140625" style="375" customWidth="1"/>
    <col min="2818" max="2832" width="10.28515625" style="375" customWidth="1"/>
    <col min="2833" max="2834" width="1.7109375" style="375" customWidth="1"/>
    <col min="2835" max="3072" width="11.42578125" style="375"/>
    <col min="3073" max="3073" width="51.140625" style="375" customWidth="1"/>
    <col min="3074" max="3088" width="10.28515625" style="375" customWidth="1"/>
    <col min="3089" max="3090" width="1.7109375" style="375" customWidth="1"/>
    <col min="3091" max="3328" width="11.42578125" style="375"/>
    <col min="3329" max="3329" width="51.140625" style="375" customWidth="1"/>
    <col min="3330" max="3344" width="10.28515625" style="375" customWidth="1"/>
    <col min="3345" max="3346" width="1.7109375" style="375" customWidth="1"/>
    <col min="3347" max="3584" width="11.42578125" style="375"/>
    <col min="3585" max="3585" width="51.140625" style="375" customWidth="1"/>
    <col min="3586" max="3600" width="10.28515625" style="375" customWidth="1"/>
    <col min="3601" max="3602" width="1.7109375" style="375" customWidth="1"/>
    <col min="3603" max="3840" width="11.42578125" style="375"/>
    <col min="3841" max="3841" width="51.140625" style="375" customWidth="1"/>
    <col min="3842" max="3856" width="10.28515625" style="375" customWidth="1"/>
    <col min="3857" max="3858" width="1.7109375" style="375" customWidth="1"/>
    <col min="3859" max="4096" width="11.42578125" style="375"/>
    <col min="4097" max="4097" width="51.140625" style="375" customWidth="1"/>
    <col min="4098" max="4112" width="10.28515625" style="375" customWidth="1"/>
    <col min="4113" max="4114" width="1.7109375" style="375" customWidth="1"/>
    <col min="4115" max="4352" width="11.42578125" style="375"/>
    <col min="4353" max="4353" width="51.140625" style="375" customWidth="1"/>
    <col min="4354" max="4368" width="10.28515625" style="375" customWidth="1"/>
    <col min="4369" max="4370" width="1.7109375" style="375" customWidth="1"/>
    <col min="4371" max="4608" width="11.42578125" style="375"/>
    <col min="4609" max="4609" width="51.140625" style="375" customWidth="1"/>
    <col min="4610" max="4624" width="10.28515625" style="375" customWidth="1"/>
    <col min="4625" max="4626" width="1.7109375" style="375" customWidth="1"/>
    <col min="4627" max="4864" width="11.42578125" style="375"/>
    <col min="4865" max="4865" width="51.140625" style="375" customWidth="1"/>
    <col min="4866" max="4880" width="10.28515625" style="375" customWidth="1"/>
    <col min="4881" max="4882" width="1.7109375" style="375" customWidth="1"/>
    <col min="4883" max="5120" width="11.42578125" style="375"/>
    <col min="5121" max="5121" width="51.140625" style="375" customWidth="1"/>
    <col min="5122" max="5136" width="10.28515625" style="375" customWidth="1"/>
    <col min="5137" max="5138" width="1.7109375" style="375" customWidth="1"/>
    <col min="5139" max="5376" width="11.42578125" style="375"/>
    <col min="5377" max="5377" width="51.140625" style="375" customWidth="1"/>
    <col min="5378" max="5392" width="10.28515625" style="375" customWidth="1"/>
    <col min="5393" max="5394" width="1.7109375" style="375" customWidth="1"/>
    <col min="5395" max="5632" width="11.42578125" style="375"/>
    <col min="5633" max="5633" width="51.140625" style="375" customWidth="1"/>
    <col min="5634" max="5648" width="10.28515625" style="375" customWidth="1"/>
    <col min="5649" max="5650" width="1.7109375" style="375" customWidth="1"/>
    <col min="5651" max="5888" width="11.42578125" style="375"/>
    <col min="5889" max="5889" width="51.140625" style="375" customWidth="1"/>
    <col min="5890" max="5904" width="10.28515625" style="375" customWidth="1"/>
    <col min="5905" max="5906" width="1.7109375" style="375" customWidth="1"/>
    <col min="5907" max="6144" width="11.42578125" style="375"/>
    <col min="6145" max="6145" width="51.140625" style="375" customWidth="1"/>
    <col min="6146" max="6160" width="10.28515625" style="375" customWidth="1"/>
    <col min="6161" max="6162" width="1.7109375" style="375" customWidth="1"/>
    <col min="6163" max="6400" width="11.42578125" style="375"/>
    <col min="6401" max="6401" width="51.140625" style="375" customWidth="1"/>
    <col min="6402" max="6416" width="10.28515625" style="375" customWidth="1"/>
    <col min="6417" max="6418" width="1.7109375" style="375" customWidth="1"/>
    <col min="6419" max="6656" width="11.42578125" style="375"/>
    <col min="6657" max="6657" width="51.140625" style="375" customWidth="1"/>
    <col min="6658" max="6672" width="10.28515625" style="375" customWidth="1"/>
    <col min="6673" max="6674" width="1.7109375" style="375" customWidth="1"/>
    <col min="6675" max="6912" width="11.42578125" style="375"/>
    <col min="6913" max="6913" width="51.140625" style="375" customWidth="1"/>
    <col min="6914" max="6928" width="10.28515625" style="375" customWidth="1"/>
    <col min="6929" max="6930" width="1.7109375" style="375" customWidth="1"/>
    <col min="6931" max="7168" width="11.42578125" style="375"/>
    <col min="7169" max="7169" width="51.140625" style="375" customWidth="1"/>
    <col min="7170" max="7184" width="10.28515625" style="375" customWidth="1"/>
    <col min="7185" max="7186" width="1.7109375" style="375" customWidth="1"/>
    <col min="7187" max="7424" width="11.42578125" style="375"/>
    <col min="7425" max="7425" width="51.140625" style="375" customWidth="1"/>
    <col min="7426" max="7440" width="10.28515625" style="375" customWidth="1"/>
    <col min="7441" max="7442" width="1.7109375" style="375" customWidth="1"/>
    <col min="7443" max="7680" width="11.42578125" style="375"/>
    <col min="7681" max="7681" width="51.140625" style="375" customWidth="1"/>
    <col min="7682" max="7696" width="10.28515625" style="375" customWidth="1"/>
    <col min="7697" max="7698" width="1.7109375" style="375" customWidth="1"/>
    <col min="7699" max="7936" width="11.42578125" style="375"/>
    <col min="7937" max="7937" width="51.140625" style="375" customWidth="1"/>
    <col min="7938" max="7952" width="10.28515625" style="375" customWidth="1"/>
    <col min="7953" max="7954" width="1.7109375" style="375" customWidth="1"/>
    <col min="7955" max="8192" width="11.42578125" style="375"/>
    <col min="8193" max="8193" width="51.140625" style="375" customWidth="1"/>
    <col min="8194" max="8208" width="10.28515625" style="375" customWidth="1"/>
    <col min="8209" max="8210" width="1.7109375" style="375" customWidth="1"/>
    <col min="8211" max="8448" width="11.42578125" style="375"/>
    <col min="8449" max="8449" width="51.140625" style="375" customWidth="1"/>
    <col min="8450" max="8464" width="10.28515625" style="375" customWidth="1"/>
    <col min="8465" max="8466" width="1.7109375" style="375" customWidth="1"/>
    <col min="8467" max="8704" width="11.42578125" style="375"/>
    <col min="8705" max="8705" width="51.140625" style="375" customWidth="1"/>
    <col min="8706" max="8720" width="10.28515625" style="375" customWidth="1"/>
    <col min="8721" max="8722" width="1.7109375" style="375" customWidth="1"/>
    <col min="8723" max="8960" width="11.42578125" style="375"/>
    <col min="8961" max="8961" width="51.140625" style="375" customWidth="1"/>
    <col min="8962" max="8976" width="10.28515625" style="375" customWidth="1"/>
    <col min="8977" max="8978" width="1.7109375" style="375" customWidth="1"/>
    <col min="8979" max="9216" width="11.42578125" style="375"/>
    <col min="9217" max="9217" width="51.140625" style="375" customWidth="1"/>
    <col min="9218" max="9232" width="10.28515625" style="375" customWidth="1"/>
    <col min="9233" max="9234" width="1.7109375" style="375" customWidth="1"/>
    <col min="9235" max="9472" width="11.42578125" style="375"/>
    <col min="9473" max="9473" width="51.140625" style="375" customWidth="1"/>
    <col min="9474" max="9488" width="10.28515625" style="375" customWidth="1"/>
    <col min="9489" max="9490" width="1.7109375" style="375" customWidth="1"/>
    <col min="9491" max="9728" width="11.42578125" style="375"/>
    <col min="9729" max="9729" width="51.140625" style="375" customWidth="1"/>
    <col min="9730" max="9744" width="10.28515625" style="375" customWidth="1"/>
    <col min="9745" max="9746" width="1.7109375" style="375" customWidth="1"/>
    <col min="9747" max="9984" width="11.42578125" style="375"/>
    <col min="9985" max="9985" width="51.140625" style="375" customWidth="1"/>
    <col min="9986" max="10000" width="10.28515625" style="375" customWidth="1"/>
    <col min="10001" max="10002" width="1.7109375" style="375" customWidth="1"/>
    <col min="10003" max="10240" width="11.42578125" style="375"/>
    <col min="10241" max="10241" width="51.140625" style="375" customWidth="1"/>
    <col min="10242" max="10256" width="10.28515625" style="375" customWidth="1"/>
    <col min="10257" max="10258" width="1.7109375" style="375" customWidth="1"/>
    <col min="10259" max="10496" width="11.42578125" style="375"/>
    <col min="10497" max="10497" width="51.140625" style="375" customWidth="1"/>
    <col min="10498" max="10512" width="10.28515625" style="375" customWidth="1"/>
    <col min="10513" max="10514" width="1.7109375" style="375" customWidth="1"/>
    <col min="10515" max="10752" width="11.42578125" style="375"/>
    <col min="10753" max="10753" width="51.140625" style="375" customWidth="1"/>
    <col min="10754" max="10768" width="10.28515625" style="375" customWidth="1"/>
    <col min="10769" max="10770" width="1.7109375" style="375" customWidth="1"/>
    <col min="10771" max="11008" width="11.42578125" style="375"/>
    <col min="11009" max="11009" width="51.140625" style="375" customWidth="1"/>
    <col min="11010" max="11024" width="10.28515625" style="375" customWidth="1"/>
    <col min="11025" max="11026" width="1.7109375" style="375" customWidth="1"/>
    <col min="11027" max="11264" width="11.42578125" style="375"/>
    <col min="11265" max="11265" width="51.140625" style="375" customWidth="1"/>
    <col min="11266" max="11280" width="10.28515625" style="375" customWidth="1"/>
    <col min="11281" max="11282" width="1.7109375" style="375" customWidth="1"/>
    <col min="11283" max="11520" width="11.42578125" style="375"/>
    <col min="11521" max="11521" width="51.140625" style="375" customWidth="1"/>
    <col min="11522" max="11536" width="10.28515625" style="375" customWidth="1"/>
    <col min="11537" max="11538" width="1.7109375" style="375" customWidth="1"/>
    <col min="11539" max="11776" width="11.42578125" style="375"/>
    <col min="11777" max="11777" width="51.140625" style="375" customWidth="1"/>
    <col min="11778" max="11792" width="10.28515625" style="375" customWidth="1"/>
    <col min="11793" max="11794" width="1.7109375" style="375" customWidth="1"/>
    <col min="11795" max="12032" width="11.42578125" style="375"/>
    <col min="12033" max="12033" width="51.140625" style="375" customWidth="1"/>
    <col min="12034" max="12048" width="10.28515625" style="375" customWidth="1"/>
    <col min="12049" max="12050" width="1.7109375" style="375" customWidth="1"/>
    <col min="12051" max="12288" width="11.42578125" style="375"/>
    <col min="12289" max="12289" width="51.140625" style="375" customWidth="1"/>
    <col min="12290" max="12304" width="10.28515625" style="375" customWidth="1"/>
    <col min="12305" max="12306" width="1.7109375" style="375" customWidth="1"/>
    <col min="12307" max="12544" width="11.42578125" style="375"/>
    <col min="12545" max="12545" width="51.140625" style="375" customWidth="1"/>
    <col min="12546" max="12560" width="10.28515625" style="375" customWidth="1"/>
    <col min="12561" max="12562" width="1.7109375" style="375" customWidth="1"/>
    <col min="12563" max="12800" width="11.42578125" style="375"/>
    <col min="12801" max="12801" width="51.140625" style="375" customWidth="1"/>
    <col min="12802" max="12816" width="10.28515625" style="375" customWidth="1"/>
    <col min="12817" max="12818" width="1.7109375" style="375" customWidth="1"/>
    <col min="12819" max="13056" width="11.42578125" style="375"/>
    <col min="13057" max="13057" width="51.140625" style="375" customWidth="1"/>
    <col min="13058" max="13072" width="10.28515625" style="375" customWidth="1"/>
    <col min="13073" max="13074" width="1.7109375" style="375" customWidth="1"/>
    <col min="13075" max="13312" width="11.42578125" style="375"/>
    <col min="13313" max="13313" width="51.140625" style="375" customWidth="1"/>
    <col min="13314" max="13328" width="10.28515625" style="375" customWidth="1"/>
    <col min="13329" max="13330" width="1.7109375" style="375" customWidth="1"/>
    <col min="13331" max="13568" width="11.42578125" style="375"/>
    <col min="13569" max="13569" width="51.140625" style="375" customWidth="1"/>
    <col min="13570" max="13584" width="10.28515625" style="375" customWidth="1"/>
    <col min="13585" max="13586" width="1.7109375" style="375" customWidth="1"/>
    <col min="13587" max="13824" width="11.42578125" style="375"/>
    <col min="13825" max="13825" width="51.140625" style="375" customWidth="1"/>
    <col min="13826" max="13840" width="10.28515625" style="375" customWidth="1"/>
    <col min="13841" max="13842" width="1.7109375" style="375" customWidth="1"/>
    <col min="13843" max="14080" width="11.42578125" style="375"/>
    <col min="14081" max="14081" width="51.140625" style="375" customWidth="1"/>
    <col min="14082" max="14096" width="10.28515625" style="375" customWidth="1"/>
    <col min="14097" max="14098" width="1.7109375" style="375" customWidth="1"/>
    <col min="14099" max="14336" width="11.42578125" style="375"/>
    <col min="14337" max="14337" width="51.140625" style="375" customWidth="1"/>
    <col min="14338" max="14352" width="10.28515625" style="375" customWidth="1"/>
    <col min="14353" max="14354" width="1.7109375" style="375" customWidth="1"/>
    <col min="14355" max="14592" width="11.42578125" style="375"/>
    <col min="14593" max="14593" width="51.140625" style="375" customWidth="1"/>
    <col min="14594" max="14608" width="10.28515625" style="375" customWidth="1"/>
    <col min="14609" max="14610" width="1.7109375" style="375" customWidth="1"/>
    <col min="14611" max="14848" width="11.42578125" style="375"/>
    <col min="14849" max="14849" width="51.140625" style="375" customWidth="1"/>
    <col min="14850" max="14864" width="10.28515625" style="375" customWidth="1"/>
    <col min="14865" max="14866" width="1.7109375" style="375" customWidth="1"/>
    <col min="14867" max="15104" width="11.42578125" style="375"/>
    <col min="15105" max="15105" width="51.140625" style="375" customWidth="1"/>
    <col min="15106" max="15120" width="10.28515625" style="375" customWidth="1"/>
    <col min="15121" max="15122" width="1.7109375" style="375" customWidth="1"/>
    <col min="15123" max="15360" width="11.42578125" style="375"/>
    <col min="15361" max="15361" width="51.140625" style="375" customWidth="1"/>
    <col min="15362" max="15376" width="10.28515625" style="375" customWidth="1"/>
    <col min="15377" max="15378" width="1.7109375" style="375" customWidth="1"/>
    <col min="15379" max="15616" width="11.42578125" style="375"/>
    <col min="15617" max="15617" width="51.140625" style="375" customWidth="1"/>
    <col min="15618" max="15632" width="10.28515625" style="375" customWidth="1"/>
    <col min="15633" max="15634" width="1.7109375" style="375" customWidth="1"/>
    <col min="15635" max="15872" width="11.42578125" style="375"/>
    <col min="15873" max="15873" width="51.140625" style="375" customWidth="1"/>
    <col min="15874" max="15888" width="10.28515625" style="375" customWidth="1"/>
    <col min="15889" max="15890" width="1.7109375" style="375" customWidth="1"/>
    <col min="15891" max="16128" width="11.42578125" style="375"/>
    <col min="16129" max="16129" width="51.140625" style="375" customWidth="1"/>
    <col min="16130" max="16144" width="10.28515625" style="375" customWidth="1"/>
    <col min="16145" max="16146" width="1.7109375" style="375" customWidth="1"/>
    <col min="16147" max="16384" width="11.42578125" style="375"/>
  </cols>
  <sheetData>
    <row r="1" spans="1:18" s="1" customFormat="1" ht="3.75" hidden="1" customHeight="1">
      <c r="A1" s="325"/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</row>
    <row r="2" spans="1:18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8" s="1" customFormat="1" ht="24.75" customHeight="1">
      <c r="A3" s="814" t="s">
        <v>203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8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8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</row>
    <row r="6" spans="1:18" ht="7.5" customHeight="1">
      <c r="A6" s="107"/>
      <c r="Q6" s="375"/>
      <c r="R6" s="375"/>
    </row>
    <row r="7" spans="1:18" ht="37.5" hidden="1" customHeight="1">
      <c r="A7" s="108"/>
      <c r="B7" s="467"/>
      <c r="C7" s="109"/>
      <c r="D7" s="109"/>
      <c r="E7" s="109"/>
      <c r="F7" s="109"/>
      <c r="G7" s="109"/>
      <c r="H7" s="458"/>
      <c r="I7" s="458"/>
      <c r="J7" s="458"/>
      <c r="K7" s="459"/>
      <c r="L7" s="458"/>
      <c r="M7" s="458"/>
      <c r="N7" s="458"/>
      <c r="O7" s="458"/>
      <c r="P7" s="458"/>
      <c r="Q7" s="375"/>
      <c r="R7" s="375"/>
    </row>
    <row r="8" spans="1:18" s="140" customFormat="1" ht="39" customHeight="1">
      <c r="A8" s="775" t="s">
        <v>932</v>
      </c>
      <c r="B8" s="776" t="s">
        <v>58</v>
      </c>
      <c r="C8" s="776" t="s">
        <v>59</v>
      </c>
      <c r="D8" s="776" t="s">
        <v>60</v>
      </c>
      <c r="E8" s="776" t="s">
        <v>62</v>
      </c>
      <c r="F8" s="776" t="s">
        <v>63</v>
      </c>
      <c r="G8" s="776" t="s">
        <v>65</v>
      </c>
      <c r="H8" s="776" t="s">
        <v>66</v>
      </c>
      <c r="I8" s="776" t="s">
        <v>67</v>
      </c>
      <c r="J8" s="776" t="s">
        <v>68</v>
      </c>
      <c r="K8" s="776" t="s">
        <v>69</v>
      </c>
      <c r="L8" s="776" t="s">
        <v>75</v>
      </c>
      <c r="M8" s="776" t="s">
        <v>77</v>
      </c>
      <c r="N8" s="776" t="s">
        <v>74</v>
      </c>
      <c r="O8" s="776" t="s">
        <v>71</v>
      </c>
      <c r="P8" s="777" t="s">
        <v>73</v>
      </c>
    </row>
    <row r="9" spans="1:18" ht="27" customHeight="1">
      <c r="A9" s="265" t="s">
        <v>951</v>
      </c>
      <c r="B9" s="266">
        <v>12468.642760000001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6">
        <v>0</v>
      </c>
      <c r="K9" s="266">
        <v>0</v>
      </c>
      <c r="L9" s="266">
        <v>0</v>
      </c>
      <c r="M9" s="266">
        <v>0</v>
      </c>
      <c r="N9" s="266">
        <v>0</v>
      </c>
      <c r="O9" s="266">
        <v>0</v>
      </c>
      <c r="P9" s="266">
        <v>0</v>
      </c>
      <c r="Q9" s="375"/>
      <c r="R9" s="375"/>
    </row>
    <row r="10" spans="1:18" ht="27" customHeight="1">
      <c r="A10" s="113" t="s">
        <v>771</v>
      </c>
      <c r="B10" s="114">
        <v>6682.8124299999999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0</v>
      </c>
      <c r="L10" s="114">
        <v>0</v>
      </c>
      <c r="M10" s="114">
        <v>0</v>
      </c>
      <c r="N10" s="114">
        <v>0</v>
      </c>
      <c r="O10" s="114">
        <v>0</v>
      </c>
      <c r="P10" s="114">
        <v>0</v>
      </c>
      <c r="Q10" s="375"/>
      <c r="R10" s="375"/>
    </row>
    <row r="11" spans="1:18" ht="27" customHeight="1">
      <c r="A11" s="113" t="s">
        <v>204</v>
      </c>
      <c r="B11" s="114">
        <v>281.89733000000001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375"/>
      <c r="R11" s="375"/>
    </row>
    <row r="12" spans="1:18" ht="27" customHeight="1">
      <c r="A12" s="113" t="s">
        <v>205</v>
      </c>
      <c r="B12" s="114">
        <v>6400.9150999999993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0</v>
      </c>
      <c r="N12" s="114">
        <v>0</v>
      </c>
      <c r="O12" s="114">
        <v>0</v>
      </c>
      <c r="P12" s="114">
        <v>0</v>
      </c>
      <c r="Q12" s="375"/>
      <c r="R12" s="375"/>
    </row>
    <row r="13" spans="1:18" ht="27" customHeight="1">
      <c r="A13" s="113" t="s">
        <v>206</v>
      </c>
      <c r="B13" s="114">
        <v>5785.8303299999998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114">
        <v>0</v>
      </c>
      <c r="L13" s="114">
        <v>0</v>
      </c>
      <c r="M13" s="114">
        <v>0</v>
      </c>
      <c r="N13" s="114">
        <v>0</v>
      </c>
      <c r="O13" s="114">
        <v>0</v>
      </c>
      <c r="P13" s="114">
        <v>0</v>
      </c>
      <c r="Q13" s="375"/>
      <c r="R13" s="375"/>
    </row>
    <row r="14" spans="1:18" ht="27" customHeight="1">
      <c r="A14" s="113" t="s">
        <v>204</v>
      </c>
      <c r="B14" s="114">
        <v>5785.8303299999998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114">
        <v>0</v>
      </c>
      <c r="L14" s="114">
        <v>0</v>
      </c>
      <c r="M14" s="114">
        <v>0</v>
      </c>
      <c r="N14" s="114">
        <v>0</v>
      </c>
      <c r="O14" s="114">
        <v>0</v>
      </c>
      <c r="P14" s="114">
        <v>0</v>
      </c>
      <c r="Q14" s="375"/>
      <c r="R14" s="375"/>
    </row>
    <row r="15" spans="1:18" ht="27" customHeight="1">
      <c r="A15" s="113" t="s">
        <v>205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4">
        <v>0</v>
      </c>
      <c r="K15" s="114">
        <v>0</v>
      </c>
      <c r="L15" s="114">
        <v>0</v>
      </c>
      <c r="M15" s="114">
        <v>0</v>
      </c>
      <c r="N15" s="114">
        <v>0</v>
      </c>
      <c r="O15" s="114">
        <v>0</v>
      </c>
      <c r="P15" s="114">
        <v>0</v>
      </c>
      <c r="Q15" s="375"/>
      <c r="R15" s="375"/>
    </row>
    <row r="16" spans="1:18" ht="27" customHeight="1">
      <c r="A16" s="265" t="s">
        <v>952</v>
      </c>
      <c r="B16" s="266">
        <v>101119.25994</v>
      </c>
      <c r="C16" s="266">
        <v>31150.3073</v>
      </c>
      <c r="D16" s="266">
        <v>17933.214329999999</v>
      </c>
      <c r="E16" s="266">
        <v>0</v>
      </c>
      <c r="F16" s="266">
        <v>0</v>
      </c>
      <c r="G16" s="266">
        <v>2319.04205</v>
      </c>
      <c r="H16" s="266">
        <v>16.13326</v>
      </c>
      <c r="I16" s="266">
        <v>637.35772999999995</v>
      </c>
      <c r="J16" s="266">
        <v>0</v>
      </c>
      <c r="K16" s="266">
        <v>52.371430000000004</v>
      </c>
      <c r="L16" s="266">
        <v>0</v>
      </c>
      <c r="M16" s="266">
        <v>0</v>
      </c>
      <c r="N16" s="266">
        <v>1192.97434</v>
      </c>
      <c r="O16" s="266">
        <v>0</v>
      </c>
      <c r="P16" s="266">
        <v>0</v>
      </c>
      <c r="Q16" s="375"/>
      <c r="R16" s="375"/>
    </row>
    <row r="17" spans="1:18" ht="27" customHeight="1">
      <c r="A17" s="113" t="s">
        <v>771</v>
      </c>
      <c r="B17" s="114">
        <v>28582.187300000001</v>
      </c>
      <c r="C17" s="114">
        <v>5343.8733000000002</v>
      </c>
      <c r="D17" s="114">
        <v>3507.61375</v>
      </c>
      <c r="E17" s="114">
        <v>0</v>
      </c>
      <c r="F17" s="114">
        <v>0</v>
      </c>
      <c r="G17" s="114">
        <v>58.503790000000002</v>
      </c>
      <c r="H17" s="114">
        <v>16.13326</v>
      </c>
      <c r="I17" s="114">
        <v>0</v>
      </c>
      <c r="J17" s="114">
        <v>0</v>
      </c>
      <c r="K17" s="114">
        <v>52.248860000000001</v>
      </c>
      <c r="L17" s="114">
        <v>0</v>
      </c>
      <c r="M17" s="114">
        <v>0</v>
      </c>
      <c r="N17" s="114">
        <v>1126.01713</v>
      </c>
      <c r="O17" s="114">
        <v>0</v>
      </c>
      <c r="P17" s="114">
        <v>0</v>
      </c>
      <c r="Q17" s="375"/>
      <c r="R17" s="375"/>
    </row>
    <row r="18" spans="1:18" ht="27" customHeight="1">
      <c r="A18" s="113" t="s">
        <v>204</v>
      </c>
      <c r="B18" s="114">
        <v>21497.369489999997</v>
      </c>
      <c r="C18" s="114">
        <v>5190.7257499999996</v>
      </c>
      <c r="D18" s="114">
        <v>1836.13014</v>
      </c>
      <c r="E18" s="114">
        <v>0</v>
      </c>
      <c r="F18" s="114">
        <v>0</v>
      </c>
      <c r="G18" s="114">
        <v>50.837720000000004</v>
      </c>
      <c r="H18" s="114">
        <v>16.13326</v>
      </c>
      <c r="I18" s="114">
        <v>0</v>
      </c>
      <c r="J18" s="114">
        <v>0</v>
      </c>
      <c r="K18" s="114">
        <v>52.248860000000001</v>
      </c>
      <c r="L18" s="114">
        <v>0</v>
      </c>
      <c r="M18" s="114">
        <v>0</v>
      </c>
      <c r="N18" s="114">
        <v>1126.01713</v>
      </c>
      <c r="O18" s="114">
        <v>0</v>
      </c>
      <c r="P18" s="114">
        <v>0</v>
      </c>
      <c r="Q18" s="375"/>
      <c r="R18" s="375"/>
    </row>
    <row r="19" spans="1:18" ht="27" customHeight="1">
      <c r="A19" s="113" t="s">
        <v>205</v>
      </c>
      <c r="B19" s="114">
        <v>7084.8178099999996</v>
      </c>
      <c r="C19" s="114">
        <v>153.14755</v>
      </c>
      <c r="D19" s="114">
        <v>1671.48361</v>
      </c>
      <c r="E19" s="114">
        <v>0</v>
      </c>
      <c r="F19" s="114">
        <v>0</v>
      </c>
      <c r="G19" s="114">
        <v>7.6660699999999995</v>
      </c>
      <c r="H19" s="114">
        <v>0</v>
      </c>
      <c r="I19" s="114">
        <v>0</v>
      </c>
      <c r="J19" s="114">
        <v>0</v>
      </c>
      <c r="K19" s="114">
        <v>0</v>
      </c>
      <c r="L19" s="114">
        <v>0</v>
      </c>
      <c r="M19" s="114">
        <v>0</v>
      </c>
      <c r="N19" s="114">
        <v>0</v>
      </c>
      <c r="O19" s="114">
        <v>0</v>
      </c>
      <c r="P19" s="114">
        <v>0</v>
      </c>
      <c r="Q19" s="375"/>
      <c r="R19" s="375"/>
    </row>
    <row r="20" spans="1:18" ht="27" customHeight="1">
      <c r="A20" s="113" t="s">
        <v>206</v>
      </c>
      <c r="B20" s="114">
        <v>72537.072639999999</v>
      </c>
      <c r="C20" s="114">
        <v>25806.434000000001</v>
      </c>
      <c r="D20" s="114">
        <v>14425.60058</v>
      </c>
      <c r="E20" s="114">
        <v>0</v>
      </c>
      <c r="F20" s="114">
        <v>0</v>
      </c>
      <c r="G20" s="114">
        <v>2260.5382599999998</v>
      </c>
      <c r="H20" s="114">
        <v>0</v>
      </c>
      <c r="I20" s="114">
        <v>637.35772999999995</v>
      </c>
      <c r="J20" s="114">
        <v>0</v>
      </c>
      <c r="K20" s="114">
        <v>0.12257</v>
      </c>
      <c r="L20" s="114">
        <v>0</v>
      </c>
      <c r="M20" s="114">
        <v>0</v>
      </c>
      <c r="N20" s="114">
        <v>66.957210000000003</v>
      </c>
      <c r="O20" s="114">
        <v>0</v>
      </c>
      <c r="P20" s="114">
        <v>0</v>
      </c>
      <c r="Q20" s="375"/>
      <c r="R20" s="375"/>
    </row>
    <row r="21" spans="1:18" ht="27" customHeight="1">
      <c r="A21" s="113" t="s">
        <v>204</v>
      </c>
      <c r="B21" s="114">
        <v>67058.836479999998</v>
      </c>
      <c r="C21" s="114">
        <v>22265.810120000002</v>
      </c>
      <c r="D21" s="114">
        <v>4353.4877900000001</v>
      </c>
      <c r="E21" s="114">
        <v>0</v>
      </c>
      <c r="F21" s="114">
        <v>0</v>
      </c>
      <c r="G21" s="114">
        <v>2198.4775499999996</v>
      </c>
      <c r="H21" s="114">
        <v>0</v>
      </c>
      <c r="I21" s="114">
        <v>637.35772999999995</v>
      </c>
      <c r="J21" s="114">
        <v>0</v>
      </c>
      <c r="K21" s="114">
        <v>0.12257</v>
      </c>
      <c r="L21" s="114">
        <v>0</v>
      </c>
      <c r="M21" s="114">
        <v>0</v>
      </c>
      <c r="N21" s="114">
        <v>66.957210000000003</v>
      </c>
      <c r="O21" s="114">
        <v>0</v>
      </c>
      <c r="P21" s="114">
        <v>0</v>
      </c>
      <c r="Q21" s="375"/>
      <c r="R21" s="375"/>
    </row>
    <row r="22" spans="1:18" ht="27" customHeight="1">
      <c r="A22" s="113" t="s">
        <v>205</v>
      </c>
      <c r="B22" s="114">
        <v>5478.2361600000004</v>
      </c>
      <c r="C22" s="114">
        <v>3540.6238800000001</v>
      </c>
      <c r="D22" s="114">
        <v>10072.112789999999</v>
      </c>
      <c r="E22" s="114">
        <v>0</v>
      </c>
      <c r="F22" s="114">
        <v>0</v>
      </c>
      <c r="G22" s="114">
        <v>62.06071</v>
      </c>
      <c r="H22" s="114">
        <v>0</v>
      </c>
      <c r="I22" s="114">
        <v>0</v>
      </c>
      <c r="J22" s="114">
        <v>0</v>
      </c>
      <c r="K22" s="114">
        <v>0</v>
      </c>
      <c r="L22" s="114">
        <v>0</v>
      </c>
      <c r="M22" s="114">
        <v>0</v>
      </c>
      <c r="N22" s="114">
        <v>0</v>
      </c>
      <c r="O22" s="114">
        <v>0</v>
      </c>
      <c r="P22" s="114">
        <v>0</v>
      </c>
      <c r="Q22" s="375"/>
      <c r="R22" s="375"/>
    </row>
    <row r="23" spans="1:18" ht="27" customHeight="1">
      <c r="A23" s="265" t="s">
        <v>207</v>
      </c>
      <c r="B23" s="266">
        <v>465318.07949000003</v>
      </c>
      <c r="C23" s="266">
        <v>381820.42264</v>
      </c>
      <c r="D23" s="266">
        <v>219994.61087999999</v>
      </c>
      <c r="E23" s="266">
        <v>3907.9077200000002</v>
      </c>
      <c r="F23" s="266">
        <v>73438.143989999997</v>
      </c>
      <c r="G23" s="266">
        <v>127544.34398000001</v>
      </c>
      <c r="H23" s="266">
        <v>77312.8226</v>
      </c>
      <c r="I23" s="266">
        <v>92608.258950000003</v>
      </c>
      <c r="J23" s="266">
        <v>123853.76768</v>
      </c>
      <c r="K23" s="266">
        <v>63425.984149999997</v>
      </c>
      <c r="L23" s="266">
        <v>19813.818729999999</v>
      </c>
      <c r="M23" s="266">
        <v>23646.82706</v>
      </c>
      <c r="N23" s="266">
        <v>57399.423929999997</v>
      </c>
      <c r="O23" s="266">
        <v>54297.276829999995</v>
      </c>
      <c r="P23" s="266">
        <v>47351.273150000001</v>
      </c>
      <c r="Q23" s="375"/>
      <c r="R23" s="375"/>
    </row>
    <row r="24" spans="1:18" ht="27" customHeight="1">
      <c r="A24" s="113" t="s">
        <v>771</v>
      </c>
      <c r="B24" s="114">
        <v>109821.07912000001</v>
      </c>
      <c r="C24" s="114">
        <v>54877.886729999998</v>
      </c>
      <c r="D24" s="114">
        <v>19543.462629999998</v>
      </c>
      <c r="E24" s="114">
        <v>1441.73668</v>
      </c>
      <c r="F24" s="114">
        <v>17482.384879999998</v>
      </c>
      <c r="G24" s="114">
        <v>25335.355309999999</v>
      </c>
      <c r="H24" s="114">
        <v>14107.74332</v>
      </c>
      <c r="I24" s="114">
        <v>17258.512309999998</v>
      </c>
      <c r="J24" s="114">
        <v>44536.404210000001</v>
      </c>
      <c r="K24" s="114">
        <v>18470.59806</v>
      </c>
      <c r="L24" s="114">
        <v>2977.3928900000001</v>
      </c>
      <c r="M24" s="114">
        <v>1573.2837</v>
      </c>
      <c r="N24" s="114">
        <v>11971.516029999999</v>
      </c>
      <c r="O24" s="114">
        <v>27488.867460000001</v>
      </c>
      <c r="P24" s="114">
        <v>27311.725280000002</v>
      </c>
      <c r="Q24" s="375"/>
      <c r="R24" s="375"/>
    </row>
    <row r="25" spans="1:18" ht="27" customHeight="1">
      <c r="A25" s="113" t="s">
        <v>204</v>
      </c>
      <c r="B25" s="114">
        <v>71917.158060000002</v>
      </c>
      <c r="C25" s="114">
        <v>50220.828030000004</v>
      </c>
      <c r="D25" s="114">
        <v>13598.999260000001</v>
      </c>
      <c r="E25" s="114">
        <v>1441.73668</v>
      </c>
      <c r="F25" s="114">
        <v>12579.152789999998</v>
      </c>
      <c r="G25" s="114">
        <v>13169.316800000001</v>
      </c>
      <c r="H25" s="114">
        <v>13491.263449999999</v>
      </c>
      <c r="I25" s="114">
        <v>16900.22783</v>
      </c>
      <c r="J25" s="114">
        <v>44355.537340000003</v>
      </c>
      <c r="K25" s="114">
        <v>17932.940309999998</v>
      </c>
      <c r="L25" s="114">
        <v>2293.9949500000002</v>
      </c>
      <c r="M25" s="114">
        <v>412.81869</v>
      </c>
      <c r="N25" s="114">
        <v>11962.58446</v>
      </c>
      <c r="O25" s="114">
        <v>26723.147399999998</v>
      </c>
      <c r="P25" s="114">
        <v>27128.206969999999</v>
      </c>
      <c r="Q25" s="375"/>
      <c r="R25" s="375"/>
    </row>
    <row r="26" spans="1:18" ht="27" customHeight="1">
      <c r="A26" s="113" t="s">
        <v>205</v>
      </c>
      <c r="B26" s="114">
        <v>37903.921060000001</v>
      </c>
      <c r="C26" s="114">
        <v>4657.0587000000005</v>
      </c>
      <c r="D26" s="114">
        <v>5944.4633700000004</v>
      </c>
      <c r="E26" s="114">
        <v>0</v>
      </c>
      <c r="F26" s="114">
        <v>4903.2320899999995</v>
      </c>
      <c r="G26" s="114">
        <v>12166.03851</v>
      </c>
      <c r="H26" s="114">
        <v>616.47987000000001</v>
      </c>
      <c r="I26" s="114">
        <v>358.28447999999997</v>
      </c>
      <c r="J26" s="114">
        <v>180.86687000000001</v>
      </c>
      <c r="K26" s="114">
        <v>537.65774999999996</v>
      </c>
      <c r="L26" s="114">
        <v>683.39793999999995</v>
      </c>
      <c r="M26" s="114">
        <v>1160.4650100000001</v>
      </c>
      <c r="N26" s="114">
        <v>8.9315699999999989</v>
      </c>
      <c r="O26" s="114">
        <v>765.7200600000001</v>
      </c>
      <c r="P26" s="114">
        <v>183.51830999999999</v>
      </c>
      <c r="Q26" s="375"/>
      <c r="R26" s="375"/>
    </row>
    <row r="27" spans="1:18" ht="27" customHeight="1">
      <c r="A27" s="113" t="s">
        <v>206</v>
      </c>
      <c r="B27" s="114">
        <v>355497.00037000002</v>
      </c>
      <c r="C27" s="114">
        <v>326942.53591000004</v>
      </c>
      <c r="D27" s="114">
        <v>200451.14825</v>
      </c>
      <c r="E27" s="114">
        <v>2466.1710400000002</v>
      </c>
      <c r="F27" s="114">
        <v>55955.759109999999</v>
      </c>
      <c r="G27" s="114">
        <v>102208.98867000001</v>
      </c>
      <c r="H27" s="114">
        <v>63205.079279999998</v>
      </c>
      <c r="I27" s="114">
        <v>75349.746639999998</v>
      </c>
      <c r="J27" s="114">
        <v>79317.363469999997</v>
      </c>
      <c r="K27" s="114">
        <v>44955.38609</v>
      </c>
      <c r="L27" s="114">
        <v>16836.42584</v>
      </c>
      <c r="M27" s="114">
        <v>22073.54336</v>
      </c>
      <c r="N27" s="114">
        <v>45427.907899999998</v>
      </c>
      <c r="O27" s="114">
        <v>26808.409370000001</v>
      </c>
      <c r="P27" s="114">
        <v>20039.547870000002</v>
      </c>
      <c r="Q27" s="375"/>
      <c r="R27" s="375"/>
    </row>
    <row r="28" spans="1:18" ht="27" customHeight="1">
      <c r="A28" s="113" t="s">
        <v>204</v>
      </c>
      <c r="B28" s="114">
        <v>320587.27214999998</v>
      </c>
      <c r="C28" s="114">
        <v>290045.53363000002</v>
      </c>
      <c r="D28" s="114">
        <v>154176.15058000002</v>
      </c>
      <c r="E28" s="114">
        <v>2441.5406699999999</v>
      </c>
      <c r="F28" s="114">
        <v>40317.333469999998</v>
      </c>
      <c r="G28" s="114">
        <v>77847.439430000013</v>
      </c>
      <c r="H28" s="114">
        <v>54232.184259999995</v>
      </c>
      <c r="I28" s="114">
        <v>73107.582420000006</v>
      </c>
      <c r="J28" s="114">
        <v>78866.909180000002</v>
      </c>
      <c r="K28" s="114">
        <v>44449.094389999998</v>
      </c>
      <c r="L28" s="114">
        <v>14067.73321</v>
      </c>
      <c r="M28" s="114">
        <v>21713.446179999999</v>
      </c>
      <c r="N28" s="114">
        <v>45058.289250000002</v>
      </c>
      <c r="O28" s="114">
        <v>26658.903870000002</v>
      </c>
      <c r="P28" s="114">
        <v>20039.547870000002</v>
      </c>
      <c r="Q28" s="375"/>
      <c r="R28" s="375"/>
    </row>
    <row r="29" spans="1:18" ht="27" customHeight="1">
      <c r="A29" s="113" t="s">
        <v>205</v>
      </c>
      <c r="B29" s="114">
        <v>34909.728219999997</v>
      </c>
      <c r="C29" s="114">
        <v>36897.002280000001</v>
      </c>
      <c r="D29" s="114">
        <v>46274.997670000004</v>
      </c>
      <c r="E29" s="114">
        <v>24.630369999999999</v>
      </c>
      <c r="F29" s="114">
        <v>15638.425640000001</v>
      </c>
      <c r="G29" s="114">
        <v>24361.549239999997</v>
      </c>
      <c r="H29" s="114">
        <v>8972.8950199999999</v>
      </c>
      <c r="I29" s="114">
        <v>2242.1642200000001</v>
      </c>
      <c r="J29" s="114">
        <v>450.45428999999996</v>
      </c>
      <c r="K29" s="114">
        <v>506.29169999999999</v>
      </c>
      <c r="L29" s="114">
        <v>2768.69263</v>
      </c>
      <c r="M29" s="114">
        <v>360.09717999999998</v>
      </c>
      <c r="N29" s="114">
        <v>369.61865</v>
      </c>
      <c r="O29" s="114">
        <v>149.50550000000001</v>
      </c>
      <c r="P29" s="114">
        <v>0</v>
      </c>
      <c r="Q29" s="375"/>
      <c r="R29" s="375"/>
    </row>
    <row r="30" spans="1:18" ht="27" customHeight="1">
      <c r="A30" s="265" t="s">
        <v>208</v>
      </c>
      <c r="B30" s="266">
        <v>155241.20993000001</v>
      </c>
      <c r="C30" s="266">
        <v>67283.365860000005</v>
      </c>
      <c r="D30" s="266">
        <v>50907.4427</v>
      </c>
      <c r="E30" s="266">
        <v>25989.947989999997</v>
      </c>
      <c r="F30" s="266">
        <v>85774.971449999997</v>
      </c>
      <c r="G30" s="266">
        <v>58726.510049999997</v>
      </c>
      <c r="H30" s="266">
        <v>22706.106390000001</v>
      </c>
      <c r="I30" s="266">
        <v>35267.917540000002</v>
      </c>
      <c r="J30" s="266">
        <v>11634.014929999999</v>
      </c>
      <c r="K30" s="266">
        <v>23251.41879</v>
      </c>
      <c r="L30" s="266">
        <v>21685.363739999997</v>
      </c>
      <c r="M30" s="266">
        <v>5578.0465899999999</v>
      </c>
      <c r="N30" s="266">
        <v>48201.318960000004</v>
      </c>
      <c r="O30" s="266">
        <v>10817.098109999999</v>
      </c>
      <c r="P30" s="266">
        <v>12346.718949999999</v>
      </c>
      <c r="Q30" s="375"/>
      <c r="R30" s="375"/>
    </row>
    <row r="31" spans="1:18" ht="27" customHeight="1">
      <c r="A31" s="113" t="s">
        <v>209</v>
      </c>
      <c r="B31" s="114">
        <v>150632.87927999999</v>
      </c>
      <c r="C31" s="114">
        <v>66107.398159999997</v>
      </c>
      <c r="D31" s="114">
        <v>50741.852189999998</v>
      </c>
      <c r="E31" s="114">
        <v>18599.786479999999</v>
      </c>
      <c r="F31" s="114">
        <v>85774.971449999997</v>
      </c>
      <c r="G31" s="114">
        <v>57166.27665</v>
      </c>
      <c r="H31" s="114">
        <v>22472.736430000001</v>
      </c>
      <c r="I31" s="114">
        <v>35023.588299999996</v>
      </c>
      <c r="J31" s="114">
        <v>11576.496300000001</v>
      </c>
      <c r="K31" s="114">
        <v>6280.3371299999999</v>
      </c>
      <c r="L31" s="114">
        <v>21366.811550000002</v>
      </c>
      <c r="M31" s="114">
        <v>4962.3132300000007</v>
      </c>
      <c r="N31" s="114">
        <v>39712.564299999998</v>
      </c>
      <c r="O31" s="114">
        <v>10410.73839</v>
      </c>
      <c r="P31" s="114">
        <v>12346.718949999999</v>
      </c>
      <c r="Q31" s="375"/>
      <c r="R31" s="375"/>
    </row>
    <row r="32" spans="1:18" ht="27" customHeight="1">
      <c r="A32" s="113" t="s">
        <v>210</v>
      </c>
      <c r="B32" s="114">
        <v>4412.9857899999997</v>
      </c>
      <c r="C32" s="114">
        <v>487.27370999999999</v>
      </c>
      <c r="D32" s="114">
        <v>0</v>
      </c>
      <c r="E32" s="114">
        <v>4093.4914600000002</v>
      </c>
      <c r="F32" s="114">
        <v>498.02772999999996</v>
      </c>
      <c r="G32" s="114">
        <v>4520.4104299999999</v>
      </c>
      <c r="H32" s="114">
        <v>1109.1142399999999</v>
      </c>
      <c r="I32" s="114">
        <v>645.91531000000009</v>
      </c>
      <c r="J32" s="114">
        <v>2.1437499999999998</v>
      </c>
      <c r="K32" s="114">
        <v>0</v>
      </c>
      <c r="L32" s="114">
        <v>0</v>
      </c>
      <c r="M32" s="114">
        <v>365.31338</v>
      </c>
      <c r="N32" s="114">
        <v>468.01380999999998</v>
      </c>
      <c r="O32" s="114">
        <v>0</v>
      </c>
      <c r="P32" s="114">
        <v>325.59732000000002</v>
      </c>
      <c r="Q32" s="375"/>
      <c r="R32" s="375"/>
    </row>
    <row r="33" spans="1:18" ht="27" customHeight="1">
      <c r="A33" s="113" t="s">
        <v>211</v>
      </c>
      <c r="B33" s="114">
        <v>36858.575819999998</v>
      </c>
      <c r="C33" s="114">
        <v>27689.93217</v>
      </c>
      <c r="D33" s="114">
        <v>16714.7526</v>
      </c>
      <c r="E33" s="114">
        <v>8836.6211400000011</v>
      </c>
      <c r="F33" s="114">
        <v>49014.042959999999</v>
      </c>
      <c r="G33" s="114">
        <v>27416.7297</v>
      </c>
      <c r="H33" s="114">
        <v>381.94853000000001</v>
      </c>
      <c r="I33" s="114">
        <v>29574.021420000001</v>
      </c>
      <c r="J33" s="114">
        <v>7858.5839699999997</v>
      </c>
      <c r="K33" s="114">
        <v>3965.1385599999999</v>
      </c>
      <c r="L33" s="114">
        <v>12784.838599999999</v>
      </c>
      <c r="M33" s="114">
        <v>2963.2431000000001</v>
      </c>
      <c r="N33" s="114">
        <v>22259.808659999999</v>
      </c>
      <c r="O33" s="114">
        <v>5175.1399000000001</v>
      </c>
      <c r="P33" s="114">
        <v>5970.9351900000001</v>
      </c>
      <c r="Q33" s="375"/>
      <c r="R33" s="375"/>
    </row>
    <row r="34" spans="1:18" ht="27" customHeight="1">
      <c r="A34" s="113" t="s">
        <v>212</v>
      </c>
      <c r="B34" s="114">
        <v>75144.933839999998</v>
      </c>
      <c r="C34" s="114">
        <v>9053.1314899999998</v>
      </c>
      <c r="D34" s="114">
        <v>12721.355960000001</v>
      </c>
      <c r="E34" s="114">
        <v>3381.56043</v>
      </c>
      <c r="F34" s="114">
        <v>21620.540670000002</v>
      </c>
      <c r="G34" s="114">
        <v>10893.3647</v>
      </c>
      <c r="H34" s="114">
        <v>4117.2583800000002</v>
      </c>
      <c r="I34" s="114">
        <v>1468.59005</v>
      </c>
      <c r="J34" s="114">
        <v>512.67572999999993</v>
      </c>
      <c r="K34" s="114">
        <v>427.63657000000001</v>
      </c>
      <c r="L34" s="114">
        <v>3067.4487200000003</v>
      </c>
      <c r="M34" s="114">
        <v>1002.05839</v>
      </c>
      <c r="N34" s="114">
        <v>8056.1264600000004</v>
      </c>
      <c r="O34" s="114">
        <v>3526.4542200000001</v>
      </c>
      <c r="P34" s="114">
        <v>2568.4570400000002</v>
      </c>
      <c r="Q34" s="375"/>
      <c r="R34" s="375"/>
    </row>
    <row r="35" spans="1:18" ht="27" customHeight="1">
      <c r="A35" s="113" t="s">
        <v>213</v>
      </c>
      <c r="B35" s="114">
        <v>34216.383829999999</v>
      </c>
      <c r="C35" s="114">
        <v>28877.06079</v>
      </c>
      <c r="D35" s="114">
        <v>21305.743629999997</v>
      </c>
      <c r="E35" s="114">
        <v>2288.1134500000003</v>
      </c>
      <c r="F35" s="114">
        <v>14642.36009</v>
      </c>
      <c r="G35" s="114">
        <v>14335.77182</v>
      </c>
      <c r="H35" s="114">
        <v>16864.415280000001</v>
      </c>
      <c r="I35" s="114">
        <v>3335.0615200000002</v>
      </c>
      <c r="J35" s="114">
        <v>3203.09285</v>
      </c>
      <c r="K35" s="114">
        <v>1887.5619999999999</v>
      </c>
      <c r="L35" s="114">
        <v>5514.5242300000009</v>
      </c>
      <c r="M35" s="114">
        <v>631.69835999999998</v>
      </c>
      <c r="N35" s="114">
        <v>8928.6153699999995</v>
      </c>
      <c r="O35" s="114">
        <v>1709.14427</v>
      </c>
      <c r="P35" s="114">
        <v>3481.7293999999997</v>
      </c>
      <c r="Q35" s="375"/>
      <c r="R35" s="375"/>
    </row>
    <row r="36" spans="1:18" ht="27" customHeight="1">
      <c r="A36" s="113" t="s">
        <v>18</v>
      </c>
      <c r="B36" s="114">
        <v>4149.2726700000003</v>
      </c>
      <c r="C36" s="114">
        <v>555.12828000000002</v>
      </c>
      <c r="D36" s="114">
        <v>0</v>
      </c>
      <c r="E36" s="114">
        <v>0</v>
      </c>
      <c r="F36" s="114">
        <v>0</v>
      </c>
      <c r="G36" s="114">
        <v>1560.2333999999998</v>
      </c>
      <c r="H36" s="114">
        <v>0</v>
      </c>
      <c r="I36" s="114">
        <v>65.27355</v>
      </c>
      <c r="J36" s="114">
        <v>57.518629999999995</v>
      </c>
      <c r="K36" s="114">
        <v>16858.058649999999</v>
      </c>
      <c r="L36" s="114">
        <v>268.92973999999998</v>
      </c>
      <c r="M36" s="114">
        <v>0</v>
      </c>
      <c r="N36" s="114">
        <v>6740.8278899999996</v>
      </c>
      <c r="O36" s="114">
        <v>0</v>
      </c>
      <c r="P36" s="114">
        <v>0</v>
      </c>
      <c r="Q36" s="375"/>
      <c r="R36" s="375"/>
    </row>
    <row r="37" spans="1:18" ht="27" customHeight="1">
      <c r="A37" s="113" t="s">
        <v>211</v>
      </c>
      <c r="B37" s="114">
        <v>2463.71002</v>
      </c>
      <c r="C37" s="114">
        <v>127.30355</v>
      </c>
      <c r="D37" s="114">
        <v>0</v>
      </c>
      <c r="E37" s="114">
        <v>0</v>
      </c>
      <c r="F37" s="114">
        <v>0</v>
      </c>
      <c r="G37" s="114">
        <v>64.758279999999999</v>
      </c>
      <c r="H37" s="114">
        <v>0</v>
      </c>
      <c r="I37" s="114">
        <v>65.27355</v>
      </c>
      <c r="J37" s="114">
        <v>36.853910000000006</v>
      </c>
      <c r="K37" s="114">
        <v>7647.1754900000005</v>
      </c>
      <c r="L37" s="114">
        <v>46.759230000000002</v>
      </c>
      <c r="M37" s="114">
        <v>0</v>
      </c>
      <c r="N37" s="114">
        <v>4204.1026400000001</v>
      </c>
      <c r="O37" s="114">
        <v>0</v>
      </c>
      <c r="P37" s="114">
        <v>0</v>
      </c>
      <c r="Q37" s="375"/>
      <c r="R37" s="375"/>
    </row>
    <row r="38" spans="1:18" ht="27" customHeight="1">
      <c r="A38" s="113" t="s">
        <v>213</v>
      </c>
      <c r="B38" s="114">
        <v>1685.5626499999998</v>
      </c>
      <c r="C38" s="114">
        <v>427.82472999999999</v>
      </c>
      <c r="D38" s="114">
        <v>0</v>
      </c>
      <c r="E38" s="114">
        <v>0</v>
      </c>
      <c r="F38" s="114">
        <v>0</v>
      </c>
      <c r="G38" s="114">
        <v>1495.4751200000001</v>
      </c>
      <c r="H38" s="114">
        <v>0</v>
      </c>
      <c r="I38" s="114">
        <v>0</v>
      </c>
      <c r="J38" s="114">
        <v>20.664720000000003</v>
      </c>
      <c r="K38" s="114">
        <v>7719.14527</v>
      </c>
      <c r="L38" s="114">
        <v>222.17051000000001</v>
      </c>
      <c r="M38" s="114">
        <v>0</v>
      </c>
      <c r="N38" s="114">
        <v>2409.48027</v>
      </c>
      <c r="O38" s="114">
        <v>0</v>
      </c>
      <c r="P38" s="114">
        <v>0</v>
      </c>
      <c r="Q38" s="375"/>
      <c r="R38" s="375"/>
    </row>
    <row r="39" spans="1:18" ht="27" customHeight="1">
      <c r="A39" s="113" t="s">
        <v>214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4">
        <v>0</v>
      </c>
      <c r="J39" s="114">
        <v>0</v>
      </c>
      <c r="K39" s="114">
        <v>1491.7378899999999</v>
      </c>
      <c r="L39" s="114">
        <v>0</v>
      </c>
      <c r="M39" s="114">
        <v>0</v>
      </c>
      <c r="N39" s="114">
        <v>127.24498</v>
      </c>
      <c r="O39" s="114">
        <v>0</v>
      </c>
      <c r="P39" s="114">
        <v>0</v>
      </c>
      <c r="Q39" s="375"/>
      <c r="R39" s="375"/>
    </row>
    <row r="40" spans="1:18" ht="50.25" customHeight="1">
      <c r="A40" s="267" t="s">
        <v>215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  <c r="L40" s="114">
        <v>0</v>
      </c>
      <c r="M40" s="114">
        <v>0</v>
      </c>
      <c r="N40" s="114">
        <v>0</v>
      </c>
      <c r="O40" s="114">
        <v>0</v>
      </c>
      <c r="P40" s="114">
        <v>0</v>
      </c>
      <c r="Q40" s="375"/>
      <c r="R40" s="375"/>
    </row>
    <row r="41" spans="1:18" ht="27" customHeight="1">
      <c r="A41" s="113" t="s">
        <v>211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  <c r="L41" s="114">
        <v>0</v>
      </c>
      <c r="M41" s="114">
        <v>0</v>
      </c>
      <c r="N41" s="114">
        <v>0</v>
      </c>
      <c r="O41" s="114">
        <v>0</v>
      </c>
      <c r="P41" s="114">
        <v>0</v>
      </c>
      <c r="Q41" s="375"/>
      <c r="R41" s="375"/>
    </row>
    <row r="42" spans="1:18" ht="27" customHeight="1">
      <c r="A42" s="113" t="s">
        <v>213</v>
      </c>
      <c r="B42" s="114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4">
        <v>0</v>
      </c>
      <c r="J42" s="114">
        <v>0</v>
      </c>
      <c r="K42" s="114">
        <v>0</v>
      </c>
      <c r="L42" s="114">
        <v>0</v>
      </c>
      <c r="M42" s="114">
        <v>0</v>
      </c>
      <c r="N42" s="114">
        <v>0</v>
      </c>
      <c r="O42" s="114">
        <v>0</v>
      </c>
      <c r="P42" s="114">
        <v>0</v>
      </c>
      <c r="Q42" s="375"/>
      <c r="R42" s="375"/>
    </row>
    <row r="43" spans="1:18" ht="27" customHeight="1">
      <c r="A43" s="113" t="s">
        <v>188</v>
      </c>
      <c r="B43" s="114">
        <v>459.05797999999999</v>
      </c>
      <c r="C43" s="114">
        <v>620.83942000000002</v>
      </c>
      <c r="D43" s="114">
        <v>165.59051000000002</v>
      </c>
      <c r="E43" s="114">
        <v>7390.1615099999999</v>
      </c>
      <c r="F43" s="114">
        <v>0</v>
      </c>
      <c r="G43" s="114">
        <v>0</v>
      </c>
      <c r="H43" s="114">
        <v>233.36995999999999</v>
      </c>
      <c r="I43" s="114">
        <v>179.05569</v>
      </c>
      <c r="J43" s="114">
        <v>0</v>
      </c>
      <c r="K43" s="114">
        <v>108.35753</v>
      </c>
      <c r="L43" s="114">
        <v>38.704989999999995</v>
      </c>
      <c r="M43" s="114">
        <v>615.73335999999995</v>
      </c>
      <c r="N43" s="114">
        <v>1706.20686</v>
      </c>
      <c r="O43" s="114">
        <v>406.35971999999998</v>
      </c>
      <c r="P43" s="114">
        <v>0</v>
      </c>
      <c r="Q43" s="375"/>
      <c r="R43" s="375"/>
    </row>
    <row r="44" spans="1:18" ht="27" customHeight="1">
      <c r="A44" s="113" t="s">
        <v>210</v>
      </c>
      <c r="B44" s="114">
        <v>0</v>
      </c>
      <c r="C44" s="114">
        <v>0</v>
      </c>
      <c r="D44" s="114">
        <v>0</v>
      </c>
      <c r="E44" s="114">
        <v>1167.0844999999999</v>
      </c>
      <c r="F44" s="114">
        <v>0</v>
      </c>
      <c r="G44" s="114">
        <v>0</v>
      </c>
      <c r="H44" s="114">
        <v>0</v>
      </c>
      <c r="I44" s="114">
        <v>0</v>
      </c>
      <c r="J44" s="114">
        <v>0</v>
      </c>
      <c r="K44" s="114">
        <v>0</v>
      </c>
      <c r="L44" s="114">
        <v>0</v>
      </c>
      <c r="M44" s="114">
        <v>0</v>
      </c>
      <c r="N44" s="114">
        <v>0</v>
      </c>
      <c r="O44" s="114">
        <v>0</v>
      </c>
      <c r="P44" s="114">
        <v>0</v>
      </c>
      <c r="Q44" s="375"/>
      <c r="R44" s="375"/>
    </row>
    <row r="45" spans="1:18" ht="27" customHeight="1">
      <c r="A45" s="113" t="s">
        <v>211</v>
      </c>
      <c r="B45" s="114">
        <v>164.08284</v>
      </c>
      <c r="C45" s="114">
        <v>0</v>
      </c>
      <c r="D45" s="114">
        <v>165.59051000000002</v>
      </c>
      <c r="E45" s="114">
        <v>720.79399000000001</v>
      </c>
      <c r="F45" s="114">
        <v>0</v>
      </c>
      <c r="G45" s="114">
        <v>0</v>
      </c>
      <c r="H45" s="114">
        <v>109.30331</v>
      </c>
      <c r="I45" s="114">
        <v>87.184669999999997</v>
      </c>
      <c r="J45" s="114">
        <v>0</v>
      </c>
      <c r="K45" s="114">
        <v>108.35753</v>
      </c>
      <c r="L45" s="114">
        <v>38.704989999999995</v>
      </c>
      <c r="M45" s="114">
        <v>403.82996999999995</v>
      </c>
      <c r="N45" s="114">
        <v>1431.87094</v>
      </c>
      <c r="O45" s="114">
        <v>105.19857</v>
      </c>
      <c r="P45" s="114">
        <v>0</v>
      </c>
      <c r="Q45" s="375"/>
      <c r="R45" s="375"/>
    </row>
    <row r="46" spans="1:18" ht="27" customHeight="1">
      <c r="A46" s="113" t="s">
        <v>212</v>
      </c>
      <c r="B46" s="114">
        <v>159.21106</v>
      </c>
      <c r="C46" s="114">
        <v>41.766379999999998</v>
      </c>
      <c r="D46" s="114">
        <v>0</v>
      </c>
      <c r="E46" s="114">
        <v>5120.9654900000005</v>
      </c>
      <c r="F46" s="114">
        <v>0</v>
      </c>
      <c r="G46" s="114">
        <v>0</v>
      </c>
      <c r="H46" s="114">
        <v>124.06665</v>
      </c>
      <c r="I46" s="114">
        <v>91.871020000000001</v>
      </c>
      <c r="J46" s="114">
        <v>0</v>
      </c>
      <c r="K46" s="114">
        <v>0</v>
      </c>
      <c r="L46" s="114">
        <v>0</v>
      </c>
      <c r="M46" s="114">
        <v>0</v>
      </c>
      <c r="N46" s="114">
        <v>274.33591999999999</v>
      </c>
      <c r="O46" s="114">
        <v>301.16115000000002</v>
      </c>
      <c r="P46" s="114">
        <v>0</v>
      </c>
      <c r="Q46" s="375"/>
      <c r="R46" s="375"/>
    </row>
    <row r="47" spans="1:18" ht="27" customHeight="1">
      <c r="A47" s="113" t="s">
        <v>213</v>
      </c>
      <c r="B47" s="114">
        <v>135.76407999999998</v>
      </c>
      <c r="C47" s="114">
        <v>579.07303999999999</v>
      </c>
      <c r="D47" s="114">
        <v>0</v>
      </c>
      <c r="E47" s="114">
        <v>381.31753000000003</v>
      </c>
      <c r="F47" s="114">
        <v>0</v>
      </c>
      <c r="G47" s="114">
        <v>0</v>
      </c>
      <c r="H47" s="114">
        <v>0</v>
      </c>
      <c r="I47" s="114">
        <v>0</v>
      </c>
      <c r="J47" s="114">
        <v>0</v>
      </c>
      <c r="K47" s="114">
        <v>0</v>
      </c>
      <c r="L47" s="114">
        <v>0</v>
      </c>
      <c r="M47" s="114">
        <v>211.90339</v>
      </c>
      <c r="N47" s="114">
        <v>0</v>
      </c>
      <c r="O47" s="114">
        <v>0</v>
      </c>
      <c r="P47" s="114">
        <v>0</v>
      </c>
      <c r="Q47" s="375"/>
      <c r="R47" s="375"/>
    </row>
    <row r="48" spans="1:18" ht="27" customHeight="1">
      <c r="A48" s="113" t="s">
        <v>20</v>
      </c>
      <c r="B48" s="114">
        <v>0</v>
      </c>
      <c r="C48" s="114">
        <v>0</v>
      </c>
      <c r="D48" s="114">
        <v>0</v>
      </c>
      <c r="E48" s="114">
        <v>0</v>
      </c>
      <c r="F48" s="114">
        <v>0</v>
      </c>
      <c r="G48" s="114">
        <v>0</v>
      </c>
      <c r="H48" s="114">
        <v>0</v>
      </c>
      <c r="I48" s="114">
        <v>0</v>
      </c>
      <c r="J48" s="114">
        <v>0</v>
      </c>
      <c r="K48" s="114">
        <v>4.6654799999999996</v>
      </c>
      <c r="L48" s="114">
        <v>10.917459999999998</v>
      </c>
      <c r="M48" s="114">
        <v>0</v>
      </c>
      <c r="N48" s="114">
        <v>41.719910000000006</v>
      </c>
      <c r="O48" s="114">
        <v>0</v>
      </c>
      <c r="P48" s="114">
        <v>0</v>
      </c>
      <c r="Q48" s="375"/>
      <c r="R48" s="375"/>
    </row>
    <row r="49" spans="1:18" ht="27" customHeight="1">
      <c r="A49" s="113" t="s">
        <v>211</v>
      </c>
      <c r="B49" s="114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4">
        <v>0</v>
      </c>
      <c r="J49" s="114">
        <v>0</v>
      </c>
      <c r="K49" s="114">
        <v>0</v>
      </c>
      <c r="L49" s="114">
        <v>10.917459999999998</v>
      </c>
      <c r="M49" s="114">
        <v>0</v>
      </c>
      <c r="N49" s="114">
        <v>0</v>
      </c>
      <c r="O49" s="114">
        <v>0</v>
      </c>
      <c r="P49" s="114">
        <v>0</v>
      </c>
      <c r="Q49" s="375"/>
      <c r="R49" s="375"/>
    </row>
    <row r="50" spans="1:18" ht="27" customHeight="1">
      <c r="A50" s="113" t="s">
        <v>213</v>
      </c>
      <c r="B50" s="114">
        <v>0</v>
      </c>
      <c r="C50" s="114">
        <v>0</v>
      </c>
      <c r="D50" s="114">
        <v>0</v>
      </c>
      <c r="E50" s="114">
        <v>0</v>
      </c>
      <c r="F50" s="114">
        <v>0</v>
      </c>
      <c r="G50" s="114">
        <v>0</v>
      </c>
      <c r="H50" s="114">
        <v>0</v>
      </c>
      <c r="I50" s="114">
        <v>0</v>
      </c>
      <c r="J50" s="114">
        <v>0</v>
      </c>
      <c r="K50" s="114">
        <v>4.6654799999999996</v>
      </c>
      <c r="L50" s="114">
        <v>0</v>
      </c>
      <c r="M50" s="114">
        <v>0</v>
      </c>
      <c r="N50" s="114">
        <v>0</v>
      </c>
      <c r="O50" s="114">
        <v>0</v>
      </c>
      <c r="P50" s="114">
        <v>0</v>
      </c>
      <c r="Q50" s="375"/>
      <c r="R50" s="375"/>
    </row>
    <row r="51" spans="1:18" ht="27" customHeight="1">
      <c r="A51" s="113" t="s">
        <v>214</v>
      </c>
      <c r="B51" s="114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114">
        <v>0</v>
      </c>
      <c r="J51" s="114">
        <v>0</v>
      </c>
      <c r="K51" s="114">
        <v>0</v>
      </c>
      <c r="L51" s="114">
        <v>0</v>
      </c>
      <c r="M51" s="114">
        <v>0</v>
      </c>
      <c r="N51" s="114">
        <v>41.719910000000006</v>
      </c>
      <c r="O51" s="114">
        <v>0</v>
      </c>
      <c r="P51" s="114">
        <v>0</v>
      </c>
      <c r="Q51" s="375"/>
      <c r="R51" s="375"/>
    </row>
    <row r="52" spans="1:18" ht="27" customHeight="1">
      <c r="A52" s="265" t="s">
        <v>216</v>
      </c>
      <c r="B52" s="266">
        <v>551086.63480999996</v>
      </c>
      <c r="C52" s="266">
        <v>255495.31030000001</v>
      </c>
      <c r="D52" s="266">
        <v>58598.109130000004</v>
      </c>
      <c r="E52" s="266">
        <v>55016.375549999997</v>
      </c>
      <c r="F52" s="266">
        <v>30434.846510000003</v>
      </c>
      <c r="G52" s="266">
        <v>132572.25023000001</v>
      </c>
      <c r="H52" s="266">
        <v>93972.619279999999</v>
      </c>
      <c r="I52" s="266">
        <v>44855.307970000002</v>
      </c>
      <c r="J52" s="266">
        <v>16554.159729999999</v>
      </c>
      <c r="K52" s="266">
        <v>26841.510019999998</v>
      </c>
      <c r="L52" s="266">
        <v>52645.724860000002</v>
      </c>
      <c r="M52" s="266">
        <v>24785.703519999999</v>
      </c>
      <c r="N52" s="266">
        <v>82206.538400000005</v>
      </c>
      <c r="O52" s="266">
        <v>44005.401159999994</v>
      </c>
      <c r="P52" s="266">
        <v>21023.345880000001</v>
      </c>
      <c r="Q52" s="375"/>
      <c r="R52" s="375"/>
    </row>
    <row r="53" spans="1:18" ht="27" customHeight="1">
      <c r="A53" s="113" t="s">
        <v>217</v>
      </c>
      <c r="B53" s="114">
        <v>191.21994000000001</v>
      </c>
      <c r="C53" s="114">
        <v>0</v>
      </c>
      <c r="D53" s="114">
        <v>0</v>
      </c>
      <c r="E53" s="114">
        <v>0</v>
      </c>
      <c r="F53" s="114">
        <v>0</v>
      </c>
      <c r="G53" s="114">
        <v>69.01485000000001</v>
      </c>
      <c r="H53" s="114">
        <v>0</v>
      </c>
      <c r="I53" s="114">
        <v>0</v>
      </c>
      <c r="J53" s="114">
        <v>0</v>
      </c>
      <c r="K53" s="114">
        <v>0</v>
      </c>
      <c r="L53" s="114">
        <v>0</v>
      </c>
      <c r="M53" s="114">
        <v>0</v>
      </c>
      <c r="N53" s="114">
        <v>0</v>
      </c>
      <c r="O53" s="114">
        <v>0</v>
      </c>
      <c r="P53" s="114">
        <v>0</v>
      </c>
      <c r="Q53" s="375"/>
      <c r="R53" s="375"/>
    </row>
    <row r="54" spans="1:18" ht="27" customHeight="1">
      <c r="A54" s="113" t="s">
        <v>218</v>
      </c>
      <c r="B54" s="114">
        <v>202038.49518</v>
      </c>
      <c r="C54" s="114">
        <v>96210.874349999998</v>
      </c>
      <c r="D54" s="114">
        <v>62.357589999999995</v>
      </c>
      <c r="E54" s="114">
        <v>2711.2469900000001</v>
      </c>
      <c r="F54" s="114">
        <v>11652.53119</v>
      </c>
      <c r="G54" s="114">
        <v>2528.4642599999997</v>
      </c>
      <c r="H54" s="114">
        <v>16929.421289999998</v>
      </c>
      <c r="I54" s="114">
        <v>20563.546300000002</v>
      </c>
      <c r="J54" s="114">
        <v>2179.6001299999998</v>
      </c>
      <c r="K54" s="114">
        <v>516.30200000000002</v>
      </c>
      <c r="L54" s="114">
        <v>0</v>
      </c>
      <c r="M54" s="114">
        <v>0</v>
      </c>
      <c r="N54" s="114">
        <v>33670.835639999998</v>
      </c>
      <c r="O54" s="114">
        <v>91.169589999999999</v>
      </c>
      <c r="P54" s="114">
        <v>6847.6567300000006</v>
      </c>
      <c r="Q54" s="375"/>
      <c r="R54" s="375"/>
    </row>
    <row r="55" spans="1:18" ht="27" customHeight="1">
      <c r="A55" s="113" t="s">
        <v>219</v>
      </c>
      <c r="B55" s="114">
        <v>284548.33463</v>
      </c>
      <c r="C55" s="114">
        <v>159284.43594999998</v>
      </c>
      <c r="D55" s="114">
        <v>58535.751539999997</v>
      </c>
      <c r="E55" s="114">
        <v>52305.128560000005</v>
      </c>
      <c r="F55" s="114">
        <v>18782.315320000002</v>
      </c>
      <c r="G55" s="114">
        <v>129974.77112</v>
      </c>
      <c r="H55" s="114">
        <v>77043.197990000001</v>
      </c>
      <c r="I55" s="114">
        <v>24291.761670000004</v>
      </c>
      <c r="J55" s="114">
        <v>14374.559600000001</v>
      </c>
      <c r="K55" s="114">
        <v>26325.208019999998</v>
      </c>
      <c r="L55" s="114">
        <v>52359.91964</v>
      </c>
      <c r="M55" s="114">
        <v>24785.703519999999</v>
      </c>
      <c r="N55" s="114">
        <v>48535.70276</v>
      </c>
      <c r="O55" s="114">
        <v>43914.231570000004</v>
      </c>
      <c r="P55" s="114">
        <v>14175.68915</v>
      </c>
      <c r="Q55" s="375"/>
      <c r="R55" s="375"/>
    </row>
    <row r="56" spans="1:18" ht="27" customHeight="1">
      <c r="A56" s="113" t="s">
        <v>220</v>
      </c>
      <c r="B56" s="114">
        <v>64308.585060000005</v>
      </c>
      <c r="C56" s="114">
        <v>0</v>
      </c>
      <c r="D56" s="114">
        <v>0</v>
      </c>
      <c r="E56" s="114">
        <v>0</v>
      </c>
      <c r="F56" s="114">
        <v>0</v>
      </c>
      <c r="G56" s="114">
        <v>0</v>
      </c>
      <c r="H56" s="114">
        <v>0</v>
      </c>
      <c r="I56" s="114">
        <v>0</v>
      </c>
      <c r="J56" s="114">
        <v>0</v>
      </c>
      <c r="K56" s="114">
        <v>0</v>
      </c>
      <c r="L56" s="114">
        <v>285.80521999999996</v>
      </c>
      <c r="M56" s="114">
        <v>0</v>
      </c>
      <c r="N56" s="114">
        <v>0</v>
      </c>
      <c r="O56" s="114">
        <v>0</v>
      </c>
      <c r="P56" s="114">
        <v>0</v>
      </c>
      <c r="Q56" s="375"/>
      <c r="R56" s="375"/>
    </row>
    <row r="57" spans="1:18" s="307" customFormat="1" ht="24" customHeight="1">
      <c r="A57" s="327" t="s">
        <v>165</v>
      </c>
      <c r="B57" s="778">
        <v>1285233.82693</v>
      </c>
      <c r="C57" s="778">
        <v>735749.40610000002</v>
      </c>
      <c r="D57" s="778">
        <v>347433.37704000005</v>
      </c>
      <c r="E57" s="778">
        <v>84914.23126</v>
      </c>
      <c r="F57" s="778">
        <v>189647.96195</v>
      </c>
      <c r="G57" s="778">
        <v>321162.14630999998</v>
      </c>
      <c r="H57" s="778">
        <v>194007.68153</v>
      </c>
      <c r="I57" s="778">
        <v>173368.84219</v>
      </c>
      <c r="J57" s="778">
        <v>152041.94234000001</v>
      </c>
      <c r="K57" s="778">
        <v>113571.28439</v>
      </c>
      <c r="L57" s="778">
        <v>94144.907330000002</v>
      </c>
      <c r="M57" s="778">
        <v>54010.577170000004</v>
      </c>
      <c r="N57" s="778">
        <v>189000.25563</v>
      </c>
      <c r="O57" s="778">
        <v>109119.77609999999</v>
      </c>
      <c r="P57" s="778">
        <v>80721.337980000011</v>
      </c>
    </row>
    <row r="58" spans="1:18" ht="27" customHeight="1">
      <c r="A58" s="142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375"/>
      <c r="R58" s="375"/>
    </row>
    <row r="59" spans="1:18" ht="8.25" customHeight="1" thickBot="1">
      <c r="A59" s="143"/>
      <c r="B59" s="469"/>
      <c r="C59" s="145"/>
      <c r="D59" s="145"/>
      <c r="E59" s="145"/>
      <c r="F59" s="145"/>
      <c r="G59" s="145"/>
      <c r="H59" s="470"/>
      <c r="I59" s="470"/>
      <c r="J59" s="470"/>
      <c r="K59" s="470"/>
      <c r="L59" s="470"/>
      <c r="M59" s="470"/>
      <c r="N59" s="470"/>
      <c r="O59" s="470"/>
      <c r="P59" s="470"/>
      <c r="Q59" s="375"/>
      <c r="R59" s="375"/>
    </row>
    <row r="60" spans="1:18" ht="15" customHeight="1" thickTop="1">
      <c r="A60" s="34" t="s">
        <v>737</v>
      </c>
      <c r="B60" s="471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375"/>
      <c r="R60" s="375"/>
    </row>
    <row r="61" spans="1:18">
      <c r="A61" s="34" t="s">
        <v>772</v>
      </c>
      <c r="C61" s="18"/>
      <c r="D61" s="18"/>
      <c r="E61" s="18"/>
      <c r="F61" s="18"/>
      <c r="G61" s="18"/>
      <c r="H61" s="464"/>
      <c r="I61" s="464"/>
      <c r="J61" s="464"/>
      <c r="K61" s="464"/>
      <c r="L61" s="464"/>
      <c r="M61" s="464"/>
      <c r="N61" s="464"/>
      <c r="O61" s="464"/>
      <c r="P61" s="464"/>
      <c r="Q61" s="375"/>
      <c r="R61" s="375"/>
    </row>
    <row r="62" spans="1:18" ht="9" customHeight="1">
      <c r="A62" s="16"/>
      <c r="C62" s="18"/>
      <c r="D62" s="18"/>
      <c r="E62" s="18"/>
      <c r="F62" s="18"/>
      <c r="G62" s="18"/>
      <c r="H62" s="464"/>
      <c r="I62" s="464"/>
      <c r="J62" s="464"/>
      <c r="K62" s="464"/>
      <c r="L62" s="464"/>
      <c r="M62" s="464"/>
      <c r="N62" s="464"/>
      <c r="O62" s="464"/>
      <c r="P62" s="464"/>
      <c r="Q62" s="375"/>
      <c r="R62" s="375"/>
    </row>
    <row r="63" spans="1:18" ht="9" customHeight="1">
      <c r="A63" s="129"/>
      <c r="C63" s="18"/>
      <c r="D63" s="18"/>
      <c r="E63" s="18"/>
      <c r="F63" s="18"/>
      <c r="G63" s="18"/>
      <c r="H63" s="464"/>
      <c r="I63" s="464"/>
      <c r="J63" s="464"/>
      <c r="K63" s="464"/>
      <c r="L63" s="464"/>
      <c r="M63" s="464"/>
      <c r="N63" s="464"/>
      <c r="O63" s="464"/>
      <c r="P63" s="464"/>
      <c r="Q63" s="375"/>
      <c r="R63" s="375"/>
    </row>
    <row r="64" spans="1:18" ht="9" customHeight="1">
      <c r="A64" s="16"/>
      <c r="C64" s="18"/>
      <c r="D64" s="18"/>
      <c r="E64" s="18"/>
      <c r="F64" s="18"/>
      <c r="G64" s="18"/>
      <c r="H64" s="464"/>
      <c r="I64" s="464"/>
      <c r="J64" s="464"/>
      <c r="K64" s="464"/>
      <c r="L64" s="464"/>
      <c r="M64" s="464"/>
      <c r="N64" s="464"/>
      <c r="O64" s="464"/>
      <c r="P64" s="464"/>
      <c r="Q64" s="375"/>
      <c r="R64" s="375"/>
    </row>
    <row r="65" spans="1:18" ht="9" customHeight="1">
      <c r="A65" s="16"/>
      <c r="C65" s="18"/>
      <c r="D65" s="18"/>
      <c r="E65" s="18"/>
      <c r="F65" s="18"/>
      <c r="G65" s="18"/>
      <c r="H65" s="464"/>
      <c r="I65" s="464"/>
      <c r="J65" s="464"/>
      <c r="K65" s="464"/>
      <c r="L65" s="464"/>
      <c r="M65" s="464"/>
      <c r="N65" s="464"/>
      <c r="O65" s="464"/>
      <c r="P65" s="464"/>
      <c r="Q65" s="375"/>
      <c r="R65" s="375"/>
    </row>
    <row r="66" spans="1:18" ht="9" customHeight="1">
      <c r="A66" s="16"/>
      <c r="B66" s="472"/>
      <c r="C66" s="18"/>
      <c r="D66" s="18"/>
      <c r="E66" s="18"/>
      <c r="F66" s="18"/>
      <c r="G66" s="18"/>
      <c r="H66" s="464"/>
      <c r="I66" s="464"/>
      <c r="J66" s="464"/>
      <c r="K66" s="464"/>
      <c r="L66" s="464"/>
      <c r="M66" s="464"/>
      <c r="N66" s="464"/>
      <c r="O66" s="464"/>
      <c r="P66" s="464"/>
      <c r="Q66" s="375"/>
      <c r="R66" s="375"/>
    </row>
    <row r="67" spans="1:18" ht="9" customHeight="1">
      <c r="A67" s="16"/>
      <c r="B67" s="472"/>
      <c r="C67" s="18"/>
      <c r="D67" s="18"/>
      <c r="E67" s="18"/>
      <c r="F67" s="18"/>
      <c r="G67" s="18"/>
      <c r="H67" s="464"/>
      <c r="I67" s="464"/>
      <c r="J67" s="464"/>
      <c r="K67" s="464"/>
      <c r="L67" s="464"/>
      <c r="M67" s="464"/>
      <c r="N67" s="464"/>
      <c r="O67" s="464"/>
      <c r="P67" s="464"/>
      <c r="Q67" s="375"/>
      <c r="R67" s="375"/>
    </row>
    <row r="68" spans="1:18" ht="9" customHeight="1">
      <c r="A68" s="16"/>
      <c r="B68" s="472"/>
      <c r="C68" s="18"/>
      <c r="D68" s="18"/>
      <c r="E68" s="18"/>
      <c r="F68" s="18"/>
      <c r="G68" s="18"/>
      <c r="H68" s="464"/>
      <c r="I68" s="464"/>
      <c r="J68" s="464"/>
      <c r="K68" s="464"/>
      <c r="L68" s="464"/>
      <c r="M68" s="464"/>
      <c r="N68" s="464"/>
      <c r="O68" s="464"/>
      <c r="P68" s="464"/>
      <c r="Q68" s="375"/>
      <c r="R68" s="375"/>
    </row>
    <row r="69" spans="1:18" ht="9" customHeight="1">
      <c r="A69" s="126"/>
      <c r="B69" s="472"/>
      <c r="C69" s="18"/>
      <c r="D69" s="18"/>
      <c r="E69" s="18"/>
      <c r="F69" s="18"/>
      <c r="G69" s="18"/>
      <c r="H69" s="464"/>
      <c r="I69" s="464"/>
      <c r="J69" s="464"/>
      <c r="K69" s="464"/>
      <c r="L69" s="464"/>
      <c r="M69" s="464"/>
      <c r="N69" s="464"/>
      <c r="O69" s="464"/>
      <c r="P69" s="464"/>
      <c r="Q69" s="375"/>
      <c r="R69" s="375"/>
    </row>
    <row r="70" spans="1:18" ht="9" customHeight="1">
      <c r="A70" s="16"/>
      <c r="B70" s="472"/>
      <c r="C70" s="18"/>
      <c r="D70" s="18"/>
      <c r="E70" s="18"/>
      <c r="F70" s="18"/>
      <c r="G70" s="18"/>
      <c r="H70" s="464"/>
      <c r="I70" s="464"/>
      <c r="J70" s="464"/>
      <c r="K70" s="464"/>
      <c r="L70" s="464"/>
      <c r="M70" s="464"/>
      <c r="N70" s="464"/>
      <c r="O70" s="464"/>
      <c r="P70" s="464"/>
      <c r="Q70" s="375"/>
      <c r="R70" s="375"/>
    </row>
    <row r="71" spans="1:18" ht="9" customHeight="1">
      <c r="A71" s="16"/>
      <c r="B71" s="472"/>
      <c r="C71" s="18"/>
      <c r="D71" s="18"/>
      <c r="E71" s="18"/>
      <c r="F71" s="18"/>
      <c r="G71" s="18"/>
      <c r="H71" s="464"/>
      <c r="I71" s="464"/>
      <c r="J71" s="464"/>
      <c r="K71" s="464"/>
      <c r="L71" s="464"/>
      <c r="M71" s="464"/>
      <c r="N71" s="464"/>
      <c r="O71" s="464"/>
      <c r="P71" s="464"/>
      <c r="Q71" s="375"/>
      <c r="R71" s="375"/>
    </row>
    <row r="72" spans="1:18" ht="9" customHeight="1">
      <c r="A72" s="16"/>
      <c r="B72" s="472"/>
      <c r="C72" s="18"/>
      <c r="D72" s="18"/>
      <c r="E72" s="18"/>
      <c r="F72" s="18"/>
      <c r="G72" s="18"/>
      <c r="H72" s="464"/>
      <c r="I72" s="464"/>
      <c r="J72" s="464"/>
      <c r="K72" s="464"/>
      <c r="L72" s="464"/>
      <c r="M72" s="464"/>
      <c r="N72" s="464"/>
      <c r="O72" s="464"/>
      <c r="P72" s="464"/>
      <c r="Q72" s="375"/>
      <c r="R72" s="375"/>
    </row>
    <row r="73" spans="1:18" ht="9" customHeight="1">
      <c r="A73" s="16"/>
      <c r="C73" s="18"/>
      <c r="D73" s="18"/>
      <c r="E73" s="18"/>
      <c r="F73" s="18"/>
      <c r="G73" s="18"/>
      <c r="H73" s="464"/>
      <c r="I73" s="464"/>
      <c r="J73" s="464"/>
      <c r="K73" s="464"/>
      <c r="L73" s="464"/>
      <c r="M73" s="464"/>
      <c r="N73" s="464"/>
      <c r="O73" s="464"/>
      <c r="P73" s="464"/>
      <c r="Q73" s="375"/>
      <c r="R73" s="375"/>
    </row>
    <row r="74" spans="1:18" ht="9" customHeight="1">
      <c r="A74" s="16"/>
      <c r="C74" s="18"/>
      <c r="D74" s="18"/>
      <c r="E74" s="18"/>
      <c r="F74" s="18"/>
      <c r="G74" s="18"/>
      <c r="H74" s="464"/>
      <c r="I74" s="464"/>
      <c r="J74" s="464"/>
      <c r="K74" s="464"/>
      <c r="L74" s="464"/>
      <c r="M74" s="464"/>
      <c r="N74" s="464"/>
      <c r="O74" s="464"/>
      <c r="P74" s="464"/>
      <c r="Q74" s="375"/>
      <c r="R74" s="375"/>
    </row>
    <row r="75" spans="1:18" ht="9" customHeight="1">
      <c r="A75" s="126"/>
      <c r="C75" s="18"/>
      <c r="D75" s="18"/>
      <c r="E75" s="18"/>
      <c r="F75" s="18"/>
      <c r="G75" s="18"/>
      <c r="H75" s="464"/>
      <c r="I75" s="464"/>
      <c r="J75" s="464"/>
      <c r="K75" s="464"/>
      <c r="L75" s="464"/>
      <c r="M75" s="464"/>
      <c r="N75" s="464"/>
      <c r="O75" s="464"/>
      <c r="P75" s="464"/>
      <c r="Q75" s="375"/>
      <c r="R75" s="375"/>
    </row>
    <row r="76" spans="1:18" ht="9" customHeight="1">
      <c r="A76" s="16"/>
      <c r="C76" s="18"/>
      <c r="D76" s="18"/>
      <c r="E76" s="18"/>
      <c r="F76" s="18"/>
      <c r="G76" s="18"/>
      <c r="H76" s="464"/>
      <c r="I76" s="464"/>
      <c r="J76" s="464"/>
      <c r="K76" s="464"/>
      <c r="L76" s="464"/>
      <c r="M76" s="464"/>
      <c r="N76" s="464"/>
      <c r="O76" s="464"/>
      <c r="P76" s="464"/>
      <c r="Q76" s="375"/>
      <c r="R76" s="375"/>
    </row>
    <row r="77" spans="1:18" ht="9" customHeight="1">
      <c r="A77" s="16"/>
      <c r="C77" s="18"/>
      <c r="D77" s="18"/>
      <c r="E77" s="18"/>
      <c r="F77" s="18"/>
      <c r="G77" s="18"/>
      <c r="H77" s="464"/>
      <c r="I77" s="464"/>
      <c r="J77" s="464"/>
      <c r="K77" s="464"/>
      <c r="L77" s="464"/>
      <c r="M77" s="464"/>
      <c r="N77" s="464"/>
      <c r="O77" s="464"/>
      <c r="P77" s="464"/>
      <c r="Q77" s="375"/>
      <c r="R77" s="375"/>
    </row>
    <row r="78" spans="1:18" ht="9" customHeight="1">
      <c r="A78" s="16"/>
      <c r="C78" s="18"/>
      <c r="D78" s="18"/>
      <c r="E78" s="18"/>
      <c r="F78" s="18"/>
      <c r="G78" s="18"/>
      <c r="H78" s="464"/>
      <c r="I78" s="464"/>
      <c r="J78" s="464"/>
      <c r="K78" s="464"/>
      <c r="L78" s="464"/>
      <c r="M78" s="464"/>
      <c r="N78" s="464"/>
      <c r="O78" s="464"/>
      <c r="P78" s="464"/>
      <c r="Q78" s="375"/>
      <c r="R78" s="375"/>
    </row>
    <row r="79" spans="1:18" ht="9" customHeight="1">
      <c r="A79" s="16"/>
      <c r="C79" s="18"/>
      <c r="D79" s="18"/>
      <c r="E79" s="18"/>
      <c r="F79" s="18"/>
      <c r="G79" s="18"/>
      <c r="H79" s="464"/>
      <c r="I79" s="464"/>
      <c r="J79" s="464"/>
      <c r="K79" s="464"/>
      <c r="L79" s="464"/>
      <c r="M79" s="464"/>
      <c r="N79" s="464"/>
      <c r="O79" s="464"/>
      <c r="P79" s="464"/>
      <c r="Q79" s="375"/>
      <c r="R79" s="375"/>
    </row>
    <row r="80" spans="1:18" ht="9" customHeight="1">
      <c r="A80" s="16"/>
      <c r="C80" s="18"/>
      <c r="D80" s="18"/>
      <c r="E80" s="18"/>
      <c r="F80" s="18"/>
      <c r="G80" s="18"/>
      <c r="H80" s="464"/>
      <c r="I80" s="464"/>
      <c r="J80" s="464"/>
      <c r="K80" s="464"/>
      <c r="L80" s="464"/>
      <c r="M80" s="464"/>
      <c r="N80" s="464"/>
      <c r="O80" s="464"/>
      <c r="P80" s="464"/>
      <c r="Q80" s="375"/>
      <c r="R80" s="375"/>
    </row>
    <row r="81" spans="1:18" ht="9" customHeight="1">
      <c r="A81" s="126"/>
      <c r="C81" s="18"/>
      <c r="D81" s="18"/>
      <c r="E81" s="18"/>
      <c r="F81" s="18"/>
      <c r="G81" s="18"/>
      <c r="H81" s="464"/>
      <c r="I81" s="464"/>
      <c r="J81" s="464"/>
      <c r="K81" s="464"/>
      <c r="L81" s="464"/>
      <c r="M81" s="464"/>
      <c r="N81" s="464"/>
      <c r="O81" s="464"/>
      <c r="P81" s="464"/>
      <c r="Q81" s="375"/>
      <c r="R81" s="375"/>
    </row>
    <row r="82" spans="1:18" ht="9" customHeight="1">
      <c r="A82" s="16"/>
      <c r="C82" s="18"/>
      <c r="D82" s="18"/>
      <c r="E82" s="18"/>
      <c r="F82" s="18"/>
      <c r="G82" s="18"/>
      <c r="H82" s="464"/>
      <c r="I82" s="464"/>
      <c r="J82" s="464"/>
      <c r="K82" s="464"/>
      <c r="L82" s="464"/>
      <c r="M82" s="464"/>
      <c r="N82" s="464"/>
      <c r="O82" s="464"/>
      <c r="P82" s="464"/>
      <c r="Q82" s="375"/>
      <c r="R82" s="375"/>
    </row>
    <row r="83" spans="1:18" ht="9" customHeight="1">
      <c r="A83" s="16"/>
      <c r="C83" s="18"/>
      <c r="D83" s="18"/>
      <c r="E83" s="18"/>
      <c r="F83" s="18"/>
      <c r="G83" s="18"/>
      <c r="H83" s="464"/>
      <c r="I83" s="464"/>
      <c r="J83" s="464"/>
      <c r="K83" s="464"/>
      <c r="L83" s="464"/>
      <c r="M83" s="464"/>
      <c r="N83" s="464"/>
      <c r="O83" s="464"/>
      <c r="P83" s="464"/>
      <c r="Q83" s="375"/>
      <c r="R83" s="375"/>
    </row>
    <row r="84" spans="1:18" ht="9" customHeight="1">
      <c r="A84" s="16"/>
      <c r="C84" s="18"/>
      <c r="D84" s="18"/>
      <c r="E84" s="18"/>
      <c r="F84" s="18"/>
      <c r="G84" s="18"/>
      <c r="H84" s="464"/>
      <c r="I84" s="464"/>
      <c r="J84" s="464"/>
      <c r="K84" s="464"/>
      <c r="L84" s="464"/>
      <c r="M84" s="464"/>
      <c r="N84" s="464"/>
      <c r="O84" s="464"/>
      <c r="P84" s="464"/>
      <c r="Q84" s="375"/>
      <c r="R84" s="375"/>
    </row>
    <row r="85" spans="1:18" ht="9" customHeight="1">
      <c r="A85" s="16"/>
      <c r="C85" s="18"/>
      <c r="D85" s="18"/>
      <c r="E85" s="18"/>
      <c r="F85" s="18"/>
      <c r="G85" s="18"/>
      <c r="H85" s="464"/>
      <c r="I85" s="464"/>
      <c r="J85" s="464"/>
      <c r="K85" s="464"/>
      <c r="L85" s="464"/>
      <c r="M85" s="464"/>
      <c r="N85" s="464"/>
      <c r="O85" s="464"/>
      <c r="P85" s="464"/>
      <c r="Q85" s="375"/>
      <c r="R85" s="375"/>
    </row>
    <row r="86" spans="1:18" ht="9" customHeight="1">
      <c r="A86" s="126"/>
      <c r="C86" s="18"/>
      <c r="D86" s="18"/>
      <c r="E86" s="18"/>
      <c r="F86" s="18"/>
      <c r="G86" s="18"/>
      <c r="H86" s="464"/>
      <c r="I86" s="464"/>
      <c r="J86" s="464"/>
      <c r="K86" s="464"/>
      <c r="L86" s="464"/>
      <c r="M86" s="464"/>
      <c r="N86" s="464"/>
      <c r="O86" s="464"/>
      <c r="P86" s="464"/>
      <c r="Q86" s="375"/>
      <c r="R86" s="375"/>
    </row>
    <row r="87" spans="1:18" ht="9" customHeight="1">
      <c r="A87" s="127"/>
      <c r="C87" s="18"/>
      <c r="D87" s="18"/>
      <c r="E87" s="18"/>
      <c r="F87" s="18"/>
      <c r="G87" s="18"/>
      <c r="H87" s="464"/>
      <c r="I87" s="464"/>
      <c r="J87" s="464"/>
      <c r="K87" s="464"/>
      <c r="L87" s="464"/>
      <c r="M87" s="464"/>
      <c r="N87" s="464"/>
      <c r="O87" s="464"/>
      <c r="P87" s="464"/>
      <c r="Q87" s="375"/>
      <c r="R87" s="375"/>
    </row>
    <row r="88" spans="1:18" ht="9" customHeight="1">
      <c r="A88" s="127"/>
      <c r="C88" s="18"/>
      <c r="D88" s="18"/>
      <c r="E88" s="18"/>
      <c r="F88" s="18"/>
      <c r="G88" s="18"/>
      <c r="H88" s="464"/>
      <c r="I88" s="464"/>
      <c r="J88" s="464"/>
      <c r="K88" s="464"/>
      <c r="L88" s="464"/>
      <c r="M88" s="464"/>
      <c r="N88" s="464"/>
      <c r="O88" s="464"/>
      <c r="P88" s="464"/>
      <c r="Q88" s="375"/>
      <c r="R88" s="375"/>
    </row>
    <row r="89" spans="1:18" ht="9" customHeight="1">
      <c r="A89" s="127"/>
      <c r="C89" s="18"/>
      <c r="D89" s="18"/>
      <c r="E89" s="18"/>
      <c r="F89" s="18"/>
      <c r="G89" s="18"/>
      <c r="H89" s="464"/>
      <c r="I89" s="464"/>
      <c r="J89" s="464"/>
      <c r="K89" s="464"/>
      <c r="L89" s="464"/>
      <c r="M89" s="464"/>
      <c r="N89" s="464"/>
      <c r="O89" s="464"/>
      <c r="P89" s="464"/>
      <c r="Q89" s="375"/>
      <c r="R89" s="375"/>
    </row>
    <row r="90" spans="1:18" ht="9" customHeight="1">
      <c r="A90" s="127"/>
      <c r="C90" s="18"/>
      <c r="D90" s="18"/>
      <c r="E90" s="18"/>
      <c r="F90" s="18"/>
      <c r="G90" s="18"/>
      <c r="H90" s="464"/>
      <c r="I90" s="464"/>
      <c r="J90" s="464"/>
      <c r="K90" s="464"/>
      <c r="L90" s="464"/>
      <c r="M90" s="464"/>
      <c r="N90" s="464"/>
      <c r="O90" s="464"/>
      <c r="P90" s="464"/>
      <c r="Q90" s="375"/>
      <c r="R90" s="375"/>
    </row>
    <row r="91" spans="1:18" ht="9" customHeight="1">
      <c r="A91" s="128"/>
      <c r="C91" s="18"/>
      <c r="D91" s="18"/>
      <c r="E91" s="18"/>
      <c r="F91" s="18"/>
      <c r="G91" s="18"/>
      <c r="H91" s="464"/>
      <c r="I91" s="464"/>
      <c r="J91" s="464"/>
      <c r="K91" s="464"/>
      <c r="L91" s="464"/>
      <c r="M91" s="464"/>
      <c r="N91" s="464"/>
      <c r="O91" s="464"/>
      <c r="P91" s="464"/>
      <c r="Q91" s="375"/>
      <c r="R91" s="375"/>
    </row>
    <row r="92" spans="1:18" ht="9" customHeight="1">
      <c r="A92" s="128"/>
      <c r="C92" s="18"/>
      <c r="D92" s="18"/>
      <c r="E92" s="18"/>
      <c r="F92" s="18"/>
      <c r="G92" s="18"/>
      <c r="H92" s="464"/>
      <c r="I92" s="464"/>
      <c r="J92" s="464"/>
      <c r="K92" s="464"/>
      <c r="L92" s="464"/>
      <c r="M92" s="464"/>
      <c r="N92" s="464"/>
      <c r="O92" s="464"/>
      <c r="P92" s="464"/>
      <c r="Q92" s="375"/>
      <c r="R92" s="375"/>
    </row>
    <row r="93" spans="1:18" ht="9" customHeight="1">
      <c r="A93" s="129"/>
      <c r="C93" s="18"/>
      <c r="D93" s="18"/>
      <c r="E93" s="18"/>
      <c r="F93" s="18"/>
      <c r="G93" s="18"/>
      <c r="H93" s="464"/>
      <c r="I93" s="464"/>
      <c r="J93" s="464"/>
      <c r="K93" s="464"/>
      <c r="L93" s="464"/>
      <c r="M93" s="464"/>
      <c r="N93" s="464"/>
      <c r="O93" s="464"/>
      <c r="P93" s="464"/>
      <c r="Q93" s="375"/>
      <c r="R93" s="375"/>
    </row>
    <row r="94" spans="1:18" ht="9" customHeight="1">
      <c r="A94" s="16"/>
      <c r="C94" s="18"/>
      <c r="D94" s="18"/>
      <c r="E94" s="18"/>
      <c r="F94" s="18"/>
      <c r="G94" s="18"/>
      <c r="H94" s="464"/>
      <c r="I94" s="464"/>
      <c r="J94" s="464"/>
      <c r="K94" s="464"/>
      <c r="L94" s="464"/>
      <c r="M94" s="464"/>
      <c r="N94" s="464"/>
      <c r="O94" s="464"/>
      <c r="P94" s="464"/>
      <c r="Q94" s="375"/>
      <c r="R94" s="375"/>
    </row>
    <row r="95" spans="1:18" ht="9" customHeight="1">
      <c r="A95" s="16"/>
      <c r="C95" s="18"/>
      <c r="D95" s="18"/>
      <c r="E95" s="18"/>
      <c r="F95" s="18"/>
      <c r="G95" s="18"/>
      <c r="H95" s="464"/>
      <c r="I95" s="464"/>
      <c r="J95" s="464"/>
      <c r="K95" s="464"/>
      <c r="L95" s="464"/>
      <c r="M95" s="464"/>
      <c r="N95" s="464"/>
      <c r="O95" s="464"/>
      <c r="P95" s="464"/>
      <c r="Q95" s="375"/>
      <c r="R95" s="375"/>
    </row>
    <row r="96" spans="1:18" ht="9" customHeight="1">
      <c r="A96" s="16"/>
      <c r="C96" s="18"/>
      <c r="D96" s="18"/>
      <c r="E96" s="18"/>
      <c r="F96" s="18"/>
      <c r="G96" s="18"/>
      <c r="H96" s="464"/>
      <c r="I96" s="464"/>
      <c r="J96" s="464"/>
      <c r="K96" s="464"/>
      <c r="L96" s="464"/>
      <c r="M96" s="464"/>
      <c r="N96" s="464"/>
      <c r="O96" s="464"/>
      <c r="P96" s="464"/>
      <c r="Q96" s="375"/>
      <c r="R96" s="375"/>
    </row>
    <row r="97" spans="1:18" ht="9" customHeight="1">
      <c r="A97" s="16"/>
      <c r="C97" s="18"/>
      <c r="D97" s="18"/>
      <c r="E97" s="18"/>
      <c r="F97" s="18"/>
      <c r="G97" s="18"/>
      <c r="H97" s="464"/>
      <c r="I97" s="464"/>
      <c r="J97" s="464"/>
      <c r="K97" s="464"/>
      <c r="L97" s="464"/>
      <c r="M97" s="464"/>
      <c r="N97" s="464"/>
      <c r="O97" s="464"/>
      <c r="P97" s="464"/>
      <c r="Q97" s="375"/>
      <c r="R97" s="375"/>
    </row>
    <row r="98" spans="1:18" ht="9" customHeight="1">
      <c r="A98" s="127"/>
      <c r="C98" s="18"/>
      <c r="D98" s="18"/>
      <c r="E98" s="18"/>
      <c r="F98" s="18"/>
      <c r="G98" s="18"/>
      <c r="H98" s="464"/>
      <c r="I98" s="464"/>
      <c r="J98" s="464"/>
      <c r="K98" s="464"/>
      <c r="L98" s="464"/>
      <c r="M98" s="464"/>
      <c r="N98" s="464"/>
      <c r="O98" s="464"/>
      <c r="P98" s="464"/>
      <c r="Q98" s="375"/>
      <c r="R98" s="375"/>
    </row>
    <row r="99" spans="1:18" ht="9" customHeight="1">
      <c r="A99" s="129"/>
      <c r="C99" s="18"/>
      <c r="D99" s="18"/>
      <c r="E99" s="18"/>
      <c r="F99" s="18"/>
      <c r="G99" s="18"/>
      <c r="H99" s="464"/>
      <c r="I99" s="464"/>
      <c r="J99" s="464"/>
      <c r="K99" s="464"/>
      <c r="L99" s="464"/>
      <c r="M99" s="464"/>
      <c r="N99" s="464"/>
      <c r="O99" s="464"/>
      <c r="P99" s="464"/>
      <c r="Q99" s="375"/>
      <c r="R99" s="375"/>
    </row>
    <row r="100" spans="1:18" ht="9" customHeight="1">
      <c r="A100" s="16"/>
      <c r="C100" s="18"/>
      <c r="D100" s="18"/>
      <c r="E100" s="18"/>
      <c r="F100" s="18"/>
      <c r="G100" s="18"/>
      <c r="H100" s="464"/>
      <c r="I100" s="464"/>
      <c r="J100" s="464"/>
      <c r="K100" s="464"/>
      <c r="L100" s="464"/>
      <c r="M100" s="464"/>
      <c r="N100" s="464"/>
      <c r="O100" s="464"/>
      <c r="P100" s="464"/>
      <c r="Q100" s="375"/>
      <c r="R100" s="375"/>
    </row>
    <row r="101" spans="1:18" ht="9" customHeight="1">
      <c r="A101" s="16"/>
      <c r="C101" s="18"/>
      <c r="D101" s="18"/>
      <c r="E101" s="18"/>
      <c r="F101" s="18"/>
      <c r="G101" s="18"/>
      <c r="H101" s="464"/>
      <c r="I101" s="464"/>
      <c r="J101" s="464"/>
      <c r="K101" s="464"/>
      <c r="L101" s="464"/>
      <c r="M101" s="464"/>
      <c r="N101" s="464"/>
      <c r="O101" s="464"/>
      <c r="P101" s="464"/>
      <c r="Q101" s="375"/>
      <c r="R101" s="375"/>
    </row>
    <row r="102" spans="1:18" ht="9" customHeight="1">
      <c r="A102" s="16"/>
      <c r="C102" s="18"/>
      <c r="D102" s="18"/>
      <c r="E102" s="18"/>
      <c r="F102" s="18"/>
      <c r="G102" s="18"/>
      <c r="H102" s="464"/>
      <c r="I102" s="464"/>
      <c r="J102" s="464"/>
      <c r="K102" s="464"/>
      <c r="L102" s="464"/>
      <c r="M102" s="464"/>
      <c r="N102" s="464"/>
      <c r="O102" s="464"/>
      <c r="P102" s="464"/>
      <c r="Q102" s="375"/>
      <c r="R102" s="375"/>
    </row>
    <row r="103" spans="1:18" ht="9" customHeight="1">
      <c r="A103" s="16"/>
      <c r="C103" s="18"/>
      <c r="D103" s="18"/>
      <c r="E103" s="18"/>
      <c r="F103" s="18"/>
      <c r="G103" s="18"/>
      <c r="H103" s="464"/>
      <c r="I103" s="464"/>
      <c r="J103" s="464"/>
      <c r="K103" s="464"/>
      <c r="L103" s="464"/>
      <c r="M103" s="464"/>
      <c r="N103" s="464"/>
      <c r="O103" s="464"/>
      <c r="P103" s="464"/>
      <c r="Q103" s="375"/>
      <c r="R103" s="375"/>
    </row>
    <row r="104" spans="1:18" ht="9" customHeight="1">
      <c r="A104" s="127"/>
      <c r="C104" s="18"/>
      <c r="D104" s="18"/>
      <c r="E104" s="18"/>
      <c r="F104" s="18"/>
      <c r="G104" s="18"/>
      <c r="H104" s="464"/>
      <c r="I104" s="464"/>
      <c r="J104" s="464"/>
      <c r="K104" s="464"/>
      <c r="L104" s="464"/>
      <c r="M104" s="464"/>
      <c r="N104" s="464"/>
      <c r="O104" s="464"/>
      <c r="P104" s="464"/>
      <c r="Q104" s="375"/>
      <c r="R104" s="375"/>
    </row>
    <row r="105" spans="1:18" ht="9" customHeight="1">
      <c r="A105" s="129"/>
      <c r="C105" s="18"/>
      <c r="D105" s="18"/>
      <c r="E105" s="18"/>
      <c r="F105" s="18"/>
      <c r="G105" s="18"/>
      <c r="H105" s="464"/>
      <c r="I105" s="464"/>
      <c r="J105" s="464"/>
      <c r="K105" s="464"/>
      <c r="L105" s="464"/>
      <c r="M105" s="464"/>
      <c r="N105" s="464"/>
      <c r="O105" s="464"/>
      <c r="P105" s="464"/>
      <c r="Q105" s="375"/>
      <c r="R105" s="375"/>
    </row>
    <row r="106" spans="1:18" ht="9" customHeight="1">
      <c r="A106" s="16"/>
      <c r="C106" s="18"/>
      <c r="D106" s="18"/>
      <c r="E106" s="18"/>
      <c r="F106" s="18"/>
      <c r="G106" s="18"/>
      <c r="H106" s="464"/>
      <c r="I106" s="464"/>
      <c r="J106" s="464"/>
      <c r="K106" s="464"/>
      <c r="L106" s="464"/>
      <c r="M106" s="464"/>
      <c r="N106" s="464"/>
      <c r="O106" s="464"/>
      <c r="P106" s="464"/>
      <c r="Q106" s="375"/>
      <c r="R106" s="375"/>
    </row>
    <row r="107" spans="1:18" ht="9" customHeight="1">
      <c r="A107" s="16"/>
      <c r="C107" s="18"/>
      <c r="D107" s="18"/>
      <c r="E107" s="18"/>
      <c r="F107" s="18"/>
      <c r="G107" s="18"/>
      <c r="H107" s="464"/>
      <c r="I107" s="464"/>
      <c r="J107" s="464"/>
      <c r="K107" s="464"/>
      <c r="L107" s="464"/>
      <c r="M107" s="464"/>
      <c r="N107" s="464"/>
      <c r="O107" s="464"/>
      <c r="P107" s="464"/>
      <c r="Q107" s="375"/>
      <c r="R107" s="375"/>
    </row>
    <row r="108" spans="1:18" ht="9" customHeight="1">
      <c r="A108" s="16"/>
      <c r="C108" s="465"/>
      <c r="D108" s="465"/>
      <c r="E108" s="465"/>
      <c r="F108" s="465"/>
      <c r="G108" s="465"/>
      <c r="Q108" s="375"/>
      <c r="R108" s="375"/>
    </row>
    <row r="109" spans="1:18" ht="9" customHeight="1">
      <c r="A109" s="16"/>
      <c r="C109" s="465"/>
      <c r="D109" s="465"/>
      <c r="E109" s="465"/>
      <c r="F109" s="465"/>
      <c r="G109" s="465"/>
      <c r="Q109" s="375"/>
      <c r="R109" s="375"/>
    </row>
    <row r="110" spans="1:18" ht="9" customHeight="1">
      <c r="A110" s="16"/>
      <c r="C110" s="465"/>
      <c r="D110" s="465"/>
      <c r="E110" s="465"/>
      <c r="F110" s="465"/>
      <c r="G110" s="465"/>
      <c r="Q110" s="375"/>
      <c r="R110" s="375"/>
    </row>
    <row r="111" spans="1:18" ht="9" customHeight="1">
      <c r="A111" s="16"/>
      <c r="C111" s="465"/>
      <c r="D111" s="465"/>
      <c r="E111" s="465"/>
      <c r="F111" s="465"/>
      <c r="G111" s="465"/>
      <c r="Q111" s="375"/>
      <c r="R111" s="375"/>
    </row>
    <row r="112" spans="1:18" ht="9" customHeight="1">
      <c r="A112" s="16"/>
      <c r="C112" s="465"/>
      <c r="D112" s="465"/>
      <c r="E112" s="465"/>
      <c r="F112" s="465"/>
      <c r="G112" s="465"/>
      <c r="Q112" s="375"/>
      <c r="R112" s="375"/>
    </row>
    <row r="113" spans="1:18" ht="9" customHeight="1">
      <c r="A113" s="16"/>
      <c r="C113" s="465"/>
      <c r="D113" s="465"/>
      <c r="E113" s="465"/>
      <c r="F113" s="465"/>
      <c r="G113" s="465"/>
      <c r="Q113" s="375"/>
      <c r="R113" s="375"/>
    </row>
    <row r="114" spans="1:18" ht="9" customHeight="1">
      <c r="A114" s="127"/>
      <c r="C114" s="465"/>
      <c r="D114" s="465"/>
      <c r="E114" s="465"/>
      <c r="F114" s="465"/>
      <c r="G114" s="465"/>
      <c r="Q114" s="375"/>
      <c r="R114" s="375"/>
    </row>
    <row r="115" spans="1:18" ht="9" customHeight="1">
      <c r="A115" s="129"/>
      <c r="C115" s="465"/>
      <c r="D115" s="465"/>
      <c r="E115" s="465"/>
      <c r="F115" s="465"/>
      <c r="G115" s="465"/>
      <c r="Q115" s="375"/>
      <c r="R115" s="375"/>
    </row>
    <row r="116" spans="1:18" ht="9" customHeight="1">
      <c r="A116" s="16"/>
      <c r="C116" s="465"/>
      <c r="D116" s="465"/>
      <c r="E116" s="465"/>
      <c r="F116" s="465"/>
      <c r="G116" s="465"/>
      <c r="Q116" s="375"/>
      <c r="R116" s="375"/>
    </row>
    <row r="117" spans="1:18" ht="9" customHeight="1">
      <c r="A117" s="16"/>
      <c r="C117" s="465"/>
      <c r="D117" s="465"/>
      <c r="E117" s="465"/>
      <c r="F117" s="465"/>
      <c r="G117" s="465"/>
      <c r="Q117" s="375"/>
      <c r="R117" s="375"/>
    </row>
    <row r="118" spans="1:18" ht="9" customHeight="1">
      <c r="A118" s="16"/>
      <c r="C118" s="465"/>
      <c r="D118" s="465"/>
      <c r="E118" s="465"/>
      <c r="F118" s="465"/>
      <c r="G118" s="465"/>
      <c r="Q118" s="375"/>
      <c r="R118" s="375"/>
    </row>
    <row r="119" spans="1:18" ht="9" customHeight="1">
      <c r="A119" s="16"/>
      <c r="C119" s="465"/>
      <c r="D119" s="465"/>
      <c r="E119" s="465"/>
      <c r="F119" s="465"/>
      <c r="G119" s="465"/>
      <c r="Q119" s="375"/>
      <c r="R119" s="375"/>
    </row>
    <row r="120" spans="1:18" ht="9" customHeight="1">
      <c r="A120" s="16"/>
      <c r="C120" s="465"/>
      <c r="D120" s="465"/>
      <c r="E120" s="465"/>
      <c r="F120" s="465"/>
      <c r="G120" s="465"/>
      <c r="Q120" s="375"/>
      <c r="R120" s="375"/>
    </row>
    <row r="121" spans="1:18" ht="9" customHeight="1">
      <c r="A121" s="16"/>
      <c r="C121" s="465"/>
      <c r="D121" s="465"/>
      <c r="E121" s="465"/>
      <c r="F121" s="465"/>
      <c r="G121" s="465"/>
      <c r="Q121" s="375"/>
      <c r="R121" s="375"/>
    </row>
    <row r="122" spans="1:18" ht="9" customHeight="1">
      <c r="A122" s="16"/>
      <c r="C122" s="465"/>
      <c r="D122" s="465"/>
      <c r="E122" s="465"/>
      <c r="F122" s="465"/>
      <c r="G122" s="465"/>
      <c r="Q122" s="375"/>
      <c r="R122" s="375"/>
    </row>
    <row r="123" spans="1:18" ht="9" customHeight="1">
      <c r="A123" s="16"/>
      <c r="C123" s="465"/>
      <c r="D123" s="465"/>
      <c r="E123" s="465"/>
      <c r="F123" s="465"/>
      <c r="G123" s="465"/>
      <c r="Q123" s="375"/>
      <c r="R123" s="375"/>
    </row>
    <row r="124" spans="1:18" ht="9" customHeight="1">
      <c r="A124" s="16"/>
      <c r="C124" s="465"/>
      <c r="D124" s="465"/>
      <c r="E124" s="465"/>
      <c r="F124" s="465"/>
      <c r="G124" s="465"/>
      <c r="Q124" s="375"/>
      <c r="R124" s="375"/>
    </row>
    <row r="125" spans="1:18" ht="9" customHeight="1">
      <c r="A125" s="129"/>
      <c r="C125" s="465"/>
      <c r="D125" s="465"/>
      <c r="E125" s="465"/>
      <c r="F125" s="465"/>
      <c r="G125" s="465"/>
      <c r="Q125" s="375"/>
      <c r="R125" s="375"/>
    </row>
    <row r="126" spans="1:18" ht="9" customHeight="1">
      <c r="A126" s="16"/>
      <c r="C126" s="465"/>
      <c r="D126" s="465"/>
      <c r="E126" s="465"/>
      <c r="F126" s="465"/>
      <c r="G126" s="465"/>
      <c r="Q126" s="375"/>
      <c r="R126" s="375"/>
    </row>
    <row r="127" spans="1:18" ht="9" customHeight="1">
      <c r="A127" s="16"/>
      <c r="C127" s="465"/>
      <c r="D127" s="465"/>
      <c r="E127" s="465"/>
      <c r="F127" s="465"/>
      <c r="G127" s="465"/>
      <c r="Q127" s="375"/>
      <c r="R127" s="375"/>
    </row>
    <row r="128" spans="1:18" ht="9" customHeight="1">
      <c r="A128" s="16"/>
      <c r="C128" s="465"/>
      <c r="D128" s="465"/>
      <c r="E128" s="465"/>
      <c r="F128" s="465"/>
      <c r="G128" s="465"/>
      <c r="Q128" s="375"/>
      <c r="R128" s="375"/>
    </row>
    <row r="129" spans="1:18">
      <c r="A129" s="130"/>
      <c r="C129" s="465"/>
      <c r="D129" s="465"/>
      <c r="E129" s="465"/>
      <c r="F129" s="465"/>
      <c r="G129" s="465"/>
      <c r="Q129" s="375"/>
      <c r="R129" s="375"/>
    </row>
    <row r="130" spans="1:18">
      <c r="A130" s="130"/>
      <c r="C130" s="465"/>
      <c r="D130" s="465"/>
      <c r="E130" s="465"/>
      <c r="F130" s="465"/>
      <c r="G130" s="465"/>
      <c r="Q130" s="375"/>
      <c r="R130" s="375"/>
    </row>
    <row r="131" spans="1:18">
      <c r="A131" s="130"/>
      <c r="C131" s="465"/>
      <c r="D131" s="465"/>
      <c r="E131" s="465"/>
      <c r="F131" s="465"/>
      <c r="G131" s="465"/>
      <c r="Q131" s="375"/>
      <c r="R131" s="375"/>
    </row>
    <row r="132" spans="1:18">
      <c r="A132" s="130"/>
      <c r="C132" s="465"/>
      <c r="D132" s="465"/>
      <c r="E132" s="465"/>
      <c r="F132" s="465"/>
      <c r="G132" s="465"/>
      <c r="Q132" s="375"/>
      <c r="R132" s="375"/>
    </row>
    <row r="133" spans="1:18">
      <c r="A133" s="130"/>
      <c r="C133" s="465"/>
      <c r="D133" s="465"/>
      <c r="E133" s="465"/>
      <c r="F133" s="465"/>
      <c r="G133" s="465"/>
      <c r="Q133" s="375"/>
      <c r="R133" s="375"/>
    </row>
    <row r="134" spans="1:18">
      <c r="A134" s="130"/>
      <c r="C134" s="465"/>
      <c r="D134" s="465"/>
      <c r="E134" s="465"/>
      <c r="F134" s="465"/>
      <c r="G134" s="465"/>
      <c r="Q134" s="375"/>
      <c r="R134" s="375"/>
    </row>
    <row r="135" spans="1:18">
      <c r="A135" s="130"/>
      <c r="C135" s="465"/>
      <c r="D135" s="465"/>
      <c r="E135" s="465"/>
      <c r="F135" s="465"/>
      <c r="G135" s="465"/>
      <c r="Q135" s="375"/>
      <c r="R135" s="375"/>
    </row>
    <row r="136" spans="1:18" ht="15.75">
      <c r="A136" s="131"/>
      <c r="C136" s="465"/>
      <c r="D136" s="465"/>
      <c r="E136" s="465"/>
      <c r="F136" s="465"/>
      <c r="G136" s="465"/>
      <c r="Q136" s="375"/>
      <c r="R136" s="375"/>
    </row>
    <row r="137" spans="1:18" ht="15.75">
      <c r="A137" s="131"/>
      <c r="C137" s="465"/>
      <c r="D137" s="465"/>
      <c r="E137" s="465"/>
      <c r="F137" s="465"/>
      <c r="G137" s="465"/>
      <c r="Q137" s="375"/>
      <c r="R137" s="375"/>
    </row>
    <row r="138" spans="1:18" ht="15.75">
      <c r="A138" s="131"/>
      <c r="C138" s="465"/>
      <c r="D138" s="465"/>
      <c r="E138" s="465"/>
      <c r="F138" s="465"/>
      <c r="G138" s="465"/>
      <c r="Q138" s="375"/>
      <c r="R138" s="375"/>
    </row>
    <row r="139" spans="1:18" ht="15.75">
      <c r="A139" s="131"/>
      <c r="C139" s="465"/>
      <c r="D139" s="465"/>
      <c r="E139" s="465"/>
      <c r="F139" s="465"/>
      <c r="G139" s="465"/>
      <c r="Q139" s="375"/>
      <c r="R139" s="375"/>
    </row>
    <row r="140" spans="1:18" ht="15.75">
      <c r="A140" s="131"/>
      <c r="C140" s="465"/>
      <c r="D140" s="465"/>
      <c r="E140" s="465"/>
      <c r="F140" s="465"/>
      <c r="G140" s="465"/>
      <c r="Q140" s="375"/>
      <c r="R140" s="375"/>
    </row>
    <row r="141" spans="1:18" ht="15.75">
      <c r="A141" s="131"/>
      <c r="C141" s="465"/>
      <c r="D141" s="465"/>
      <c r="E141" s="465"/>
      <c r="F141" s="465"/>
      <c r="G141" s="465"/>
      <c r="Q141" s="375"/>
      <c r="R141" s="375"/>
    </row>
    <row r="142" spans="1:18" ht="15.75">
      <c r="A142" s="131"/>
      <c r="C142" s="465"/>
      <c r="D142" s="465"/>
      <c r="E142" s="465"/>
      <c r="F142" s="465"/>
      <c r="G142" s="465"/>
      <c r="Q142" s="375"/>
      <c r="R142" s="375"/>
    </row>
    <row r="143" spans="1:18" ht="15.75">
      <c r="A143" s="131"/>
      <c r="C143" s="465"/>
      <c r="D143" s="465"/>
      <c r="E143" s="465"/>
      <c r="F143" s="465"/>
      <c r="G143" s="465"/>
      <c r="Q143" s="375"/>
      <c r="R143" s="375"/>
    </row>
    <row r="144" spans="1:18" ht="15.75">
      <c r="A144" s="131"/>
      <c r="C144" s="465"/>
      <c r="D144" s="465"/>
      <c r="E144" s="465"/>
      <c r="F144" s="465"/>
      <c r="G144" s="465"/>
      <c r="Q144" s="375"/>
      <c r="R144" s="375"/>
    </row>
    <row r="145" spans="1:18" ht="15.75">
      <c r="A145" s="131"/>
      <c r="C145" s="465"/>
      <c r="D145" s="465"/>
      <c r="E145" s="465"/>
      <c r="F145" s="465"/>
      <c r="G145" s="465"/>
      <c r="Q145" s="375"/>
      <c r="R145" s="375"/>
    </row>
    <row r="146" spans="1:18" ht="15.75">
      <c r="A146" s="131"/>
      <c r="C146" s="465"/>
      <c r="D146" s="465"/>
      <c r="E146" s="465"/>
      <c r="F146" s="465"/>
      <c r="G146" s="465"/>
      <c r="Q146" s="375"/>
      <c r="R146" s="375"/>
    </row>
    <row r="147" spans="1:18" ht="15.75">
      <c r="A147" s="131"/>
      <c r="C147" s="465"/>
      <c r="D147" s="465"/>
      <c r="E147" s="465"/>
      <c r="F147" s="465"/>
      <c r="G147" s="465"/>
      <c r="Q147" s="375"/>
      <c r="R147" s="375"/>
    </row>
    <row r="148" spans="1:18" ht="15.75">
      <c r="A148" s="131"/>
      <c r="C148" s="465"/>
      <c r="D148" s="465"/>
      <c r="E148" s="465"/>
      <c r="F148" s="465"/>
      <c r="G148" s="465"/>
      <c r="Q148" s="375"/>
      <c r="R148" s="375"/>
    </row>
    <row r="149" spans="1:18" ht="15.75">
      <c r="A149" s="131"/>
      <c r="C149" s="465"/>
      <c r="D149" s="465"/>
      <c r="E149" s="465"/>
      <c r="F149" s="465"/>
      <c r="G149" s="465"/>
      <c r="Q149" s="375"/>
      <c r="R149" s="375"/>
    </row>
    <row r="150" spans="1:18" ht="15.75">
      <c r="A150" s="131"/>
      <c r="C150" s="465"/>
      <c r="D150" s="465"/>
      <c r="E150" s="465"/>
      <c r="F150" s="465"/>
      <c r="G150" s="465"/>
      <c r="Q150" s="375"/>
      <c r="R150" s="375"/>
    </row>
    <row r="151" spans="1:18" ht="15.75">
      <c r="A151" s="131"/>
      <c r="C151" s="465"/>
      <c r="D151" s="465"/>
      <c r="E151" s="465"/>
      <c r="F151" s="465"/>
      <c r="G151" s="465"/>
      <c r="Q151" s="375"/>
      <c r="R151" s="375"/>
    </row>
    <row r="152" spans="1:18" ht="15.75">
      <c r="A152" s="131"/>
      <c r="C152" s="465"/>
      <c r="D152" s="465"/>
      <c r="E152" s="465"/>
      <c r="F152" s="465"/>
      <c r="G152" s="465"/>
      <c r="Q152" s="375"/>
      <c r="R152" s="375"/>
    </row>
    <row r="153" spans="1:18" ht="15.75">
      <c r="A153" s="131"/>
      <c r="C153" s="465"/>
      <c r="D153" s="465"/>
      <c r="E153" s="465"/>
      <c r="F153" s="465"/>
      <c r="G153" s="465"/>
      <c r="Q153" s="375"/>
      <c r="R153" s="375"/>
    </row>
    <row r="154" spans="1:18" ht="15.75">
      <c r="A154" s="131"/>
      <c r="C154" s="465"/>
      <c r="D154" s="465"/>
      <c r="E154" s="465"/>
      <c r="F154" s="465"/>
      <c r="G154" s="465"/>
      <c r="Q154" s="375"/>
      <c r="R154" s="375"/>
    </row>
    <row r="155" spans="1:18" ht="15.75">
      <c r="A155" s="131"/>
      <c r="C155" s="465"/>
      <c r="D155" s="465"/>
      <c r="E155" s="465"/>
      <c r="F155" s="465"/>
      <c r="G155" s="465"/>
      <c r="Q155" s="375"/>
      <c r="R155" s="375"/>
    </row>
    <row r="156" spans="1:18" ht="15.75">
      <c r="A156" s="131"/>
      <c r="C156" s="465"/>
      <c r="D156" s="465"/>
      <c r="E156" s="465"/>
      <c r="F156" s="465"/>
      <c r="G156" s="465"/>
      <c r="Q156" s="375"/>
      <c r="R156" s="375"/>
    </row>
    <row r="157" spans="1:18" ht="15.75">
      <c r="A157" s="131"/>
      <c r="C157" s="465"/>
      <c r="D157" s="465"/>
      <c r="E157" s="465"/>
      <c r="F157" s="465"/>
      <c r="G157" s="465"/>
      <c r="Q157" s="375"/>
      <c r="R157" s="375"/>
    </row>
    <row r="158" spans="1:18" ht="15.75">
      <c r="A158" s="131"/>
      <c r="C158" s="465"/>
      <c r="D158" s="465"/>
      <c r="E158" s="465"/>
      <c r="F158" s="465"/>
      <c r="G158" s="465"/>
      <c r="Q158" s="375"/>
      <c r="R158" s="375"/>
    </row>
    <row r="159" spans="1:18" ht="15.75">
      <c r="A159" s="131"/>
      <c r="C159" s="465"/>
      <c r="D159" s="465"/>
      <c r="E159" s="465"/>
      <c r="F159" s="465"/>
      <c r="G159" s="465"/>
      <c r="Q159" s="375"/>
      <c r="R159" s="375"/>
    </row>
    <row r="160" spans="1:18" ht="15.75">
      <c r="A160" s="131"/>
      <c r="C160" s="465"/>
      <c r="D160" s="465"/>
      <c r="E160" s="465"/>
      <c r="F160" s="465"/>
      <c r="G160" s="465"/>
      <c r="Q160" s="375"/>
      <c r="R160" s="375"/>
    </row>
    <row r="161" spans="1:18" ht="15.75">
      <c r="A161" s="131"/>
      <c r="C161" s="465"/>
      <c r="D161" s="465"/>
      <c r="E161" s="465"/>
      <c r="F161" s="465"/>
      <c r="G161" s="465"/>
      <c r="Q161" s="375"/>
      <c r="R161" s="375"/>
    </row>
    <row r="162" spans="1:18" ht="15.75">
      <c r="A162" s="131"/>
      <c r="C162" s="465"/>
      <c r="D162" s="465"/>
      <c r="E162" s="465"/>
      <c r="F162" s="465"/>
      <c r="G162" s="465"/>
      <c r="Q162" s="375"/>
      <c r="R162" s="375"/>
    </row>
    <row r="163" spans="1:18" ht="15.75">
      <c r="A163" s="131"/>
      <c r="C163" s="465"/>
      <c r="D163" s="465"/>
      <c r="E163" s="465"/>
      <c r="F163" s="465"/>
      <c r="G163" s="465"/>
      <c r="Q163" s="375"/>
      <c r="R163" s="375"/>
    </row>
    <row r="164" spans="1:18" ht="15.75">
      <c r="A164" s="131"/>
      <c r="C164" s="465"/>
      <c r="D164" s="465"/>
      <c r="E164" s="465"/>
      <c r="F164" s="465"/>
      <c r="G164" s="465"/>
      <c r="Q164" s="375"/>
      <c r="R164" s="375"/>
    </row>
    <row r="165" spans="1:18" ht="15.75">
      <c r="A165" s="131"/>
      <c r="C165" s="465"/>
      <c r="D165" s="465"/>
      <c r="E165" s="465"/>
      <c r="F165" s="465"/>
      <c r="G165" s="465"/>
      <c r="Q165" s="375"/>
      <c r="R165" s="375"/>
    </row>
    <row r="166" spans="1:18" ht="15.75">
      <c r="A166" s="131"/>
      <c r="C166" s="465"/>
      <c r="D166" s="465"/>
      <c r="E166" s="465"/>
      <c r="F166" s="465"/>
      <c r="G166" s="465"/>
      <c r="Q166" s="375"/>
      <c r="R166" s="375"/>
    </row>
    <row r="167" spans="1:18" ht="15.75">
      <c r="A167" s="131"/>
      <c r="C167" s="465"/>
      <c r="D167" s="465"/>
      <c r="E167" s="465"/>
      <c r="F167" s="465"/>
      <c r="G167" s="465"/>
      <c r="Q167" s="375"/>
      <c r="R167" s="375"/>
    </row>
    <row r="168" spans="1:18" ht="15.75">
      <c r="A168" s="131"/>
      <c r="C168" s="465"/>
      <c r="D168" s="465"/>
      <c r="E168" s="465"/>
      <c r="F168" s="465"/>
      <c r="G168" s="465"/>
      <c r="Q168" s="375"/>
      <c r="R168" s="375"/>
    </row>
    <row r="169" spans="1:18" ht="15.75">
      <c r="A169" s="131"/>
      <c r="C169" s="465"/>
      <c r="D169" s="465"/>
      <c r="E169" s="465"/>
      <c r="F169" s="465"/>
      <c r="G169" s="465"/>
      <c r="Q169" s="375"/>
      <c r="R169" s="375"/>
    </row>
    <row r="170" spans="1:18" ht="15.75">
      <c r="A170" s="131"/>
      <c r="C170" s="465"/>
      <c r="D170" s="465"/>
      <c r="E170" s="465"/>
      <c r="F170" s="465"/>
      <c r="G170" s="465"/>
      <c r="Q170" s="375"/>
      <c r="R170" s="375"/>
    </row>
    <row r="171" spans="1:18" ht="15.75">
      <c r="A171" s="131"/>
      <c r="C171" s="465"/>
      <c r="D171" s="465"/>
      <c r="E171" s="465"/>
      <c r="F171" s="465"/>
      <c r="G171" s="465"/>
      <c r="Q171" s="375"/>
      <c r="R171" s="375"/>
    </row>
    <row r="172" spans="1:18" ht="15.75">
      <c r="A172" s="131"/>
      <c r="C172" s="465"/>
      <c r="D172" s="465"/>
      <c r="E172" s="465"/>
      <c r="F172" s="465"/>
      <c r="G172" s="465"/>
      <c r="Q172" s="375"/>
      <c r="R172" s="375"/>
    </row>
    <row r="173" spans="1:18" ht="15.75">
      <c r="A173" s="131"/>
      <c r="C173" s="465"/>
      <c r="D173" s="465"/>
      <c r="E173" s="465"/>
      <c r="F173" s="465"/>
      <c r="G173" s="465"/>
      <c r="Q173" s="375"/>
      <c r="R173" s="375"/>
    </row>
    <row r="174" spans="1:18" ht="15.75">
      <c r="A174" s="131"/>
      <c r="C174" s="465"/>
      <c r="D174" s="465"/>
      <c r="E174" s="465"/>
      <c r="F174" s="465"/>
      <c r="G174" s="465"/>
      <c r="Q174" s="375"/>
      <c r="R174" s="375"/>
    </row>
    <row r="175" spans="1:18" ht="15.75">
      <c r="A175" s="131"/>
      <c r="C175" s="465"/>
      <c r="D175" s="465"/>
      <c r="E175" s="465"/>
      <c r="F175" s="465"/>
      <c r="G175" s="465"/>
      <c r="Q175" s="375"/>
      <c r="R175" s="375"/>
    </row>
    <row r="176" spans="1:18" ht="15.75">
      <c r="A176" s="131"/>
      <c r="C176" s="465"/>
      <c r="D176" s="465"/>
      <c r="E176" s="465"/>
      <c r="F176" s="465"/>
      <c r="G176" s="465"/>
      <c r="Q176" s="375"/>
      <c r="R176" s="375"/>
    </row>
    <row r="177" spans="1:18" ht="15.75">
      <c r="A177" s="131"/>
      <c r="C177" s="465"/>
      <c r="D177" s="465"/>
      <c r="E177" s="465"/>
      <c r="F177" s="465"/>
      <c r="G177" s="465"/>
      <c r="Q177" s="375"/>
      <c r="R177" s="375"/>
    </row>
    <row r="178" spans="1:18" ht="15.75">
      <c r="A178" s="131"/>
      <c r="C178" s="465"/>
      <c r="D178" s="465"/>
      <c r="E178" s="465"/>
      <c r="F178" s="465"/>
      <c r="G178" s="465"/>
      <c r="Q178" s="375"/>
      <c r="R178" s="375"/>
    </row>
    <row r="179" spans="1:18" ht="15.75">
      <c r="A179" s="131"/>
      <c r="C179" s="465"/>
      <c r="D179" s="465"/>
      <c r="E179" s="465"/>
      <c r="F179" s="465"/>
      <c r="G179" s="465"/>
      <c r="Q179" s="375"/>
      <c r="R179" s="375"/>
    </row>
    <row r="180" spans="1:18" ht="15.75">
      <c r="A180" s="131"/>
      <c r="C180" s="465"/>
      <c r="D180" s="465"/>
      <c r="E180" s="465"/>
      <c r="F180" s="465"/>
      <c r="G180" s="465"/>
      <c r="Q180" s="375"/>
      <c r="R180" s="375"/>
    </row>
    <row r="181" spans="1:18" ht="15.75">
      <c r="A181" s="131"/>
      <c r="C181" s="465"/>
      <c r="D181" s="465"/>
      <c r="E181" s="465"/>
      <c r="F181" s="465"/>
      <c r="G181" s="465"/>
      <c r="Q181" s="375"/>
      <c r="R181" s="375"/>
    </row>
    <row r="182" spans="1:18" ht="15.75">
      <c r="A182" s="131"/>
      <c r="C182" s="465"/>
      <c r="D182" s="465"/>
      <c r="E182" s="465"/>
      <c r="F182" s="465"/>
      <c r="G182" s="465"/>
      <c r="Q182" s="375"/>
      <c r="R182" s="375"/>
    </row>
    <row r="183" spans="1:18" ht="15.75">
      <c r="A183" s="131"/>
      <c r="C183" s="465"/>
      <c r="D183" s="465"/>
      <c r="E183" s="465"/>
      <c r="F183" s="465"/>
      <c r="G183" s="465"/>
      <c r="Q183" s="375"/>
      <c r="R183" s="375"/>
    </row>
    <row r="184" spans="1:18" ht="15.75">
      <c r="A184" s="131"/>
      <c r="C184" s="465"/>
      <c r="D184" s="465"/>
      <c r="E184" s="465"/>
      <c r="F184" s="465"/>
      <c r="G184" s="465"/>
      <c r="Q184" s="375"/>
      <c r="R184" s="375"/>
    </row>
    <row r="185" spans="1:18" ht="15.75">
      <c r="A185" s="131"/>
      <c r="C185" s="465"/>
      <c r="D185" s="465"/>
      <c r="E185" s="465"/>
      <c r="F185" s="465"/>
      <c r="G185" s="465"/>
      <c r="Q185" s="375"/>
      <c r="R185" s="375"/>
    </row>
    <row r="186" spans="1:18" ht="15.75">
      <c r="A186" s="131"/>
      <c r="C186" s="465"/>
      <c r="D186" s="465"/>
      <c r="E186" s="465"/>
      <c r="F186" s="465"/>
      <c r="G186" s="465"/>
      <c r="Q186" s="375"/>
      <c r="R186" s="375"/>
    </row>
    <row r="187" spans="1:18" ht="15.75">
      <c r="A187" s="131"/>
      <c r="C187" s="465"/>
      <c r="D187" s="465"/>
      <c r="E187" s="465"/>
      <c r="F187" s="465"/>
      <c r="G187" s="465"/>
      <c r="Q187" s="375"/>
      <c r="R187" s="375"/>
    </row>
    <row r="188" spans="1:18" ht="15.75">
      <c r="A188" s="131"/>
      <c r="C188" s="465"/>
      <c r="D188" s="465"/>
      <c r="E188" s="465"/>
      <c r="F188" s="465"/>
      <c r="G188" s="465"/>
      <c r="Q188" s="375"/>
      <c r="R188" s="375"/>
    </row>
    <row r="189" spans="1:18" ht="15.75">
      <c r="A189" s="131"/>
      <c r="C189" s="465"/>
      <c r="D189" s="465"/>
      <c r="E189" s="465"/>
      <c r="F189" s="465"/>
      <c r="G189" s="465"/>
      <c r="Q189" s="375"/>
      <c r="R189" s="375"/>
    </row>
    <row r="190" spans="1:18" ht="15.75">
      <c r="A190" s="131"/>
      <c r="C190" s="465"/>
      <c r="D190" s="465"/>
      <c r="E190" s="465"/>
      <c r="F190" s="465"/>
      <c r="G190" s="465"/>
      <c r="Q190" s="375"/>
      <c r="R190" s="375"/>
    </row>
    <row r="191" spans="1:18" ht="15.75">
      <c r="A191" s="131"/>
      <c r="C191" s="465"/>
      <c r="D191" s="465"/>
      <c r="E191" s="465"/>
      <c r="F191" s="465"/>
      <c r="G191" s="465"/>
      <c r="Q191" s="375"/>
      <c r="R191" s="375"/>
    </row>
    <row r="192" spans="1:18" ht="15.75">
      <c r="A192" s="131"/>
      <c r="C192" s="465"/>
      <c r="D192" s="465"/>
      <c r="E192" s="465"/>
      <c r="F192" s="465"/>
      <c r="G192" s="465"/>
      <c r="Q192" s="375"/>
      <c r="R192" s="375"/>
    </row>
    <row r="193" spans="1:18" ht="15.75">
      <c r="A193" s="131"/>
      <c r="C193" s="465"/>
      <c r="D193" s="465"/>
      <c r="E193" s="465"/>
      <c r="F193" s="465"/>
      <c r="G193" s="465"/>
      <c r="Q193" s="375"/>
      <c r="R193" s="375"/>
    </row>
    <row r="194" spans="1:18" ht="15.75">
      <c r="A194" s="131"/>
      <c r="C194" s="465"/>
      <c r="D194" s="465"/>
      <c r="E194" s="465"/>
      <c r="F194" s="465"/>
      <c r="G194" s="465"/>
      <c r="Q194" s="375"/>
      <c r="R194" s="375"/>
    </row>
    <row r="195" spans="1:18" ht="15.75">
      <c r="A195" s="131"/>
      <c r="C195" s="465"/>
      <c r="D195" s="465"/>
      <c r="E195" s="465"/>
      <c r="F195" s="465"/>
      <c r="G195" s="465"/>
      <c r="Q195" s="375"/>
      <c r="R195" s="375"/>
    </row>
    <row r="196" spans="1:18" ht="15.75">
      <c r="A196" s="131"/>
      <c r="C196" s="465"/>
      <c r="D196" s="465"/>
      <c r="E196" s="465"/>
      <c r="F196" s="465"/>
      <c r="G196" s="465"/>
      <c r="Q196" s="375"/>
      <c r="R196" s="375"/>
    </row>
    <row r="197" spans="1:18" ht="15.75">
      <c r="A197" s="131"/>
      <c r="C197" s="465"/>
      <c r="D197" s="465"/>
      <c r="E197" s="465"/>
      <c r="F197" s="465"/>
      <c r="G197" s="465"/>
      <c r="Q197" s="375"/>
      <c r="R197" s="375"/>
    </row>
    <row r="198" spans="1:18" ht="15.75">
      <c r="A198" s="131"/>
      <c r="C198" s="465"/>
      <c r="D198" s="465"/>
      <c r="E198" s="465"/>
      <c r="F198" s="465"/>
      <c r="G198" s="465"/>
      <c r="Q198" s="375"/>
      <c r="R198" s="375"/>
    </row>
    <row r="199" spans="1:18" ht="15.75">
      <c r="A199" s="131"/>
      <c r="C199" s="465"/>
      <c r="D199" s="465"/>
      <c r="E199" s="465"/>
      <c r="F199" s="465"/>
      <c r="G199" s="465"/>
      <c r="Q199" s="375"/>
      <c r="R199" s="375"/>
    </row>
    <row r="200" spans="1:18" ht="15.75">
      <c r="A200" s="131"/>
      <c r="C200" s="465"/>
      <c r="D200" s="465"/>
      <c r="E200" s="465"/>
      <c r="F200" s="465"/>
      <c r="G200" s="465"/>
      <c r="Q200" s="375"/>
      <c r="R200" s="375"/>
    </row>
    <row r="201" spans="1:18" ht="15.75">
      <c r="A201" s="131"/>
      <c r="C201" s="465"/>
      <c r="D201" s="465"/>
      <c r="E201" s="465"/>
      <c r="F201" s="465"/>
      <c r="G201" s="465"/>
      <c r="Q201" s="375"/>
      <c r="R201" s="375"/>
    </row>
    <row r="202" spans="1:18" ht="15.75">
      <c r="A202" s="131"/>
      <c r="C202" s="465"/>
      <c r="D202" s="465"/>
      <c r="E202" s="465"/>
      <c r="F202" s="465"/>
      <c r="G202" s="465"/>
      <c r="Q202" s="375"/>
      <c r="R202" s="375"/>
    </row>
    <row r="203" spans="1:18" ht="15.75">
      <c r="A203" s="131"/>
      <c r="C203" s="465"/>
      <c r="D203" s="465"/>
      <c r="E203" s="465"/>
      <c r="F203" s="465"/>
      <c r="G203" s="465"/>
      <c r="Q203" s="375"/>
      <c r="R203" s="375"/>
    </row>
    <row r="204" spans="1:18" ht="15.75">
      <c r="A204" s="131"/>
      <c r="C204" s="465"/>
      <c r="D204" s="465"/>
      <c r="E204" s="465"/>
      <c r="F204" s="465"/>
      <c r="G204" s="465"/>
      <c r="Q204" s="375"/>
      <c r="R204" s="375"/>
    </row>
    <row r="205" spans="1:18" ht="15.75">
      <c r="A205" s="131"/>
      <c r="C205" s="465"/>
      <c r="D205" s="465"/>
      <c r="E205" s="465"/>
      <c r="F205" s="465"/>
      <c r="G205" s="465"/>
      <c r="Q205" s="375"/>
      <c r="R205" s="375"/>
    </row>
    <row r="206" spans="1:18" ht="15.75">
      <c r="A206" s="131"/>
      <c r="C206" s="465"/>
      <c r="D206" s="465"/>
      <c r="E206" s="465"/>
      <c r="F206" s="465"/>
      <c r="G206" s="465"/>
      <c r="Q206" s="375"/>
      <c r="R206" s="375"/>
    </row>
    <row r="207" spans="1:18" ht="15.75">
      <c r="A207" s="131"/>
      <c r="C207" s="465"/>
      <c r="D207" s="465"/>
      <c r="E207" s="465"/>
      <c r="F207" s="465"/>
      <c r="G207" s="465"/>
      <c r="Q207" s="375"/>
      <c r="R207" s="375"/>
    </row>
    <row r="208" spans="1:18" ht="15.75">
      <c r="A208" s="131"/>
      <c r="C208" s="465"/>
      <c r="D208" s="465"/>
      <c r="E208" s="465"/>
      <c r="F208" s="465"/>
      <c r="G208" s="465"/>
      <c r="Q208" s="375"/>
      <c r="R208" s="375"/>
    </row>
    <row r="209" spans="1:18" ht="15.75">
      <c r="A209" s="131"/>
      <c r="C209" s="465"/>
      <c r="D209" s="465"/>
      <c r="E209" s="465"/>
      <c r="F209" s="465"/>
      <c r="G209" s="465"/>
      <c r="Q209" s="375"/>
      <c r="R209" s="375"/>
    </row>
    <row r="210" spans="1:18" ht="15.75">
      <c r="A210" s="131"/>
      <c r="C210" s="465"/>
      <c r="D210" s="465"/>
      <c r="E210" s="465"/>
      <c r="F210" s="465"/>
      <c r="G210" s="465"/>
      <c r="Q210" s="375"/>
      <c r="R210" s="375"/>
    </row>
    <row r="211" spans="1:18" ht="15.75">
      <c r="A211" s="131"/>
      <c r="C211" s="465"/>
      <c r="D211" s="465"/>
      <c r="E211" s="465"/>
      <c r="F211" s="465"/>
      <c r="G211" s="465"/>
      <c r="Q211" s="375"/>
      <c r="R211" s="375"/>
    </row>
    <row r="212" spans="1:18" ht="15.75">
      <c r="A212" s="131"/>
      <c r="C212" s="465"/>
      <c r="D212" s="465"/>
      <c r="E212" s="465"/>
      <c r="F212" s="465"/>
      <c r="G212" s="465"/>
      <c r="Q212" s="375"/>
      <c r="R212" s="375"/>
    </row>
    <row r="213" spans="1:18" ht="15.75">
      <c r="A213" s="131"/>
      <c r="C213" s="465"/>
      <c r="D213" s="465"/>
      <c r="E213" s="465"/>
      <c r="F213" s="465"/>
      <c r="G213" s="465"/>
      <c r="Q213" s="375"/>
      <c r="R213" s="375"/>
    </row>
    <row r="214" spans="1:18" ht="15.75">
      <c r="A214" s="131"/>
      <c r="C214" s="465"/>
      <c r="D214" s="465"/>
      <c r="E214" s="465"/>
      <c r="F214" s="465"/>
      <c r="G214" s="465"/>
      <c r="Q214" s="375"/>
      <c r="R214" s="375"/>
    </row>
    <row r="215" spans="1:18" ht="15.75">
      <c r="A215" s="131"/>
      <c r="C215" s="465"/>
      <c r="D215" s="465"/>
      <c r="E215" s="465"/>
      <c r="F215" s="465"/>
      <c r="G215" s="465"/>
      <c r="Q215" s="375"/>
      <c r="R215" s="375"/>
    </row>
    <row r="216" spans="1:18" ht="15.75">
      <c r="A216" s="131"/>
      <c r="C216" s="465"/>
      <c r="D216" s="465"/>
      <c r="E216" s="465"/>
      <c r="F216" s="465"/>
      <c r="G216" s="465"/>
      <c r="Q216" s="375"/>
      <c r="R216" s="375"/>
    </row>
    <row r="217" spans="1:18" ht="15.75">
      <c r="A217" s="131"/>
      <c r="C217" s="465"/>
      <c r="D217" s="465"/>
      <c r="E217" s="465"/>
      <c r="F217" s="465"/>
      <c r="G217" s="465"/>
      <c r="Q217" s="375"/>
      <c r="R217" s="375"/>
    </row>
    <row r="218" spans="1:18" ht="15.75">
      <c r="A218" s="131"/>
      <c r="C218" s="465"/>
      <c r="D218" s="465"/>
      <c r="E218" s="465"/>
      <c r="F218" s="465"/>
      <c r="G218" s="465"/>
      <c r="Q218" s="375"/>
      <c r="R218" s="375"/>
    </row>
    <row r="219" spans="1:18" ht="15.75">
      <c r="A219" s="131"/>
      <c r="C219" s="465"/>
      <c r="D219" s="465"/>
      <c r="E219" s="465"/>
      <c r="F219" s="465"/>
      <c r="G219" s="465"/>
    </row>
    <row r="220" spans="1:18" ht="15.75">
      <c r="A220" s="131"/>
      <c r="C220" s="465"/>
      <c r="D220" s="465"/>
      <c r="E220" s="465"/>
      <c r="F220" s="465"/>
      <c r="G220" s="465"/>
    </row>
    <row r="221" spans="1:18" ht="15.75">
      <c r="A221" s="131"/>
      <c r="C221" s="465"/>
      <c r="D221" s="465"/>
      <c r="E221" s="465"/>
      <c r="F221" s="465"/>
      <c r="G221" s="465"/>
    </row>
    <row r="222" spans="1:18" ht="15.75">
      <c r="A222" s="131"/>
      <c r="C222" s="465"/>
      <c r="D222" s="465"/>
      <c r="E222" s="465"/>
      <c r="F222" s="465"/>
      <c r="G222" s="465"/>
    </row>
    <row r="223" spans="1:18" ht="15.75">
      <c r="A223" s="131"/>
      <c r="C223" s="465"/>
      <c r="D223" s="465"/>
      <c r="E223" s="465"/>
      <c r="F223" s="465"/>
      <c r="G223" s="465"/>
    </row>
    <row r="224" spans="1:18" ht="15.75">
      <c r="A224" s="131"/>
      <c r="C224" s="465"/>
      <c r="D224" s="465"/>
      <c r="E224" s="465"/>
      <c r="F224" s="465"/>
      <c r="G224" s="465"/>
    </row>
    <row r="225" spans="1:7" ht="15.75">
      <c r="A225" s="131"/>
      <c r="C225" s="465"/>
      <c r="D225" s="465"/>
      <c r="E225" s="465"/>
      <c r="F225" s="465"/>
      <c r="G225" s="465"/>
    </row>
    <row r="226" spans="1:7" ht="15.75">
      <c r="A226" s="131"/>
      <c r="C226" s="465"/>
      <c r="D226" s="465"/>
      <c r="E226" s="465"/>
      <c r="F226" s="465"/>
      <c r="G226" s="465"/>
    </row>
    <row r="227" spans="1:7" ht="15.75">
      <c r="A227" s="19"/>
      <c r="C227" s="465"/>
      <c r="D227" s="465"/>
      <c r="E227" s="465"/>
      <c r="F227" s="465"/>
      <c r="G227" s="465"/>
    </row>
    <row r="228" spans="1:7" ht="15.75">
      <c r="A228" s="19"/>
      <c r="C228" s="465"/>
      <c r="D228" s="465"/>
      <c r="E228" s="465"/>
      <c r="F228" s="465"/>
      <c r="G228" s="465"/>
    </row>
    <row r="229" spans="1:7" ht="15.75">
      <c r="A229" s="19"/>
      <c r="C229" s="465"/>
      <c r="D229" s="465"/>
      <c r="E229" s="465"/>
      <c r="F229" s="465"/>
      <c r="G229" s="465"/>
    </row>
    <row r="230" spans="1:7" ht="15.75">
      <c r="A230" s="19"/>
      <c r="C230" s="465"/>
      <c r="D230" s="465"/>
      <c r="E230" s="465"/>
      <c r="F230" s="465"/>
      <c r="G230" s="465"/>
    </row>
    <row r="231" spans="1:7" ht="15.75">
      <c r="A231" s="19"/>
      <c r="C231" s="465"/>
      <c r="D231" s="465"/>
      <c r="E231" s="465"/>
      <c r="F231" s="465"/>
      <c r="G231" s="465"/>
    </row>
    <row r="232" spans="1:7" ht="15.75">
      <c r="A232" s="19"/>
      <c r="C232" s="465"/>
      <c r="D232" s="465"/>
      <c r="E232" s="465"/>
      <c r="F232" s="465"/>
      <c r="G232" s="465"/>
    </row>
    <row r="233" spans="1:7" ht="15.75">
      <c r="A233" s="19"/>
      <c r="C233" s="465"/>
      <c r="D233" s="465"/>
      <c r="E233" s="465"/>
      <c r="F233" s="465"/>
      <c r="G233" s="465"/>
    </row>
    <row r="234" spans="1:7" ht="15.75">
      <c r="A234" s="19"/>
      <c r="C234" s="465"/>
      <c r="D234" s="465"/>
      <c r="E234" s="465"/>
      <c r="F234" s="465"/>
      <c r="G234" s="465"/>
    </row>
    <row r="235" spans="1:7" ht="15.75">
      <c r="A235" s="19"/>
      <c r="C235" s="465"/>
      <c r="D235" s="465"/>
      <c r="E235" s="465"/>
      <c r="F235" s="465"/>
      <c r="G235" s="465"/>
    </row>
    <row r="236" spans="1:7" ht="15.75">
      <c r="A236" s="19"/>
      <c r="C236" s="465"/>
      <c r="D236" s="465"/>
      <c r="E236" s="465"/>
      <c r="F236" s="465"/>
      <c r="G236" s="465"/>
    </row>
    <row r="237" spans="1:7" ht="15.75">
      <c r="A237" s="19"/>
      <c r="C237" s="465"/>
      <c r="D237" s="465"/>
      <c r="E237" s="465"/>
      <c r="F237" s="465"/>
      <c r="G237" s="465"/>
    </row>
    <row r="238" spans="1:7" ht="15.75">
      <c r="A238" s="19"/>
      <c r="C238" s="465"/>
      <c r="D238" s="465"/>
      <c r="E238" s="465"/>
      <c r="F238" s="465"/>
      <c r="G238" s="465"/>
    </row>
    <row r="239" spans="1:7" ht="15.75">
      <c r="A239" s="19"/>
      <c r="C239" s="465"/>
      <c r="D239" s="465"/>
      <c r="E239" s="465"/>
      <c r="F239" s="465"/>
      <c r="G239" s="465"/>
    </row>
    <row r="240" spans="1:7" ht="15.75">
      <c r="A240" s="19"/>
      <c r="C240" s="465"/>
      <c r="D240" s="465"/>
      <c r="E240" s="465"/>
      <c r="F240" s="465"/>
      <c r="G240" s="465"/>
    </row>
    <row r="241" spans="1:7" ht="15.75">
      <c r="A241" s="19"/>
      <c r="C241" s="465"/>
      <c r="D241" s="465"/>
      <c r="E241" s="465"/>
      <c r="F241" s="465"/>
      <c r="G241" s="465"/>
    </row>
    <row r="242" spans="1:7" ht="15.75">
      <c r="A242" s="19"/>
      <c r="C242" s="465"/>
      <c r="D242" s="465"/>
      <c r="E242" s="465"/>
      <c r="F242" s="465"/>
      <c r="G242" s="465"/>
    </row>
    <row r="243" spans="1:7" ht="15.75">
      <c r="A243" s="19"/>
      <c r="C243" s="465"/>
      <c r="D243" s="465"/>
      <c r="E243" s="465"/>
      <c r="F243" s="465"/>
      <c r="G243" s="465"/>
    </row>
    <row r="244" spans="1:7" ht="15.75">
      <c r="A244" s="19"/>
      <c r="C244" s="465"/>
      <c r="D244" s="465"/>
      <c r="E244" s="465"/>
      <c r="F244" s="465"/>
      <c r="G244" s="465"/>
    </row>
    <row r="245" spans="1:7" ht="15.75">
      <c r="A245" s="19"/>
      <c r="C245" s="465"/>
      <c r="D245" s="465"/>
      <c r="E245" s="465"/>
      <c r="F245" s="465"/>
      <c r="G245" s="465"/>
    </row>
    <row r="246" spans="1:7" ht="15.75">
      <c r="A246" s="19"/>
      <c r="C246" s="465"/>
      <c r="D246" s="465"/>
      <c r="E246" s="465"/>
      <c r="F246" s="465"/>
      <c r="G246" s="465"/>
    </row>
    <row r="247" spans="1:7" ht="15.75">
      <c r="A247" s="19"/>
      <c r="C247" s="465"/>
      <c r="D247" s="465"/>
      <c r="E247" s="465"/>
      <c r="F247" s="465"/>
      <c r="G247" s="465"/>
    </row>
    <row r="248" spans="1:7" ht="15.75">
      <c r="A248" s="19"/>
      <c r="C248" s="465"/>
      <c r="D248" s="465"/>
      <c r="E248" s="465"/>
      <c r="F248" s="465"/>
      <c r="G248" s="465"/>
    </row>
    <row r="249" spans="1:7" ht="15.75">
      <c r="A249" s="19"/>
      <c r="C249" s="465"/>
      <c r="D249" s="465"/>
      <c r="E249" s="465"/>
      <c r="F249" s="465"/>
      <c r="G249" s="465"/>
    </row>
    <row r="250" spans="1:7" ht="15.75">
      <c r="A250" s="19"/>
      <c r="C250" s="465"/>
      <c r="D250" s="465"/>
      <c r="E250" s="465"/>
      <c r="F250" s="465"/>
      <c r="G250" s="465"/>
    </row>
    <row r="251" spans="1:7" ht="15.75">
      <c r="A251" s="19"/>
      <c r="C251" s="465"/>
      <c r="D251" s="465"/>
      <c r="E251" s="465"/>
      <c r="F251" s="465"/>
      <c r="G251" s="465"/>
    </row>
    <row r="252" spans="1:7" ht="15.75">
      <c r="A252" s="19"/>
      <c r="C252" s="465"/>
      <c r="D252" s="465"/>
      <c r="E252" s="465"/>
      <c r="F252" s="465"/>
      <c r="G252" s="465"/>
    </row>
    <row r="253" spans="1:7" ht="15.75">
      <c r="A253" s="19"/>
      <c r="C253" s="465"/>
      <c r="D253" s="465"/>
      <c r="E253" s="465"/>
      <c r="F253" s="465"/>
      <c r="G253" s="465"/>
    </row>
    <row r="254" spans="1:7" ht="15.75">
      <c r="A254" s="19"/>
      <c r="C254" s="465"/>
      <c r="D254" s="465"/>
      <c r="E254" s="465"/>
      <c r="F254" s="465"/>
      <c r="G254" s="465"/>
    </row>
    <row r="255" spans="1:7" ht="15.75">
      <c r="A255" s="19"/>
      <c r="C255" s="465"/>
      <c r="D255" s="465"/>
      <c r="E255" s="465"/>
      <c r="F255" s="465"/>
      <c r="G255" s="465"/>
    </row>
    <row r="256" spans="1:7" ht="15.75">
      <c r="A256" s="19"/>
      <c r="C256" s="465"/>
      <c r="D256" s="465"/>
      <c r="E256" s="465"/>
      <c r="F256" s="465"/>
      <c r="G256" s="465"/>
    </row>
    <row r="257" spans="1:7" ht="15.75">
      <c r="A257" s="19"/>
      <c r="C257" s="465"/>
      <c r="D257" s="465"/>
      <c r="E257" s="465"/>
      <c r="F257" s="465"/>
      <c r="G257" s="465"/>
    </row>
    <row r="258" spans="1:7" ht="15.75">
      <c r="A258" s="19"/>
      <c r="C258" s="465"/>
      <c r="D258" s="465"/>
      <c r="E258" s="465"/>
      <c r="F258" s="465"/>
      <c r="G258" s="465"/>
    </row>
    <row r="259" spans="1:7" ht="15.75">
      <c r="A259" s="19"/>
      <c r="C259" s="465"/>
      <c r="D259" s="465"/>
      <c r="E259" s="465"/>
      <c r="F259" s="465"/>
      <c r="G259" s="465"/>
    </row>
    <row r="260" spans="1:7" ht="15.75">
      <c r="A260" s="19"/>
      <c r="C260" s="465"/>
      <c r="D260" s="465"/>
      <c r="E260" s="465"/>
      <c r="F260" s="465"/>
      <c r="G260" s="465"/>
    </row>
    <row r="261" spans="1:7" ht="15.75">
      <c r="A261" s="19"/>
      <c r="C261" s="465"/>
      <c r="D261" s="465"/>
      <c r="E261" s="465"/>
      <c r="F261" s="465"/>
      <c r="G261" s="465"/>
    </row>
    <row r="262" spans="1:7" ht="15.75">
      <c r="A262" s="19"/>
      <c r="C262" s="465"/>
      <c r="D262" s="465"/>
      <c r="E262" s="465"/>
      <c r="F262" s="465"/>
      <c r="G262" s="465"/>
    </row>
    <row r="263" spans="1:7" ht="15.75">
      <c r="A263" s="19"/>
      <c r="C263" s="465"/>
      <c r="D263" s="465"/>
      <c r="E263" s="465"/>
      <c r="F263" s="465"/>
      <c r="G263" s="465"/>
    </row>
    <row r="264" spans="1:7" ht="15.75">
      <c r="A264" s="19"/>
      <c r="C264" s="465"/>
      <c r="D264" s="465"/>
      <c r="E264" s="465"/>
      <c r="F264" s="465"/>
      <c r="G264" s="465"/>
    </row>
    <row r="265" spans="1:7" ht="15.75">
      <c r="A265" s="19"/>
      <c r="C265" s="465"/>
      <c r="D265" s="465"/>
      <c r="E265" s="465"/>
      <c r="F265" s="465"/>
      <c r="G265" s="465"/>
    </row>
    <row r="266" spans="1:7" ht="15.75">
      <c r="A266" s="19"/>
      <c r="C266" s="465"/>
      <c r="D266" s="465"/>
      <c r="E266" s="465"/>
      <c r="F266" s="465"/>
      <c r="G266" s="465"/>
    </row>
    <row r="267" spans="1:7" ht="15.75">
      <c r="A267" s="19"/>
      <c r="C267" s="465"/>
      <c r="D267" s="465"/>
      <c r="E267" s="465"/>
      <c r="F267" s="465"/>
      <c r="G267" s="465"/>
    </row>
    <row r="268" spans="1:7" ht="15.75">
      <c r="A268" s="19"/>
      <c r="C268" s="465"/>
      <c r="D268" s="465"/>
      <c r="E268" s="465"/>
      <c r="F268" s="465"/>
      <c r="G268" s="465"/>
    </row>
    <row r="269" spans="1:7" ht="15.75">
      <c r="A269" s="19"/>
      <c r="C269" s="465"/>
      <c r="D269" s="465"/>
      <c r="E269" s="465"/>
      <c r="F269" s="465"/>
      <c r="G269" s="465"/>
    </row>
    <row r="270" spans="1:7" ht="15.75">
      <c r="A270" s="19"/>
      <c r="C270" s="465"/>
      <c r="D270" s="465"/>
      <c r="E270" s="465"/>
      <c r="F270" s="465"/>
      <c r="G270" s="465"/>
    </row>
    <row r="271" spans="1:7" ht="15.75">
      <c r="A271" s="19"/>
      <c r="C271" s="465"/>
      <c r="D271" s="465"/>
      <c r="E271" s="465"/>
      <c r="F271" s="465"/>
      <c r="G271" s="465"/>
    </row>
    <row r="272" spans="1:7" ht="15.75">
      <c r="A272" s="19"/>
      <c r="C272" s="465"/>
      <c r="D272" s="465"/>
      <c r="E272" s="465"/>
      <c r="F272" s="465"/>
      <c r="G272" s="465"/>
    </row>
    <row r="273" spans="1:7" ht="15.75">
      <c r="A273" s="19"/>
      <c r="C273" s="465"/>
      <c r="D273" s="465"/>
      <c r="E273" s="465"/>
      <c r="F273" s="465"/>
      <c r="G273" s="465"/>
    </row>
    <row r="274" spans="1:7" ht="15.75">
      <c r="A274" s="19"/>
      <c r="C274" s="465"/>
      <c r="D274" s="465"/>
      <c r="E274" s="465"/>
      <c r="F274" s="465"/>
      <c r="G274" s="465"/>
    </row>
    <row r="275" spans="1:7" ht="15.75">
      <c r="A275" s="19"/>
      <c r="C275" s="465"/>
      <c r="D275" s="465"/>
      <c r="E275" s="465"/>
      <c r="F275" s="465"/>
      <c r="G275" s="465"/>
    </row>
    <row r="276" spans="1:7" ht="15.75">
      <c r="A276" s="19"/>
      <c r="C276" s="465"/>
      <c r="D276" s="465"/>
      <c r="E276" s="465"/>
      <c r="F276" s="465"/>
      <c r="G276" s="465"/>
    </row>
    <row r="277" spans="1:7" ht="15.75">
      <c r="A277" s="19"/>
      <c r="C277" s="465"/>
      <c r="D277" s="465"/>
      <c r="E277" s="465"/>
      <c r="F277" s="465"/>
      <c r="G277" s="465"/>
    </row>
    <row r="278" spans="1:7" ht="15.75">
      <c r="A278" s="19"/>
      <c r="C278" s="465"/>
      <c r="D278" s="465"/>
      <c r="E278" s="465"/>
      <c r="F278" s="465"/>
      <c r="G278" s="465"/>
    </row>
    <row r="279" spans="1:7" ht="15.75">
      <c r="A279" s="19"/>
      <c r="C279" s="465"/>
      <c r="D279" s="465"/>
      <c r="E279" s="465"/>
      <c r="F279" s="465"/>
      <c r="G279" s="465"/>
    </row>
    <row r="280" spans="1:7" ht="15.75">
      <c r="A280" s="19"/>
      <c r="C280" s="465"/>
      <c r="D280" s="465"/>
      <c r="E280" s="465"/>
      <c r="F280" s="465"/>
      <c r="G280" s="465"/>
    </row>
    <row r="281" spans="1:7" ht="15.75">
      <c r="A281" s="19"/>
      <c r="C281" s="465"/>
      <c r="D281" s="465"/>
      <c r="E281" s="465"/>
      <c r="F281" s="465"/>
      <c r="G281" s="465"/>
    </row>
    <row r="282" spans="1:7" ht="15.75">
      <c r="A282" s="19"/>
      <c r="C282" s="465"/>
      <c r="D282" s="465"/>
      <c r="E282" s="465"/>
      <c r="F282" s="465"/>
      <c r="G282" s="465"/>
    </row>
    <row r="283" spans="1:7" ht="15.75">
      <c r="A283" s="19"/>
      <c r="C283" s="465"/>
      <c r="D283" s="465"/>
      <c r="E283" s="465"/>
      <c r="F283" s="465"/>
      <c r="G283" s="465"/>
    </row>
    <row r="284" spans="1:7" ht="15.75">
      <c r="A284" s="19"/>
      <c r="C284" s="465"/>
      <c r="D284" s="465"/>
      <c r="E284" s="465"/>
      <c r="F284" s="465"/>
      <c r="G284" s="465"/>
    </row>
    <row r="285" spans="1:7" ht="15.75">
      <c r="A285" s="19"/>
      <c r="C285" s="465"/>
      <c r="D285" s="465"/>
      <c r="E285" s="465"/>
      <c r="F285" s="465"/>
      <c r="G285" s="465"/>
    </row>
    <row r="286" spans="1:7" ht="15.75">
      <c r="A286" s="19"/>
      <c r="C286" s="465"/>
      <c r="D286" s="465"/>
      <c r="E286" s="465"/>
      <c r="F286" s="465"/>
      <c r="G286" s="465"/>
    </row>
    <row r="287" spans="1:7" ht="15.75">
      <c r="A287" s="19"/>
      <c r="C287" s="465"/>
      <c r="D287" s="465"/>
      <c r="E287" s="465"/>
      <c r="F287" s="465"/>
      <c r="G287" s="465"/>
    </row>
    <row r="288" spans="1:7" ht="15.75">
      <c r="A288" s="19"/>
      <c r="C288" s="465"/>
      <c r="D288" s="465"/>
      <c r="E288" s="465"/>
      <c r="F288" s="465"/>
      <c r="G288" s="465"/>
    </row>
    <row r="289" spans="1:7" ht="15.75">
      <c r="A289" s="19"/>
      <c r="C289" s="465"/>
      <c r="D289" s="465"/>
      <c r="E289" s="465"/>
      <c r="F289" s="465"/>
      <c r="G289" s="465"/>
    </row>
    <row r="290" spans="1:7" ht="15.75">
      <c r="A290" s="19"/>
      <c r="C290" s="465"/>
      <c r="D290" s="465"/>
      <c r="E290" s="465"/>
      <c r="F290" s="465"/>
      <c r="G290" s="465"/>
    </row>
    <row r="291" spans="1:7" ht="15.75">
      <c r="A291" s="19"/>
      <c r="C291" s="465"/>
      <c r="D291" s="465"/>
      <c r="E291" s="465"/>
      <c r="F291" s="465"/>
      <c r="G291" s="465"/>
    </row>
    <row r="292" spans="1:7" ht="15.75">
      <c r="A292" s="19"/>
      <c r="C292" s="465"/>
      <c r="D292" s="465"/>
      <c r="E292" s="465"/>
      <c r="F292" s="465"/>
      <c r="G292" s="465"/>
    </row>
    <row r="293" spans="1:7" ht="15.75">
      <c r="A293" s="19"/>
      <c r="C293" s="465"/>
      <c r="D293" s="465"/>
      <c r="E293" s="465"/>
      <c r="F293" s="465"/>
      <c r="G293" s="465"/>
    </row>
    <row r="294" spans="1:7" ht="15.75">
      <c r="A294" s="19"/>
      <c r="C294" s="465"/>
      <c r="D294" s="465"/>
      <c r="E294" s="465"/>
      <c r="F294" s="465"/>
      <c r="G294" s="465"/>
    </row>
    <row r="295" spans="1:7" ht="15.75">
      <c r="A295" s="19"/>
      <c r="C295" s="465"/>
      <c r="D295" s="465"/>
      <c r="E295" s="465"/>
      <c r="F295" s="465"/>
      <c r="G295" s="465"/>
    </row>
    <row r="296" spans="1:7" ht="15.75">
      <c r="A296" s="19"/>
      <c r="C296" s="465"/>
      <c r="D296" s="465"/>
      <c r="E296" s="465"/>
      <c r="F296" s="465"/>
      <c r="G296" s="465"/>
    </row>
    <row r="297" spans="1:7" ht="15.75">
      <c r="A297" s="19"/>
      <c r="C297" s="465"/>
      <c r="D297" s="465"/>
      <c r="E297" s="465"/>
      <c r="F297" s="465"/>
      <c r="G297" s="465"/>
    </row>
    <row r="298" spans="1:7" ht="15.75">
      <c r="A298" s="19"/>
      <c r="C298" s="465"/>
      <c r="D298" s="465"/>
      <c r="E298" s="465"/>
      <c r="F298" s="465"/>
      <c r="G298" s="465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X11" sqref="X11"/>
    </sheetView>
  </sheetViews>
  <sheetFormatPr baseColWidth="10" defaultRowHeight="15"/>
  <cols>
    <col min="1" max="1" width="51.140625" style="20" customWidth="1"/>
    <col min="2" max="16" width="10.7109375" style="457" customWidth="1"/>
    <col min="17" max="17" width="12" style="375" customWidth="1"/>
    <col min="18" max="18" width="6.140625" style="375" customWidth="1"/>
    <col min="19" max="19" width="2.5703125" style="132" customWidth="1"/>
    <col min="20" max="256" width="11.42578125" style="375"/>
    <col min="257" max="257" width="51.140625" style="375" customWidth="1"/>
    <col min="258" max="272" width="10.7109375" style="375" customWidth="1"/>
    <col min="273" max="273" width="12" style="375" customWidth="1"/>
    <col min="274" max="274" width="6.140625" style="375" customWidth="1"/>
    <col min="275" max="275" width="2.5703125" style="375" customWidth="1"/>
    <col min="276" max="512" width="11.42578125" style="375"/>
    <col min="513" max="513" width="51.140625" style="375" customWidth="1"/>
    <col min="514" max="528" width="10.7109375" style="375" customWidth="1"/>
    <col min="529" max="529" width="12" style="375" customWidth="1"/>
    <col min="530" max="530" width="6.140625" style="375" customWidth="1"/>
    <col min="531" max="531" width="2.5703125" style="375" customWidth="1"/>
    <col min="532" max="768" width="11.42578125" style="375"/>
    <col min="769" max="769" width="51.140625" style="375" customWidth="1"/>
    <col min="770" max="784" width="10.7109375" style="375" customWidth="1"/>
    <col min="785" max="785" width="12" style="375" customWidth="1"/>
    <col min="786" max="786" width="6.140625" style="375" customWidth="1"/>
    <col min="787" max="787" width="2.5703125" style="375" customWidth="1"/>
    <col min="788" max="1024" width="11.42578125" style="375"/>
    <col min="1025" max="1025" width="51.140625" style="375" customWidth="1"/>
    <col min="1026" max="1040" width="10.7109375" style="375" customWidth="1"/>
    <col min="1041" max="1041" width="12" style="375" customWidth="1"/>
    <col min="1042" max="1042" width="6.140625" style="375" customWidth="1"/>
    <col min="1043" max="1043" width="2.5703125" style="375" customWidth="1"/>
    <col min="1044" max="1280" width="11.42578125" style="375"/>
    <col min="1281" max="1281" width="51.140625" style="375" customWidth="1"/>
    <col min="1282" max="1296" width="10.7109375" style="375" customWidth="1"/>
    <col min="1297" max="1297" width="12" style="375" customWidth="1"/>
    <col min="1298" max="1298" width="6.140625" style="375" customWidth="1"/>
    <col min="1299" max="1299" width="2.5703125" style="375" customWidth="1"/>
    <col min="1300" max="1536" width="11.42578125" style="375"/>
    <col min="1537" max="1537" width="51.140625" style="375" customWidth="1"/>
    <col min="1538" max="1552" width="10.7109375" style="375" customWidth="1"/>
    <col min="1553" max="1553" width="12" style="375" customWidth="1"/>
    <col min="1554" max="1554" width="6.140625" style="375" customWidth="1"/>
    <col min="1555" max="1555" width="2.5703125" style="375" customWidth="1"/>
    <col min="1556" max="1792" width="11.42578125" style="375"/>
    <col min="1793" max="1793" width="51.140625" style="375" customWidth="1"/>
    <col min="1794" max="1808" width="10.7109375" style="375" customWidth="1"/>
    <col min="1809" max="1809" width="12" style="375" customWidth="1"/>
    <col min="1810" max="1810" width="6.140625" style="375" customWidth="1"/>
    <col min="1811" max="1811" width="2.5703125" style="375" customWidth="1"/>
    <col min="1812" max="2048" width="11.42578125" style="375"/>
    <col min="2049" max="2049" width="51.140625" style="375" customWidth="1"/>
    <col min="2050" max="2064" width="10.7109375" style="375" customWidth="1"/>
    <col min="2065" max="2065" width="12" style="375" customWidth="1"/>
    <col min="2066" max="2066" width="6.140625" style="375" customWidth="1"/>
    <col min="2067" max="2067" width="2.5703125" style="375" customWidth="1"/>
    <col min="2068" max="2304" width="11.42578125" style="375"/>
    <col min="2305" max="2305" width="51.140625" style="375" customWidth="1"/>
    <col min="2306" max="2320" width="10.7109375" style="375" customWidth="1"/>
    <col min="2321" max="2321" width="12" style="375" customWidth="1"/>
    <col min="2322" max="2322" width="6.140625" style="375" customWidth="1"/>
    <col min="2323" max="2323" width="2.5703125" style="375" customWidth="1"/>
    <col min="2324" max="2560" width="11.42578125" style="375"/>
    <col min="2561" max="2561" width="51.140625" style="375" customWidth="1"/>
    <col min="2562" max="2576" width="10.7109375" style="375" customWidth="1"/>
    <col min="2577" max="2577" width="12" style="375" customWidth="1"/>
    <col min="2578" max="2578" width="6.140625" style="375" customWidth="1"/>
    <col min="2579" max="2579" width="2.5703125" style="375" customWidth="1"/>
    <col min="2580" max="2816" width="11.42578125" style="375"/>
    <col min="2817" max="2817" width="51.140625" style="375" customWidth="1"/>
    <col min="2818" max="2832" width="10.7109375" style="375" customWidth="1"/>
    <col min="2833" max="2833" width="12" style="375" customWidth="1"/>
    <col min="2834" max="2834" width="6.140625" style="375" customWidth="1"/>
    <col min="2835" max="2835" width="2.5703125" style="375" customWidth="1"/>
    <col min="2836" max="3072" width="11.42578125" style="375"/>
    <col min="3073" max="3073" width="51.140625" style="375" customWidth="1"/>
    <col min="3074" max="3088" width="10.7109375" style="375" customWidth="1"/>
    <col min="3089" max="3089" width="12" style="375" customWidth="1"/>
    <col min="3090" max="3090" width="6.140625" style="375" customWidth="1"/>
    <col min="3091" max="3091" width="2.5703125" style="375" customWidth="1"/>
    <col min="3092" max="3328" width="11.42578125" style="375"/>
    <col min="3329" max="3329" width="51.140625" style="375" customWidth="1"/>
    <col min="3330" max="3344" width="10.7109375" style="375" customWidth="1"/>
    <col min="3345" max="3345" width="12" style="375" customWidth="1"/>
    <col min="3346" max="3346" width="6.140625" style="375" customWidth="1"/>
    <col min="3347" max="3347" width="2.5703125" style="375" customWidth="1"/>
    <col min="3348" max="3584" width="11.42578125" style="375"/>
    <col min="3585" max="3585" width="51.140625" style="375" customWidth="1"/>
    <col min="3586" max="3600" width="10.7109375" style="375" customWidth="1"/>
    <col min="3601" max="3601" width="12" style="375" customWidth="1"/>
    <col min="3602" max="3602" width="6.140625" style="375" customWidth="1"/>
    <col min="3603" max="3603" width="2.5703125" style="375" customWidth="1"/>
    <col min="3604" max="3840" width="11.42578125" style="375"/>
    <col min="3841" max="3841" width="51.140625" style="375" customWidth="1"/>
    <col min="3842" max="3856" width="10.7109375" style="375" customWidth="1"/>
    <col min="3857" max="3857" width="12" style="375" customWidth="1"/>
    <col min="3858" max="3858" width="6.140625" style="375" customWidth="1"/>
    <col min="3859" max="3859" width="2.5703125" style="375" customWidth="1"/>
    <col min="3860" max="4096" width="11.42578125" style="375"/>
    <col min="4097" max="4097" width="51.140625" style="375" customWidth="1"/>
    <col min="4098" max="4112" width="10.7109375" style="375" customWidth="1"/>
    <col min="4113" max="4113" width="12" style="375" customWidth="1"/>
    <col min="4114" max="4114" width="6.140625" style="375" customWidth="1"/>
    <col min="4115" max="4115" width="2.5703125" style="375" customWidth="1"/>
    <col min="4116" max="4352" width="11.42578125" style="375"/>
    <col min="4353" max="4353" width="51.140625" style="375" customWidth="1"/>
    <col min="4354" max="4368" width="10.7109375" style="375" customWidth="1"/>
    <col min="4369" max="4369" width="12" style="375" customWidth="1"/>
    <col min="4370" max="4370" width="6.140625" style="375" customWidth="1"/>
    <col min="4371" max="4371" width="2.5703125" style="375" customWidth="1"/>
    <col min="4372" max="4608" width="11.42578125" style="375"/>
    <col min="4609" max="4609" width="51.140625" style="375" customWidth="1"/>
    <col min="4610" max="4624" width="10.7109375" style="375" customWidth="1"/>
    <col min="4625" max="4625" width="12" style="375" customWidth="1"/>
    <col min="4626" max="4626" width="6.140625" style="375" customWidth="1"/>
    <col min="4627" max="4627" width="2.5703125" style="375" customWidth="1"/>
    <col min="4628" max="4864" width="11.42578125" style="375"/>
    <col min="4865" max="4865" width="51.140625" style="375" customWidth="1"/>
    <col min="4866" max="4880" width="10.7109375" style="375" customWidth="1"/>
    <col min="4881" max="4881" width="12" style="375" customWidth="1"/>
    <col min="4882" max="4882" width="6.140625" style="375" customWidth="1"/>
    <col min="4883" max="4883" width="2.5703125" style="375" customWidth="1"/>
    <col min="4884" max="5120" width="11.42578125" style="375"/>
    <col min="5121" max="5121" width="51.140625" style="375" customWidth="1"/>
    <col min="5122" max="5136" width="10.7109375" style="375" customWidth="1"/>
    <col min="5137" max="5137" width="12" style="375" customWidth="1"/>
    <col min="5138" max="5138" width="6.140625" style="375" customWidth="1"/>
    <col min="5139" max="5139" width="2.5703125" style="375" customWidth="1"/>
    <col min="5140" max="5376" width="11.42578125" style="375"/>
    <col min="5377" max="5377" width="51.140625" style="375" customWidth="1"/>
    <col min="5378" max="5392" width="10.7109375" style="375" customWidth="1"/>
    <col min="5393" max="5393" width="12" style="375" customWidth="1"/>
    <col min="5394" max="5394" width="6.140625" style="375" customWidth="1"/>
    <col min="5395" max="5395" width="2.5703125" style="375" customWidth="1"/>
    <col min="5396" max="5632" width="11.42578125" style="375"/>
    <col min="5633" max="5633" width="51.140625" style="375" customWidth="1"/>
    <col min="5634" max="5648" width="10.7109375" style="375" customWidth="1"/>
    <col min="5649" max="5649" width="12" style="375" customWidth="1"/>
    <col min="5650" max="5650" width="6.140625" style="375" customWidth="1"/>
    <col min="5651" max="5651" width="2.5703125" style="375" customWidth="1"/>
    <col min="5652" max="5888" width="11.42578125" style="375"/>
    <col min="5889" max="5889" width="51.140625" style="375" customWidth="1"/>
    <col min="5890" max="5904" width="10.7109375" style="375" customWidth="1"/>
    <col min="5905" max="5905" width="12" style="375" customWidth="1"/>
    <col min="5906" max="5906" width="6.140625" style="375" customWidth="1"/>
    <col min="5907" max="5907" width="2.5703125" style="375" customWidth="1"/>
    <col min="5908" max="6144" width="11.42578125" style="375"/>
    <col min="6145" max="6145" width="51.140625" style="375" customWidth="1"/>
    <col min="6146" max="6160" width="10.7109375" style="375" customWidth="1"/>
    <col min="6161" max="6161" width="12" style="375" customWidth="1"/>
    <col min="6162" max="6162" width="6.140625" style="375" customWidth="1"/>
    <col min="6163" max="6163" width="2.5703125" style="375" customWidth="1"/>
    <col min="6164" max="6400" width="11.42578125" style="375"/>
    <col min="6401" max="6401" width="51.140625" style="375" customWidth="1"/>
    <col min="6402" max="6416" width="10.7109375" style="375" customWidth="1"/>
    <col min="6417" max="6417" width="12" style="375" customWidth="1"/>
    <col min="6418" max="6418" width="6.140625" style="375" customWidth="1"/>
    <col min="6419" max="6419" width="2.5703125" style="375" customWidth="1"/>
    <col min="6420" max="6656" width="11.42578125" style="375"/>
    <col min="6657" max="6657" width="51.140625" style="375" customWidth="1"/>
    <col min="6658" max="6672" width="10.7109375" style="375" customWidth="1"/>
    <col min="6673" max="6673" width="12" style="375" customWidth="1"/>
    <col min="6674" max="6674" width="6.140625" style="375" customWidth="1"/>
    <col min="6675" max="6675" width="2.5703125" style="375" customWidth="1"/>
    <col min="6676" max="6912" width="11.42578125" style="375"/>
    <col min="6913" max="6913" width="51.140625" style="375" customWidth="1"/>
    <col min="6914" max="6928" width="10.7109375" style="375" customWidth="1"/>
    <col min="6929" max="6929" width="12" style="375" customWidth="1"/>
    <col min="6930" max="6930" width="6.140625" style="375" customWidth="1"/>
    <col min="6931" max="6931" width="2.5703125" style="375" customWidth="1"/>
    <col min="6932" max="7168" width="11.42578125" style="375"/>
    <col min="7169" max="7169" width="51.140625" style="375" customWidth="1"/>
    <col min="7170" max="7184" width="10.7109375" style="375" customWidth="1"/>
    <col min="7185" max="7185" width="12" style="375" customWidth="1"/>
    <col min="7186" max="7186" width="6.140625" style="375" customWidth="1"/>
    <col min="7187" max="7187" width="2.5703125" style="375" customWidth="1"/>
    <col min="7188" max="7424" width="11.42578125" style="375"/>
    <col min="7425" max="7425" width="51.140625" style="375" customWidth="1"/>
    <col min="7426" max="7440" width="10.7109375" style="375" customWidth="1"/>
    <col min="7441" max="7441" width="12" style="375" customWidth="1"/>
    <col min="7442" max="7442" width="6.140625" style="375" customWidth="1"/>
    <col min="7443" max="7443" width="2.5703125" style="375" customWidth="1"/>
    <col min="7444" max="7680" width="11.42578125" style="375"/>
    <col min="7681" max="7681" width="51.140625" style="375" customWidth="1"/>
    <col min="7682" max="7696" width="10.7109375" style="375" customWidth="1"/>
    <col min="7697" max="7697" width="12" style="375" customWidth="1"/>
    <col min="7698" max="7698" width="6.140625" style="375" customWidth="1"/>
    <col min="7699" max="7699" width="2.5703125" style="375" customWidth="1"/>
    <col min="7700" max="7936" width="11.42578125" style="375"/>
    <col min="7937" max="7937" width="51.140625" style="375" customWidth="1"/>
    <col min="7938" max="7952" width="10.7109375" style="375" customWidth="1"/>
    <col min="7953" max="7953" width="12" style="375" customWidth="1"/>
    <col min="7954" max="7954" width="6.140625" style="375" customWidth="1"/>
    <col min="7955" max="7955" width="2.5703125" style="375" customWidth="1"/>
    <col min="7956" max="8192" width="11.42578125" style="375"/>
    <col min="8193" max="8193" width="51.140625" style="375" customWidth="1"/>
    <col min="8194" max="8208" width="10.7109375" style="375" customWidth="1"/>
    <col min="8209" max="8209" width="12" style="375" customWidth="1"/>
    <col min="8210" max="8210" width="6.140625" style="375" customWidth="1"/>
    <col min="8211" max="8211" width="2.5703125" style="375" customWidth="1"/>
    <col min="8212" max="8448" width="11.42578125" style="375"/>
    <col min="8449" max="8449" width="51.140625" style="375" customWidth="1"/>
    <col min="8450" max="8464" width="10.7109375" style="375" customWidth="1"/>
    <col min="8465" max="8465" width="12" style="375" customWidth="1"/>
    <col min="8466" max="8466" width="6.140625" style="375" customWidth="1"/>
    <col min="8467" max="8467" width="2.5703125" style="375" customWidth="1"/>
    <col min="8468" max="8704" width="11.42578125" style="375"/>
    <col min="8705" max="8705" width="51.140625" style="375" customWidth="1"/>
    <col min="8706" max="8720" width="10.7109375" style="375" customWidth="1"/>
    <col min="8721" max="8721" width="12" style="375" customWidth="1"/>
    <col min="8722" max="8722" width="6.140625" style="375" customWidth="1"/>
    <col min="8723" max="8723" width="2.5703125" style="375" customWidth="1"/>
    <col min="8724" max="8960" width="11.42578125" style="375"/>
    <col min="8961" max="8961" width="51.140625" style="375" customWidth="1"/>
    <col min="8962" max="8976" width="10.7109375" style="375" customWidth="1"/>
    <col min="8977" max="8977" width="12" style="375" customWidth="1"/>
    <col min="8978" max="8978" width="6.140625" style="375" customWidth="1"/>
    <col min="8979" max="8979" width="2.5703125" style="375" customWidth="1"/>
    <col min="8980" max="9216" width="11.42578125" style="375"/>
    <col min="9217" max="9217" width="51.140625" style="375" customWidth="1"/>
    <col min="9218" max="9232" width="10.7109375" style="375" customWidth="1"/>
    <col min="9233" max="9233" width="12" style="375" customWidth="1"/>
    <col min="9234" max="9234" width="6.140625" style="375" customWidth="1"/>
    <col min="9235" max="9235" width="2.5703125" style="375" customWidth="1"/>
    <col min="9236" max="9472" width="11.42578125" style="375"/>
    <col min="9473" max="9473" width="51.140625" style="375" customWidth="1"/>
    <col min="9474" max="9488" width="10.7109375" style="375" customWidth="1"/>
    <col min="9489" max="9489" width="12" style="375" customWidth="1"/>
    <col min="9490" max="9490" width="6.140625" style="375" customWidth="1"/>
    <col min="9491" max="9491" width="2.5703125" style="375" customWidth="1"/>
    <col min="9492" max="9728" width="11.42578125" style="375"/>
    <col min="9729" max="9729" width="51.140625" style="375" customWidth="1"/>
    <col min="9730" max="9744" width="10.7109375" style="375" customWidth="1"/>
    <col min="9745" max="9745" width="12" style="375" customWidth="1"/>
    <col min="9746" max="9746" width="6.140625" style="375" customWidth="1"/>
    <col min="9747" max="9747" width="2.5703125" style="375" customWidth="1"/>
    <col min="9748" max="9984" width="11.42578125" style="375"/>
    <col min="9985" max="9985" width="51.140625" style="375" customWidth="1"/>
    <col min="9986" max="10000" width="10.7109375" style="375" customWidth="1"/>
    <col min="10001" max="10001" width="12" style="375" customWidth="1"/>
    <col min="10002" max="10002" width="6.140625" style="375" customWidth="1"/>
    <col min="10003" max="10003" width="2.5703125" style="375" customWidth="1"/>
    <col min="10004" max="10240" width="11.42578125" style="375"/>
    <col min="10241" max="10241" width="51.140625" style="375" customWidth="1"/>
    <col min="10242" max="10256" width="10.7109375" style="375" customWidth="1"/>
    <col min="10257" max="10257" width="12" style="375" customWidth="1"/>
    <col min="10258" max="10258" width="6.140625" style="375" customWidth="1"/>
    <col min="10259" max="10259" width="2.5703125" style="375" customWidth="1"/>
    <col min="10260" max="10496" width="11.42578125" style="375"/>
    <col min="10497" max="10497" width="51.140625" style="375" customWidth="1"/>
    <col min="10498" max="10512" width="10.7109375" style="375" customWidth="1"/>
    <col min="10513" max="10513" width="12" style="375" customWidth="1"/>
    <col min="10514" max="10514" width="6.140625" style="375" customWidth="1"/>
    <col min="10515" max="10515" width="2.5703125" style="375" customWidth="1"/>
    <col min="10516" max="10752" width="11.42578125" style="375"/>
    <col min="10753" max="10753" width="51.140625" style="375" customWidth="1"/>
    <col min="10754" max="10768" width="10.7109375" style="375" customWidth="1"/>
    <col min="10769" max="10769" width="12" style="375" customWidth="1"/>
    <col min="10770" max="10770" width="6.140625" style="375" customWidth="1"/>
    <col min="10771" max="10771" width="2.5703125" style="375" customWidth="1"/>
    <col min="10772" max="11008" width="11.42578125" style="375"/>
    <col min="11009" max="11009" width="51.140625" style="375" customWidth="1"/>
    <col min="11010" max="11024" width="10.7109375" style="375" customWidth="1"/>
    <col min="11025" max="11025" width="12" style="375" customWidth="1"/>
    <col min="11026" max="11026" width="6.140625" style="375" customWidth="1"/>
    <col min="11027" max="11027" width="2.5703125" style="375" customWidth="1"/>
    <col min="11028" max="11264" width="11.42578125" style="375"/>
    <col min="11265" max="11265" width="51.140625" style="375" customWidth="1"/>
    <col min="11266" max="11280" width="10.7109375" style="375" customWidth="1"/>
    <col min="11281" max="11281" width="12" style="375" customWidth="1"/>
    <col min="11282" max="11282" width="6.140625" style="375" customWidth="1"/>
    <col min="11283" max="11283" width="2.5703125" style="375" customWidth="1"/>
    <col min="11284" max="11520" width="11.42578125" style="375"/>
    <col min="11521" max="11521" width="51.140625" style="375" customWidth="1"/>
    <col min="11522" max="11536" width="10.7109375" style="375" customWidth="1"/>
    <col min="11537" max="11537" width="12" style="375" customWidth="1"/>
    <col min="11538" max="11538" width="6.140625" style="375" customWidth="1"/>
    <col min="11539" max="11539" width="2.5703125" style="375" customWidth="1"/>
    <col min="11540" max="11776" width="11.42578125" style="375"/>
    <col min="11777" max="11777" width="51.140625" style="375" customWidth="1"/>
    <col min="11778" max="11792" width="10.7109375" style="375" customWidth="1"/>
    <col min="11793" max="11793" width="12" style="375" customWidth="1"/>
    <col min="11794" max="11794" width="6.140625" style="375" customWidth="1"/>
    <col min="11795" max="11795" width="2.5703125" style="375" customWidth="1"/>
    <col min="11796" max="12032" width="11.42578125" style="375"/>
    <col min="12033" max="12033" width="51.140625" style="375" customWidth="1"/>
    <col min="12034" max="12048" width="10.7109375" style="375" customWidth="1"/>
    <col min="12049" max="12049" width="12" style="375" customWidth="1"/>
    <col min="12050" max="12050" width="6.140625" style="375" customWidth="1"/>
    <col min="12051" max="12051" width="2.5703125" style="375" customWidth="1"/>
    <col min="12052" max="12288" width="11.42578125" style="375"/>
    <col min="12289" max="12289" width="51.140625" style="375" customWidth="1"/>
    <col min="12290" max="12304" width="10.7109375" style="375" customWidth="1"/>
    <col min="12305" max="12305" width="12" style="375" customWidth="1"/>
    <col min="12306" max="12306" width="6.140625" style="375" customWidth="1"/>
    <col min="12307" max="12307" width="2.5703125" style="375" customWidth="1"/>
    <col min="12308" max="12544" width="11.42578125" style="375"/>
    <col min="12545" max="12545" width="51.140625" style="375" customWidth="1"/>
    <col min="12546" max="12560" width="10.7109375" style="375" customWidth="1"/>
    <col min="12561" max="12561" width="12" style="375" customWidth="1"/>
    <col min="12562" max="12562" width="6.140625" style="375" customWidth="1"/>
    <col min="12563" max="12563" width="2.5703125" style="375" customWidth="1"/>
    <col min="12564" max="12800" width="11.42578125" style="375"/>
    <col min="12801" max="12801" width="51.140625" style="375" customWidth="1"/>
    <col min="12802" max="12816" width="10.7109375" style="375" customWidth="1"/>
    <col min="12817" max="12817" width="12" style="375" customWidth="1"/>
    <col min="12818" max="12818" width="6.140625" style="375" customWidth="1"/>
    <col min="12819" max="12819" width="2.5703125" style="375" customWidth="1"/>
    <col min="12820" max="13056" width="11.42578125" style="375"/>
    <col min="13057" max="13057" width="51.140625" style="375" customWidth="1"/>
    <col min="13058" max="13072" width="10.7109375" style="375" customWidth="1"/>
    <col min="13073" max="13073" width="12" style="375" customWidth="1"/>
    <col min="13074" max="13074" width="6.140625" style="375" customWidth="1"/>
    <col min="13075" max="13075" width="2.5703125" style="375" customWidth="1"/>
    <col min="13076" max="13312" width="11.42578125" style="375"/>
    <col min="13313" max="13313" width="51.140625" style="375" customWidth="1"/>
    <col min="13314" max="13328" width="10.7109375" style="375" customWidth="1"/>
    <col min="13329" max="13329" width="12" style="375" customWidth="1"/>
    <col min="13330" max="13330" width="6.140625" style="375" customWidth="1"/>
    <col min="13331" max="13331" width="2.5703125" style="375" customWidth="1"/>
    <col min="13332" max="13568" width="11.42578125" style="375"/>
    <col min="13569" max="13569" width="51.140625" style="375" customWidth="1"/>
    <col min="13570" max="13584" width="10.7109375" style="375" customWidth="1"/>
    <col min="13585" max="13585" width="12" style="375" customWidth="1"/>
    <col min="13586" max="13586" width="6.140625" style="375" customWidth="1"/>
    <col min="13587" max="13587" width="2.5703125" style="375" customWidth="1"/>
    <col min="13588" max="13824" width="11.42578125" style="375"/>
    <col min="13825" max="13825" width="51.140625" style="375" customWidth="1"/>
    <col min="13826" max="13840" width="10.7109375" style="375" customWidth="1"/>
    <col min="13841" max="13841" width="12" style="375" customWidth="1"/>
    <col min="13842" max="13842" width="6.140625" style="375" customWidth="1"/>
    <col min="13843" max="13843" width="2.5703125" style="375" customWidth="1"/>
    <col min="13844" max="14080" width="11.42578125" style="375"/>
    <col min="14081" max="14081" width="51.140625" style="375" customWidth="1"/>
    <col min="14082" max="14096" width="10.7109375" style="375" customWidth="1"/>
    <col min="14097" max="14097" width="12" style="375" customWidth="1"/>
    <col min="14098" max="14098" width="6.140625" style="375" customWidth="1"/>
    <col min="14099" max="14099" width="2.5703125" style="375" customWidth="1"/>
    <col min="14100" max="14336" width="11.42578125" style="375"/>
    <col min="14337" max="14337" width="51.140625" style="375" customWidth="1"/>
    <col min="14338" max="14352" width="10.7109375" style="375" customWidth="1"/>
    <col min="14353" max="14353" width="12" style="375" customWidth="1"/>
    <col min="14354" max="14354" width="6.140625" style="375" customWidth="1"/>
    <col min="14355" max="14355" width="2.5703125" style="375" customWidth="1"/>
    <col min="14356" max="14592" width="11.42578125" style="375"/>
    <col min="14593" max="14593" width="51.140625" style="375" customWidth="1"/>
    <col min="14594" max="14608" width="10.7109375" style="375" customWidth="1"/>
    <col min="14609" max="14609" width="12" style="375" customWidth="1"/>
    <col min="14610" max="14610" width="6.140625" style="375" customWidth="1"/>
    <col min="14611" max="14611" width="2.5703125" style="375" customWidth="1"/>
    <col min="14612" max="14848" width="11.42578125" style="375"/>
    <col min="14849" max="14849" width="51.140625" style="375" customWidth="1"/>
    <col min="14850" max="14864" width="10.7109375" style="375" customWidth="1"/>
    <col min="14865" max="14865" width="12" style="375" customWidth="1"/>
    <col min="14866" max="14866" width="6.140625" style="375" customWidth="1"/>
    <col min="14867" max="14867" width="2.5703125" style="375" customWidth="1"/>
    <col min="14868" max="15104" width="11.42578125" style="375"/>
    <col min="15105" max="15105" width="51.140625" style="375" customWidth="1"/>
    <col min="15106" max="15120" width="10.7109375" style="375" customWidth="1"/>
    <col min="15121" max="15121" width="12" style="375" customWidth="1"/>
    <col min="15122" max="15122" width="6.140625" style="375" customWidth="1"/>
    <col min="15123" max="15123" width="2.5703125" style="375" customWidth="1"/>
    <col min="15124" max="15360" width="11.42578125" style="375"/>
    <col min="15361" max="15361" width="51.140625" style="375" customWidth="1"/>
    <col min="15362" max="15376" width="10.7109375" style="375" customWidth="1"/>
    <col min="15377" max="15377" width="12" style="375" customWidth="1"/>
    <col min="15378" max="15378" width="6.140625" style="375" customWidth="1"/>
    <col min="15379" max="15379" width="2.5703125" style="375" customWidth="1"/>
    <col min="15380" max="15616" width="11.42578125" style="375"/>
    <col min="15617" max="15617" width="51.140625" style="375" customWidth="1"/>
    <col min="15618" max="15632" width="10.7109375" style="375" customWidth="1"/>
    <col min="15633" max="15633" width="12" style="375" customWidth="1"/>
    <col min="15634" max="15634" width="6.140625" style="375" customWidth="1"/>
    <col min="15635" max="15635" width="2.5703125" style="375" customWidth="1"/>
    <col min="15636" max="15872" width="11.42578125" style="375"/>
    <col min="15873" max="15873" width="51.140625" style="375" customWidth="1"/>
    <col min="15874" max="15888" width="10.7109375" style="375" customWidth="1"/>
    <col min="15889" max="15889" width="12" style="375" customWidth="1"/>
    <col min="15890" max="15890" width="6.140625" style="375" customWidth="1"/>
    <col min="15891" max="15891" width="2.5703125" style="375" customWidth="1"/>
    <col min="15892" max="16128" width="11.42578125" style="375"/>
    <col min="16129" max="16129" width="51.140625" style="375" customWidth="1"/>
    <col min="16130" max="16144" width="10.7109375" style="375" customWidth="1"/>
    <col min="16145" max="16145" width="12" style="375" customWidth="1"/>
    <col min="16146" max="16146" width="6.140625" style="375" customWidth="1"/>
    <col min="16147" max="16147" width="2.5703125" style="375" customWidth="1"/>
    <col min="16148" max="16384" width="11.42578125" style="375"/>
  </cols>
  <sheetData>
    <row r="1" spans="1:19" s="1" customFormat="1" ht="3.75" hidden="1" customHeight="1">
      <c r="A1" s="325"/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  <c r="Q1" s="326"/>
      <c r="R1" s="326"/>
    </row>
    <row r="2" spans="1:19" s="1" customFormat="1" ht="39" customHeight="1">
      <c r="A2" s="814" t="s">
        <v>251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335"/>
    </row>
    <row r="3" spans="1:19" s="1" customFormat="1" ht="32.25" customHeight="1">
      <c r="A3" s="814" t="s">
        <v>203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335"/>
    </row>
    <row r="4" spans="1:19" s="1" customFormat="1" ht="20.2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335"/>
    </row>
    <row r="5" spans="1:19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  <c r="R5" s="336"/>
    </row>
    <row r="6" spans="1:19" ht="7.5" customHeight="1">
      <c r="A6" s="107"/>
      <c r="R6" s="15"/>
      <c r="S6" s="375"/>
    </row>
    <row r="7" spans="1:19" ht="3" customHeight="1">
      <c r="A7" s="108"/>
      <c r="B7" s="467"/>
      <c r="C7" s="109"/>
      <c r="D7" s="109"/>
      <c r="E7" s="109"/>
      <c r="F7" s="109"/>
      <c r="G7" s="109"/>
      <c r="H7" s="109"/>
      <c r="I7" s="109"/>
      <c r="J7" s="458"/>
      <c r="K7" s="458"/>
      <c r="L7" s="458"/>
      <c r="M7" s="458"/>
      <c r="N7" s="458"/>
      <c r="O7" s="458"/>
      <c r="P7" s="458"/>
      <c r="Q7" s="110"/>
      <c r="R7" s="337"/>
      <c r="S7" s="375"/>
    </row>
    <row r="8" spans="1:19" ht="34.5" customHeight="1">
      <c r="A8" s="784" t="s">
        <v>932</v>
      </c>
      <c r="B8" s="660" t="s">
        <v>70</v>
      </c>
      <c r="C8" s="660" t="s">
        <v>82</v>
      </c>
      <c r="D8" s="660" t="s">
        <v>81</v>
      </c>
      <c r="E8" s="660" t="s">
        <v>80</v>
      </c>
      <c r="F8" s="660" t="s">
        <v>78</v>
      </c>
      <c r="G8" s="660" t="s">
        <v>79</v>
      </c>
      <c r="H8" s="660" t="s">
        <v>64</v>
      </c>
      <c r="I8" s="660" t="s">
        <v>72</v>
      </c>
      <c r="J8" s="660" t="s">
        <v>76</v>
      </c>
      <c r="K8" s="660" t="s">
        <v>61</v>
      </c>
      <c r="L8" s="660" t="s">
        <v>83</v>
      </c>
      <c r="M8" s="660" t="s">
        <v>729</v>
      </c>
      <c r="N8" s="660" t="s">
        <v>768</v>
      </c>
      <c r="O8" s="660" t="s">
        <v>735</v>
      </c>
      <c r="P8" s="660" t="s">
        <v>769</v>
      </c>
      <c r="Q8" s="137" t="s">
        <v>116</v>
      </c>
      <c r="R8" s="338"/>
      <c r="S8" s="375"/>
    </row>
    <row r="9" spans="1:19" ht="27" customHeight="1">
      <c r="A9" s="265" t="s">
        <v>951</v>
      </c>
      <c r="B9" s="266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6">
        <v>0</v>
      </c>
      <c r="K9" s="266">
        <v>0</v>
      </c>
      <c r="L9" s="266">
        <v>0</v>
      </c>
      <c r="M9" s="266">
        <v>0</v>
      </c>
      <c r="N9" s="266">
        <v>0</v>
      </c>
      <c r="O9" s="266">
        <v>0</v>
      </c>
      <c r="P9" s="266">
        <v>0</v>
      </c>
      <c r="Q9" s="265">
        <v>12468.642760000001</v>
      </c>
      <c r="R9" s="138"/>
      <c r="S9" s="375"/>
    </row>
    <row r="10" spans="1:19" ht="27" customHeight="1">
      <c r="A10" s="113" t="s">
        <v>771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0</v>
      </c>
      <c r="L10" s="114">
        <v>0</v>
      </c>
      <c r="M10" s="114">
        <v>0</v>
      </c>
      <c r="N10" s="114">
        <v>0</v>
      </c>
      <c r="O10" s="114">
        <v>0</v>
      </c>
      <c r="P10" s="114">
        <v>0</v>
      </c>
      <c r="Q10" s="113">
        <v>6682.8124299999999</v>
      </c>
      <c r="R10" s="138"/>
      <c r="S10" s="375"/>
    </row>
    <row r="11" spans="1:19" ht="27" customHeight="1">
      <c r="A11" s="113" t="s">
        <v>204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113">
        <v>281.89733000000001</v>
      </c>
      <c r="R11" s="138"/>
      <c r="S11" s="375"/>
    </row>
    <row r="12" spans="1:19" ht="27" customHeight="1">
      <c r="A12" s="113" t="s">
        <v>205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0</v>
      </c>
      <c r="N12" s="114">
        <v>0</v>
      </c>
      <c r="O12" s="114">
        <v>0</v>
      </c>
      <c r="P12" s="114">
        <v>0</v>
      </c>
      <c r="Q12" s="113">
        <v>6400.9150999999993</v>
      </c>
      <c r="R12" s="138"/>
      <c r="S12" s="375"/>
    </row>
    <row r="13" spans="1:19" ht="27" customHeight="1">
      <c r="A13" s="113" t="s">
        <v>206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114">
        <v>0</v>
      </c>
      <c r="L13" s="114">
        <v>0</v>
      </c>
      <c r="M13" s="114">
        <v>0</v>
      </c>
      <c r="N13" s="114">
        <v>0</v>
      </c>
      <c r="O13" s="114">
        <v>0</v>
      </c>
      <c r="P13" s="114">
        <v>0</v>
      </c>
      <c r="Q13" s="113">
        <v>5785.8303299999998</v>
      </c>
      <c r="R13" s="138"/>
      <c r="S13" s="375"/>
    </row>
    <row r="14" spans="1:19" ht="27" customHeight="1">
      <c r="A14" s="113" t="s">
        <v>204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114">
        <v>0</v>
      </c>
      <c r="L14" s="114">
        <v>0</v>
      </c>
      <c r="M14" s="114">
        <v>0</v>
      </c>
      <c r="N14" s="114">
        <v>0</v>
      </c>
      <c r="O14" s="114">
        <v>0</v>
      </c>
      <c r="P14" s="114">
        <v>0</v>
      </c>
      <c r="Q14" s="113">
        <v>5785.8303299999998</v>
      </c>
      <c r="R14" s="138"/>
      <c r="S14" s="375"/>
    </row>
    <row r="15" spans="1:19" ht="27" customHeight="1">
      <c r="A15" s="113" t="s">
        <v>205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4">
        <v>0</v>
      </c>
      <c r="K15" s="114">
        <v>0</v>
      </c>
      <c r="L15" s="114">
        <v>0</v>
      </c>
      <c r="M15" s="114">
        <v>0</v>
      </c>
      <c r="N15" s="114">
        <v>0</v>
      </c>
      <c r="O15" s="114">
        <v>0</v>
      </c>
      <c r="P15" s="114">
        <v>0</v>
      </c>
      <c r="Q15" s="113">
        <v>0</v>
      </c>
      <c r="R15" s="138"/>
      <c r="S15" s="375"/>
    </row>
    <row r="16" spans="1:19" ht="27" customHeight="1">
      <c r="A16" s="265" t="s">
        <v>952</v>
      </c>
      <c r="B16" s="266">
        <v>0</v>
      </c>
      <c r="C16" s="266">
        <v>0</v>
      </c>
      <c r="D16" s="266">
        <v>0</v>
      </c>
      <c r="E16" s="266">
        <v>0</v>
      </c>
      <c r="F16" s="266">
        <v>28.49024</v>
      </c>
      <c r="G16" s="266">
        <v>0</v>
      </c>
      <c r="H16" s="266">
        <v>718.23711000000003</v>
      </c>
      <c r="I16" s="266">
        <v>0</v>
      </c>
      <c r="J16" s="266">
        <v>0</v>
      </c>
      <c r="K16" s="266">
        <v>6363.9139800000003</v>
      </c>
      <c r="L16" s="266">
        <v>0</v>
      </c>
      <c r="M16" s="266">
        <v>0</v>
      </c>
      <c r="N16" s="266">
        <v>1715.354</v>
      </c>
      <c r="O16" s="266">
        <v>748.70099000000005</v>
      </c>
      <c r="P16" s="266">
        <v>0</v>
      </c>
      <c r="Q16" s="265">
        <v>163995.35669999997</v>
      </c>
      <c r="R16" s="138"/>
      <c r="S16" s="375"/>
    </row>
    <row r="17" spans="1:19" ht="27" customHeight="1">
      <c r="A17" s="113" t="s">
        <v>771</v>
      </c>
      <c r="B17" s="114">
        <v>0</v>
      </c>
      <c r="C17" s="114">
        <v>0</v>
      </c>
      <c r="D17" s="114">
        <v>0</v>
      </c>
      <c r="E17" s="114">
        <v>0</v>
      </c>
      <c r="F17" s="114">
        <v>28.49024</v>
      </c>
      <c r="G17" s="114">
        <v>0</v>
      </c>
      <c r="H17" s="114">
        <v>188.55476999999999</v>
      </c>
      <c r="I17" s="114">
        <v>0</v>
      </c>
      <c r="J17" s="114">
        <v>0</v>
      </c>
      <c r="K17" s="114">
        <v>1951.3169800000001</v>
      </c>
      <c r="L17" s="114">
        <v>0</v>
      </c>
      <c r="M17" s="114">
        <v>0</v>
      </c>
      <c r="N17" s="114">
        <v>0</v>
      </c>
      <c r="O17" s="114">
        <v>611.28524000000004</v>
      </c>
      <c r="P17" s="114">
        <v>0</v>
      </c>
      <c r="Q17" s="113">
        <v>41466.224620000001</v>
      </c>
      <c r="R17" s="138"/>
      <c r="S17" s="375"/>
    </row>
    <row r="18" spans="1:19" ht="27" customHeight="1">
      <c r="A18" s="113" t="s">
        <v>204</v>
      </c>
      <c r="B18" s="114">
        <v>0</v>
      </c>
      <c r="C18" s="114">
        <v>0</v>
      </c>
      <c r="D18" s="114">
        <v>0</v>
      </c>
      <c r="E18" s="114">
        <v>0</v>
      </c>
      <c r="F18" s="114">
        <v>28.49024</v>
      </c>
      <c r="G18" s="114">
        <v>0</v>
      </c>
      <c r="H18" s="114">
        <v>188.55476999999999</v>
      </c>
      <c r="I18" s="114">
        <v>0</v>
      </c>
      <c r="J18" s="114">
        <v>0</v>
      </c>
      <c r="K18" s="114">
        <v>1606.8253300000001</v>
      </c>
      <c r="L18" s="114">
        <v>0</v>
      </c>
      <c r="M18" s="114">
        <v>0</v>
      </c>
      <c r="N18" s="114">
        <v>0</v>
      </c>
      <c r="O18" s="114">
        <v>288.79101000000003</v>
      </c>
      <c r="P18" s="114">
        <v>0</v>
      </c>
      <c r="Q18" s="113">
        <v>31882.1237</v>
      </c>
      <c r="R18" s="138"/>
      <c r="S18" s="375"/>
    </row>
    <row r="19" spans="1:19" ht="27" customHeight="1">
      <c r="A19" s="113" t="s">
        <v>205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4">
        <v>0</v>
      </c>
      <c r="K19" s="114">
        <v>344.49165000000005</v>
      </c>
      <c r="L19" s="114">
        <v>0</v>
      </c>
      <c r="M19" s="114">
        <v>0</v>
      </c>
      <c r="N19" s="114">
        <v>0</v>
      </c>
      <c r="O19" s="114">
        <v>322.49422999999996</v>
      </c>
      <c r="P19" s="114">
        <v>0</v>
      </c>
      <c r="Q19" s="113">
        <v>9584.1009200000008</v>
      </c>
      <c r="R19" s="138"/>
      <c r="S19" s="375"/>
    </row>
    <row r="20" spans="1:19" ht="27" customHeight="1">
      <c r="A20" s="113" t="s">
        <v>206</v>
      </c>
      <c r="B20" s="114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529.68233999999995</v>
      </c>
      <c r="I20" s="114">
        <v>0</v>
      </c>
      <c r="J20" s="114">
        <v>0</v>
      </c>
      <c r="K20" s="114">
        <v>4412.5969999999998</v>
      </c>
      <c r="L20" s="114">
        <v>0</v>
      </c>
      <c r="M20" s="114">
        <v>0</v>
      </c>
      <c r="N20" s="114">
        <v>1715.354</v>
      </c>
      <c r="O20" s="114">
        <v>137.41575</v>
      </c>
      <c r="P20" s="114">
        <v>0</v>
      </c>
      <c r="Q20" s="113">
        <v>122529.13208</v>
      </c>
      <c r="R20" s="138"/>
      <c r="S20" s="375"/>
    </row>
    <row r="21" spans="1:19" ht="27" customHeight="1">
      <c r="A21" s="113" t="s">
        <v>204</v>
      </c>
      <c r="B21" s="114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529.68233999999995</v>
      </c>
      <c r="I21" s="114">
        <v>0</v>
      </c>
      <c r="J21" s="114">
        <v>0</v>
      </c>
      <c r="K21" s="114">
        <v>3384.6512799999996</v>
      </c>
      <c r="L21" s="114">
        <v>0</v>
      </c>
      <c r="M21" s="114">
        <v>0</v>
      </c>
      <c r="N21" s="114">
        <v>0</v>
      </c>
      <c r="O21" s="114">
        <v>137.41575</v>
      </c>
      <c r="P21" s="114">
        <v>0</v>
      </c>
      <c r="Q21" s="113">
        <v>100632.79882</v>
      </c>
      <c r="R21" s="138"/>
      <c r="S21" s="375"/>
    </row>
    <row r="22" spans="1:19" ht="27" customHeight="1">
      <c r="A22" s="113" t="s">
        <v>205</v>
      </c>
      <c r="B22" s="114">
        <v>0</v>
      </c>
      <c r="C22" s="114">
        <v>0</v>
      </c>
      <c r="D22" s="114">
        <v>0</v>
      </c>
      <c r="E22" s="114">
        <v>0</v>
      </c>
      <c r="F22" s="114">
        <v>0</v>
      </c>
      <c r="G22" s="114">
        <v>0</v>
      </c>
      <c r="H22" s="114">
        <v>0</v>
      </c>
      <c r="I22" s="114">
        <v>0</v>
      </c>
      <c r="J22" s="114">
        <v>0</v>
      </c>
      <c r="K22" s="114">
        <v>1027.9457199999999</v>
      </c>
      <c r="L22" s="114">
        <v>0</v>
      </c>
      <c r="M22" s="114">
        <v>0</v>
      </c>
      <c r="N22" s="114">
        <v>1715.354</v>
      </c>
      <c r="O22" s="114">
        <v>0</v>
      </c>
      <c r="P22" s="114">
        <v>0</v>
      </c>
      <c r="Q22" s="113">
        <v>21896.333260000003</v>
      </c>
      <c r="R22" s="138"/>
      <c r="S22" s="375"/>
    </row>
    <row r="23" spans="1:19" ht="27" customHeight="1">
      <c r="A23" s="265" t="s">
        <v>207</v>
      </c>
      <c r="B23" s="266">
        <v>10073.260839999999</v>
      </c>
      <c r="C23" s="266">
        <v>41304.215539999997</v>
      </c>
      <c r="D23" s="266">
        <v>15691.106039999999</v>
      </c>
      <c r="E23" s="266">
        <v>26911.379629999999</v>
      </c>
      <c r="F23" s="266">
        <v>46064.730750000002</v>
      </c>
      <c r="G23" s="266">
        <v>22078.500530000001</v>
      </c>
      <c r="H23" s="266">
        <v>12219.620279999999</v>
      </c>
      <c r="I23" s="266">
        <v>47548.812359999996</v>
      </c>
      <c r="J23" s="266">
        <v>15339.085640000001</v>
      </c>
      <c r="K23" s="266">
        <v>116838.45533</v>
      </c>
      <c r="L23" s="266">
        <v>40061.304830000001</v>
      </c>
      <c r="M23" s="266">
        <v>103717.90673</v>
      </c>
      <c r="N23" s="266">
        <v>30821.936530000003</v>
      </c>
      <c r="O23" s="266">
        <v>156809.73434</v>
      </c>
      <c r="P23" s="266">
        <v>27825.360760000003</v>
      </c>
      <c r="Q23" s="265">
        <v>2545038.3719099998</v>
      </c>
      <c r="R23" s="138"/>
      <c r="S23" s="375"/>
    </row>
    <row r="24" spans="1:19" ht="27" customHeight="1">
      <c r="A24" s="113" t="s">
        <v>771</v>
      </c>
      <c r="B24" s="114">
        <v>1669.1623200000001</v>
      </c>
      <c r="C24" s="114">
        <v>11838.558499999999</v>
      </c>
      <c r="D24" s="114">
        <v>2439.09238</v>
      </c>
      <c r="E24" s="114">
        <v>5769.0107800000005</v>
      </c>
      <c r="F24" s="114">
        <v>9576.3990299999987</v>
      </c>
      <c r="G24" s="114">
        <v>4126.0061500000002</v>
      </c>
      <c r="H24" s="114">
        <v>2478.5588199999997</v>
      </c>
      <c r="I24" s="114">
        <v>4455.4758000000002</v>
      </c>
      <c r="J24" s="114">
        <v>3102.24982</v>
      </c>
      <c r="K24" s="114">
        <v>23581.655050000001</v>
      </c>
      <c r="L24" s="114">
        <v>12719.60972</v>
      </c>
      <c r="M24" s="114">
        <v>56083.191049999994</v>
      </c>
      <c r="N24" s="114">
        <v>9316.8106099999986</v>
      </c>
      <c r="O24" s="114">
        <v>27476.347989999998</v>
      </c>
      <c r="P24" s="114">
        <v>12236.30012</v>
      </c>
      <c r="Q24" s="113">
        <v>581066.37675000005</v>
      </c>
      <c r="R24" s="138"/>
      <c r="S24" s="375"/>
    </row>
    <row r="25" spans="1:19" ht="27" customHeight="1">
      <c r="A25" s="113" t="s">
        <v>204</v>
      </c>
      <c r="B25" s="114">
        <v>1066.9552099999999</v>
      </c>
      <c r="C25" s="114">
        <v>11838.558499999999</v>
      </c>
      <c r="D25" s="114">
        <v>2200.0912000000003</v>
      </c>
      <c r="E25" s="114">
        <v>5580.3247699999993</v>
      </c>
      <c r="F25" s="114">
        <v>8716.4163599999993</v>
      </c>
      <c r="G25" s="114">
        <v>2845.5921800000001</v>
      </c>
      <c r="H25" s="114">
        <v>2425.6402200000002</v>
      </c>
      <c r="I25" s="114">
        <v>4208.7727000000004</v>
      </c>
      <c r="J25" s="114">
        <v>2986.0034300000002</v>
      </c>
      <c r="K25" s="114">
        <v>22179.117100000003</v>
      </c>
      <c r="L25" s="114">
        <v>12642.970579999999</v>
      </c>
      <c r="M25" s="114">
        <v>54148.705950000003</v>
      </c>
      <c r="N25" s="114">
        <v>7023.3134</v>
      </c>
      <c r="O25" s="114">
        <v>27206.978609999998</v>
      </c>
      <c r="P25" s="114">
        <v>12170.246090000001</v>
      </c>
      <c r="Q25" s="113">
        <v>501367.59931999998</v>
      </c>
      <c r="R25" s="138"/>
      <c r="S25" s="375"/>
    </row>
    <row r="26" spans="1:19" ht="27" customHeight="1">
      <c r="A26" s="113" t="s">
        <v>205</v>
      </c>
      <c r="B26" s="114">
        <v>602.20710999999994</v>
      </c>
      <c r="C26" s="114">
        <v>0</v>
      </c>
      <c r="D26" s="114">
        <v>239.00118000000001</v>
      </c>
      <c r="E26" s="114">
        <v>188.68601000000001</v>
      </c>
      <c r="F26" s="114">
        <v>859.9826700000001</v>
      </c>
      <c r="G26" s="114">
        <v>1280.4139700000001</v>
      </c>
      <c r="H26" s="114">
        <v>52.918599999999998</v>
      </c>
      <c r="I26" s="114">
        <v>246.70310000000001</v>
      </c>
      <c r="J26" s="114">
        <v>116.24639000000001</v>
      </c>
      <c r="K26" s="114">
        <v>1402.5379499999999</v>
      </c>
      <c r="L26" s="114">
        <v>76.639139999999998</v>
      </c>
      <c r="M26" s="114">
        <v>1934.4851000000001</v>
      </c>
      <c r="N26" s="114">
        <v>2293.49721</v>
      </c>
      <c r="O26" s="114">
        <v>269.36937999999998</v>
      </c>
      <c r="P26" s="114">
        <v>66.054029999999997</v>
      </c>
      <c r="Q26" s="113">
        <v>79698.777430000002</v>
      </c>
      <c r="R26" s="138"/>
      <c r="S26" s="375"/>
    </row>
    <row r="27" spans="1:19" ht="27" customHeight="1">
      <c r="A27" s="113" t="s">
        <v>206</v>
      </c>
      <c r="B27" s="114">
        <v>8404.0985199999996</v>
      </c>
      <c r="C27" s="114">
        <v>29465.657039999998</v>
      </c>
      <c r="D27" s="114">
        <v>13252.013660000001</v>
      </c>
      <c r="E27" s="114">
        <v>21142.368850000003</v>
      </c>
      <c r="F27" s="114">
        <v>36488.331720000002</v>
      </c>
      <c r="G27" s="114">
        <v>17952.49438</v>
      </c>
      <c r="H27" s="114">
        <v>9741.0614600000008</v>
      </c>
      <c r="I27" s="114">
        <v>43093.336560000003</v>
      </c>
      <c r="J27" s="114">
        <v>12236.83582</v>
      </c>
      <c r="K27" s="114">
        <v>93256.800279999996</v>
      </c>
      <c r="L27" s="114">
        <v>27341.695110000001</v>
      </c>
      <c r="M27" s="114">
        <v>47634.715680000001</v>
      </c>
      <c r="N27" s="114">
        <v>21505.125920000002</v>
      </c>
      <c r="O27" s="114">
        <v>129333.38635</v>
      </c>
      <c r="P27" s="114">
        <v>15589.06064</v>
      </c>
      <c r="Q27" s="113">
        <v>1963971.9951600002</v>
      </c>
      <c r="R27" s="138"/>
      <c r="S27" s="375"/>
    </row>
    <row r="28" spans="1:19" ht="27" customHeight="1">
      <c r="A28" s="113" t="s">
        <v>204</v>
      </c>
      <c r="B28" s="114">
        <v>7235.4655000000002</v>
      </c>
      <c r="C28" s="114">
        <v>29454.725710000002</v>
      </c>
      <c r="D28" s="114">
        <v>13200.963230000001</v>
      </c>
      <c r="E28" s="114">
        <v>16468.269550000001</v>
      </c>
      <c r="F28" s="114">
        <v>30713.051719999999</v>
      </c>
      <c r="G28" s="114">
        <v>11324.01064</v>
      </c>
      <c r="H28" s="114">
        <v>9717.9280399999989</v>
      </c>
      <c r="I28" s="114">
        <v>38590.341159999996</v>
      </c>
      <c r="J28" s="114">
        <v>12019.03548</v>
      </c>
      <c r="K28" s="114">
        <v>87338.589250000005</v>
      </c>
      <c r="L28" s="114">
        <v>27286.87846</v>
      </c>
      <c r="M28" s="114">
        <v>44486.445979999997</v>
      </c>
      <c r="N28" s="114">
        <v>15989.722699999998</v>
      </c>
      <c r="O28" s="114">
        <v>129140.50177</v>
      </c>
      <c r="P28" s="114">
        <v>15513.23257</v>
      </c>
      <c r="Q28" s="113">
        <v>1752088.1223199998</v>
      </c>
      <c r="R28" s="138"/>
      <c r="S28" s="375"/>
    </row>
    <row r="29" spans="1:19" ht="27" customHeight="1">
      <c r="A29" s="113" t="s">
        <v>205</v>
      </c>
      <c r="B29" s="114">
        <v>1168.63302</v>
      </c>
      <c r="C29" s="114">
        <v>10.931329999999999</v>
      </c>
      <c r="D29" s="114">
        <v>51.050429999999999</v>
      </c>
      <c r="E29" s="114">
        <v>4674.0992999999999</v>
      </c>
      <c r="F29" s="114">
        <v>5775.28</v>
      </c>
      <c r="G29" s="114">
        <v>6628.4837400000006</v>
      </c>
      <c r="H29" s="114">
        <v>23.133419999999997</v>
      </c>
      <c r="I29" s="114">
        <v>4502.9954000000007</v>
      </c>
      <c r="J29" s="114">
        <v>217.80034000000001</v>
      </c>
      <c r="K29" s="114">
        <v>5918.2110300000004</v>
      </c>
      <c r="L29" s="114">
        <v>54.816650000000003</v>
      </c>
      <c r="M29" s="114">
        <v>3148.2697000000003</v>
      </c>
      <c r="N29" s="114">
        <v>5515.4032200000001</v>
      </c>
      <c r="O29" s="114">
        <v>192.88458</v>
      </c>
      <c r="P29" s="114">
        <v>75.828070000000011</v>
      </c>
      <c r="Q29" s="113">
        <v>211883.87284</v>
      </c>
      <c r="R29" s="138"/>
      <c r="S29" s="375"/>
    </row>
    <row r="30" spans="1:19" ht="27" customHeight="1">
      <c r="A30" s="265" t="s">
        <v>208</v>
      </c>
      <c r="B30" s="266">
        <v>9631.8670099999999</v>
      </c>
      <c r="C30" s="266">
        <v>20234.498309999999</v>
      </c>
      <c r="D30" s="266">
        <v>12734.926220000001</v>
      </c>
      <c r="E30" s="266">
        <v>6715.0000899999995</v>
      </c>
      <c r="F30" s="266">
        <v>67815.996939999997</v>
      </c>
      <c r="G30" s="266">
        <v>50955.976130000003</v>
      </c>
      <c r="H30" s="266">
        <v>5143.4989400000004</v>
      </c>
      <c r="I30" s="266">
        <v>28396.35945</v>
      </c>
      <c r="J30" s="266">
        <v>2562.5570400000001</v>
      </c>
      <c r="K30" s="266">
        <v>33930.001549999994</v>
      </c>
      <c r="L30" s="266">
        <v>27261.192569999999</v>
      </c>
      <c r="M30" s="266">
        <v>11634.43698</v>
      </c>
      <c r="N30" s="266">
        <v>5258.5480700000007</v>
      </c>
      <c r="O30" s="266">
        <v>7552.6533799999997</v>
      </c>
      <c r="P30" s="266">
        <v>75776.577139999994</v>
      </c>
      <c r="Q30" s="265">
        <v>1001015.5418</v>
      </c>
      <c r="R30" s="138"/>
      <c r="S30" s="375"/>
    </row>
    <row r="31" spans="1:19" ht="27" customHeight="1">
      <c r="A31" s="113" t="s">
        <v>209</v>
      </c>
      <c r="B31" s="114">
        <v>8704.4685900000004</v>
      </c>
      <c r="C31" s="114">
        <v>18234.597859999998</v>
      </c>
      <c r="D31" s="114">
        <v>11362.962960000001</v>
      </c>
      <c r="E31" s="114">
        <v>6640.0454600000003</v>
      </c>
      <c r="F31" s="114">
        <v>59810.600310000002</v>
      </c>
      <c r="G31" s="114">
        <v>49445.551979999997</v>
      </c>
      <c r="H31" s="114">
        <v>4936.00209</v>
      </c>
      <c r="I31" s="114">
        <v>27340.186329999997</v>
      </c>
      <c r="J31" s="114">
        <v>2215.3344200000001</v>
      </c>
      <c r="K31" s="114">
        <v>33010.692949999997</v>
      </c>
      <c r="L31" s="114">
        <v>26790.56725</v>
      </c>
      <c r="M31" s="114">
        <v>10003.855960000001</v>
      </c>
      <c r="N31" s="114">
        <v>1856.6275900000001</v>
      </c>
      <c r="O31" s="114">
        <v>7552.6533799999997</v>
      </c>
      <c r="P31" s="114">
        <v>54919.319579999996</v>
      </c>
      <c r="Q31" s="113">
        <v>915998.93550000002</v>
      </c>
      <c r="R31" s="138"/>
      <c r="S31" s="375"/>
    </row>
    <row r="32" spans="1:19" ht="27" customHeight="1">
      <c r="A32" s="113" t="s">
        <v>210</v>
      </c>
      <c r="B32" s="114">
        <v>85.262869999999992</v>
      </c>
      <c r="C32" s="114">
        <v>100</v>
      </c>
      <c r="D32" s="114">
        <v>382.53598999999997</v>
      </c>
      <c r="E32" s="114">
        <v>0</v>
      </c>
      <c r="F32" s="114">
        <v>1164.2070100000001</v>
      </c>
      <c r="G32" s="114">
        <v>87.204809999999995</v>
      </c>
      <c r="H32" s="114">
        <v>79.464389999999995</v>
      </c>
      <c r="I32" s="114">
        <v>1049.35016</v>
      </c>
      <c r="J32" s="114">
        <v>3.9506700000000001</v>
      </c>
      <c r="K32" s="114">
        <v>633.72640999999999</v>
      </c>
      <c r="L32" s="114">
        <v>1307.83231</v>
      </c>
      <c r="M32" s="114">
        <v>0</v>
      </c>
      <c r="N32" s="114">
        <v>49.843050000000005</v>
      </c>
      <c r="O32" s="114">
        <v>586.91843000000006</v>
      </c>
      <c r="P32" s="114">
        <v>694.98136999999997</v>
      </c>
      <c r="Q32" s="113">
        <v>23153.564399999999</v>
      </c>
      <c r="R32" s="138"/>
      <c r="S32" s="375"/>
    </row>
    <row r="33" spans="1:19" ht="27" customHeight="1">
      <c r="A33" s="113" t="s">
        <v>211</v>
      </c>
      <c r="B33" s="114">
        <v>3032.1132599999996</v>
      </c>
      <c r="C33" s="114">
        <v>13082.832470000001</v>
      </c>
      <c r="D33" s="114">
        <v>10368.369119999999</v>
      </c>
      <c r="E33" s="114">
        <v>3369.6531800000002</v>
      </c>
      <c r="F33" s="114">
        <v>42431.694450000003</v>
      </c>
      <c r="G33" s="114">
        <v>43503.13783</v>
      </c>
      <c r="H33" s="114">
        <v>3347.7819100000002</v>
      </c>
      <c r="I33" s="114">
        <v>15523.084650000001</v>
      </c>
      <c r="J33" s="114">
        <v>1601.3960400000001</v>
      </c>
      <c r="K33" s="114">
        <v>3619.2390299999997</v>
      </c>
      <c r="L33" s="114">
        <v>6113.9841299999998</v>
      </c>
      <c r="M33" s="114">
        <v>6928.8083299999998</v>
      </c>
      <c r="N33" s="114">
        <v>919.21705000000009</v>
      </c>
      <c r="O33" s="114">
        <v>4380.9443600000004</v>
      </c>
      <c r="P33" s="114">
        <v>38160.731439999996</v>
      </c>
      <c r="Q33" s="113">
        <v>453847.29956999997</v>
      </c>
      <c r="R33" s="138"/>
      <c r="S33" s="375"/>
    </row>
    <row r="34" spans="1:19" ht="27" customHeight="1">
      <c r="A34" s="113" t="s">
        <v>212</v>
      </c>
      <c r="B34" s="114">
        <v>1560.8280600000001</v>
      </c>
      <c r="C34" s="114">
        <v>2355.5828700000002</v>
      </c>
      <c r="D34" s="114">
        <v>0</v>
      </c>
      <c r="E34" s="114">
        <v>0</v>
      </c>
      <c r="F34" s="114">
        <v>12982.2569</v>
      </c>
      <c r="G34" s="114">
        <v>3781.0006899999998</v>
      </c>
      <c r="H34" s="114">
        <v>41.194300000000005</v>
      </c>
      <c r="I34" s="114">
        <v>2750.9466699999998</v>
      </c>
      <c r="J34" s="114">
        <v>0</v>
      </c>
      <c r="K34" s="114">
        <v>8383.0814499999997</v>
      </c>
      <c r="L34" s="114">
        <v>3990.5696699999999</v>
      </c>
      <c r="M34" s="114">
        <v>151.51598999999999</v>
      </c>
      <c r="N34" s="114">
        <v>0</v>
      </c>
      <c r="O34" s="114">
        <v>681.22118999999998</v>
      </c>
      <c r="P34" s="114">
        <v>1421.0881999999999</v>
      </c>
      <c r="Q34" s="113">
        <v>195660.87863999998</v>
      </c>
      <c r="R34" s="138"/>
      <c r="S34" s="375"/>
    </row>
    <row r="35" spans="1:19" ht="27" customHeight="1">
      <c r="A35" s="113" t="s">
        <v>213</v>
      </c>
      <c r="B35" s="114">
        <v>4026.2644</v>
      </c>
      <c r="C35" s="114">
        <v>2696.1825199999998</v>
      </c>
      <c r="D35" s="114">
        <v>612.05785000000003</v>
      </c>
      <c r="E35" s="114">
        <v>3270.3922799999996</v>
      </c>
      <c r="F35" s="114">
        <v>3232.4419500000004</v>
      </c>
      <c r="G35" s="114">
        <v>2074.20865</v>
      </c>
      <c r="H35" s="114">
        <v>1467.56149</v>
      </c>
      <c r="I35" s="114">
        <v>8016.8048499999995</v>
      </c>
      <c r="J35" s="114">
        <v>609.98770999999999</v>
      </c>
      <c r="K35" s="114">
        <v>20374.646059999999</v>
      </c>
      <c r="L35" s="114">
        <v>15378.181140000001</v>
      </c>
      <c r="M35" s="114">
        <v>2923.5316400000002</v>
      </c>
      <c r="N35" s="114">
        <v>887.56749000000002</v>
      </c>
      <c r="O35" s="114">
        <v>1903.5693999999999</v>
      </c>
      <c r="P35" s="114">
        <v>14642.51857</v>
      </c>
      <c r="Q35" s="113">
        <v>243337.19288999998</v>
      </c>
      <c r="R35" s="138"/>
      <c r="S35" s="375"/>
    </row>
    <row r="36" spans="1:19" ht="27" customHeight="1">
      <c r="A36" s="113" t="s">
        <v>18</v>
      </c>
      <c r="B36" s="114">
        <v>60.897589999999994</v>
      </c>
      <c r="C36" s="114">
        <v>1741.7921000000001</v>
      </c>
      <c r="D36" s="114">
        <v>471.33875</v>
      </c>
      <c r="E36" s="114">
        <v>26.146129999999999</v>
      </c>
      <c r="F36" s="114">
        <v>0</v>
      </c>
      <c r="G36" s="114">
        <v>0</v>
      </c>
      <c r="H36" s="114">
        <v>51.394150000000003</v>
      </c>
      <c r="I36" s="114">
        <v>1.7316800000000001</v>
      </c>
      <c r="J36" s="114">
        <v>0</v>
      </c>
      <c r="K36" s="114">
        <v>289.76640000000003</v>
      </c>
      <c r="L36" s="114">
        <v>382.47021000000001</v>
      </c>
      <c r="M36" s="114">
        <v>1579.4246699999999</v>
      </c>
      <c r="N36" s="114">
        <v>3401.9204799999998</v>
      </c>
      <c r="O36" s="114">
        <v>0</v>
      </c>
      <c r="P36" s="114">
        <v>20482.978910000002</v>
      </c>
      <c r="Q36" s="113">
        <v>58745.103880000002</v>
      </c>
      <c r="R36" s="138"/>
      <c r="S36" s="375"/>
    </row>
    <row r="37" spans="1:19" ht="27" customHeight="1">
      <c r="A37" s="113" t="s">
        <v>211</v>
      </c>
      <c r="B37" s="114">
        <v>28.837679999999999</v>
      </c>
      <c r="C37" s="114">
        <v>999.89846999999997</v>
      </c>
      <c r="D37" s="114">
        <v>121.73979</v>
      </c>
      <c r="E37" s="114">
        <v>0</v>
      </c>
      <c r="F37" s="114">
        <v>0</v>
      </c>
      <c r="G37" s="114">
        <v>0</v>
      </c>
      <c r="H37" s="114">
        <v>51.394150000000003</v>
      </c>
      <c r="I37" s="114">
        <v>0</v>
      </c>
      <c r="J37" s="114">
        <v>0</v>
      </c>
      <c r="K37" s="114">
        <v>0</v>
      </c>
      <c r="L37" s="114">
        <v>41.174140000000001</v>
      </c>
      <c r="M37" s="114">
        <v>891.67687999999998</v>
      </c>
      <c r="N37" s="114">
        <v>1909.1440700000001</v>
      </c>
      <c r="O37" s="114">
        <v>0</v>
      </c>
      <c r="P37" s="114">
        <v>13492.68787</v>
      </c>
      <c r="Q37" s="113">
        <v>32192.489719999998</v>
      </c>
      <c r="R37" s="138"/>
      <c r="S37" s="375"/>
    </row>
    <row r="38" spans="1:19" ht="27" customHeight="1">
      <c r="A38" s="113" t="s">
        <v>213</v>
      </c>
      <c r="B38" s="114">
        <v>32.059910000000002</v>
      </c>
      <c r="C38" s="114">
        <v>741.89363000000003</v>
      </c>
      <c r="D38" s="114">
        <v>162.67506</v>
      </c>
      <c r="E38" s="114">
        <v>26.146129999999999</v>
      </c>
      <c r="F38" s="114">
        <v>0</v>
      </c>
      <c r="G38" s="114">
        <v>0</v>
      </c>
      <c r="H38" s="114">
        <v>0</v>
      </c>
      <c r="I38" s="114">
        <v>1.7316800000000001</v>
      </c>
      <c r="J38" s="114">
        <v>0</v>
      </c>
      <c r="K38" s="114">
        <v>289.76640000000003</v>
      </c>
      <c r="L38" s="114">
        <v>341.29606999999999</v>
      </c>
      <c r="M38" s="114">
        <v>687.74779000000001</v>
      </c>
      <c r="N38" s="114">
        <v>1230.8890700000002</v>
      </c>
      <c r="O38" s="114">
        <v>0</v>
      </c>
      <c r="P38" s="114">
        <v>5302.4673899999998</v>
      </c>
      <c r="Q38" s="113">
        <v>22796.9964</v>
      </c>
      <c r="R38" s="138"/>
      <c r="S38" s="375"/>
    </row>
    <row r="39" spans="1:19" ht="27" customHeight="1">
      <c r="A39" s="113" t="s">
        <v>214</v>
      </c>
      <c r="B39" s="114">
        <v>0</v>
      </c>
      <c r="C39" s="114">
        <v>0</v>
      </c>
      <c r="D39" s="114">
        <v>186.9239</v>
      </c>
      <c r="E39" s="114">
        <v>0</v>
      </c>
      <c r="F39" s="114">
        <v>0</v>
      </c>
      <c r="G39" s="114">
        <v>0</v>
      </c>
      <c r="H39" s="114">
        <v>0</v>
      </c>
      <c r="I39" s="114">
        <v>0</v>
      </c>
      <c r="J39" s="114">
        <v>0</v>
      </c>
      <c r="K39" s="114">
        <v>0</v>
      </c>
      <c r="L39" s="114">
        <v>0</v>
      </c>
      <c r="M39" s="114">
        <v>0</v>
      </c>
      <c r="N39" s="114">
        <v>261.88733999999999</v>
      </c>
      <c r="O39" s="114">
        <v>0</v>
      </c>
      <c r="P39" s="114">
        <v>1687.8236499999998</v>
      </c>
      <c r="Q39" s="113">
        <v>3755.6177599999996</v>
      </c>
      <c r="R39" s="138"/>
      <c r="S39" s="375"/>
    </row>
    <row r="40" spans="1:19" ht="51" customHeight="1">
      <c r="A40" s="267" t="s">
        <v>215</v>
      </c>
      <c r="B40" s="114">
        <v>0</v>
      </c>
      <c r="C40" s="114">
        <v>0</v>
      </c>
      <c r="D40" s="114">
        <v>0</v>
      </c>
      <c r="E40" s="114">
        <v>0</v>
      </c>
      <c r="F40" s="114">
        <v>16.806270000000001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  <c r="L40" s="114">
        <v>14.902559999999999</v>
      </c>
      <c r="M40" s="114">
        <v>51.156349999999996</v>
      </c>
      <c r="N40" s="114">
        <v>0</v>
      </c>
      <c r="O40" s="114">
        <v>0</v>
      </c>
      <c r="P40" s="114">
        <v>0</v>
      </c>
      <c r="Q40" s="113">
        <v>82.865179999999995</v>
      </c>
      <c r="R40" s="138"/>
      <c r="S40" s="375"/>
    </row>
    <row r="41" spans="1:19" ht="27" customHeight="1">
      <c r="A41" s="113" t="s">
        <v>211</v>
      </c>
      <c r="B41" s="114">
        <v>0</v>
      </c>
      <c r="C41" s="114">
        <v>0</v>
      </c>
      <c r="D41" s="114">
        <v>0</v>
      </c>
      <c r="E41" s="114">
        <v>0</v>
      </c>
      <c r="F41" s="114">
        <v>16.806270000000001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  <c r="L41" s="114">
        <v>0</v>
      </c>
      <c r="M41" s="114">
        <v>17.983160000000002</v>
      </c>
      <c r="N41" s="114">
        <v>0</v>
      </c>
      <c r="O41" s="114">
        <v>0</v>
      </c>
      <c r="P41" s="114">
        <v>0</v>
      </c>
      <c r="Q41" s="113">
        <v>34.789430000000003</v>
      </c>
      <c r="R41" s="138"/>
      <c r="S41" s="375"/>
    </row>
    <row r="42" spans="1:19" ht="27" customHeight="1">
      <c r="A42" s="113" t="s">
        <v>213</v>
      </c>
      <c r="B42" s="114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4">
        <v>0</v>
      </c>
      <c r="J42" s="114">
        <v>0</v>
      </c>
      <c r="K42" s="114">
        <v>0</v>
      </c>
      <c r="L42" s="114">
        <v>14.902559999999999</v>
      </c>
      <c r="M42" s="114">
        <v>33.173190000000005</v>
      </c>
      <c r="N42" s="114">
        <v>0</v>
      </c>
      <c r="O42" s="114">
        <v>0</v>
      </c>
      <c r="P42" s="114">
        <v>0</v>
      </c>
      <c r="Q42" s="113">
        <v>48.075749999999999</v>
      </c>
      <c r="R42" s="138"/>
      <c r="S42" s="375"/>
    </row>
    <row r="43" spans="1:19" ht="27" customHeight="1">
      <c r="A43" s="113" t="s">
        <v>188</v>
      </c>
      <c r="B43" s="114">
        <v>866.50082999999995</v>
      </c>
      <c r="C43" s="114">
        <v>258.10835000000003</v>
      </c>
      <c r="D43" s="114">
        <v>900.62450999999999</v>
      </c>
      <c r="E43" s="114">
        <v>48.808500000000002</v>
      </c>
      <c r="F43" s="114">
        <v>7800.4410599999992</v>
      </c>
      <c r="G43" s="114">
        <v>1510.4241499999998</v>
      </c>
      <c r="H43" s="114">
        <v>156.1027</v>
      </c>
      <c r="I43" s="114">
        <v>1054.4414400000001</v>
      </c>
      <c r="J43" s="114">
        <v>347.22262000000001</v>
      </c>
      <c r="K43" s="114">
        <v>481.50607000000002</v>
      </c>
      <c r="L43" s="114">
        <v>53.656489999999998</v>
      </c>
      <c r="M43" s="114">
        <v>0</v>
      </c>
      <c r="N43" s="114">
        <v>0</v>
      </c>
      <c r="O43" s="114">
        <v>0</v>
      </c>
      <c r="P43" s="114">
        <v>374.27865000000003</v>
      </c>
      <c r="Q43" s="113">
        <v>25775.552899999999</v>
      </c>
      <c r="R43" s="138"/>
      <c r="S43" s="375"/>
    </row>
    <row r="44" spans="1:19" ht="27" customHeight="1">
      <c r="A44" s="113" t="s">
        <v>210</v>
      </c>
      <c r="B44" s="114">
        <v>0</v>
      </c>
      <c r="C44" s="114">
        <v>0</v>
      </c>
      <c r="D44" s="114">
        <v>0</v>
      </c>
      <c r="E44" s="114">
        <v>0</v>
      </c>
      <c r="F44" s="114">
        <v>87.250460000000004</v>
      </c>
      <c r="G44" s="114">
        <v>0</v>
      </c>
      <c r="H44" s="114">
        <v>0</v>
      </c>
      <c r="I44" s="114">
        <v>0</v>
      </c>
      <c r="J44" s="114">
        <v>0</v>
      </c>
      <c r="K44" s="114">
        <v>0</v>
      </c>
      <c r="L44" s="114">
        <v>53.656489999999998</v>
      </c>
      <c r="M44" s="114">
        <v>0</v>
      </c>
      <c r="N44" s="114">
        <v>0</v>
      </c>
      <c r="O44" s="114">
        <v>0</v>
      </c>
      <c r="P44" s="114">
        <v>0</v>
      </c>
      <c r="Q44" s="113">
        <v>1307.99145</v>
      </c>
      <c r="R44" s="138"/>
      <c r="S44" s="375"/>
    </row>
    <row r="45" spans="1:19" ht="27" customHeight="1">
      <c r="A45" s="113" t="s">
        <v>211</v>
      </c>
      <c r="B45" s="114">
        <v>461.37481000000002</v>
      </c>
      <c r="C45" s="114">
        <v>123.80571</v>
      </c>
      <c r="D45" s="114">
        <v>900.62450999999999</v>
      </c>
      <c r="E45" s="114">
        <v>48.808500000000002</v>
      </c>
      <c r="F45" s="114">
        <v>5827.37997</v>
      </c>
      <c r="G45" s="114">
        <v>1348.06377</v>
      </c>
      <c r="H45" s="114">
        <v>0</v>
      </c>
      <c r="I45" s="114">
        <v>1033.67319</v>
      </c>
      <c r="J45" s="114">
        <v>118.96381</v>
      </c>
      <c r="K45" s="114">
        <v>0</v>
      </c>
      <c r="L45" s="114">
        <v>0</v>
      </c>
      <c r="M45" s="114">
        <v>0</v>
      </c>
      <c r="N45" s="114">
        <v>0</v>
      </c>
      <c r="O45" s="114">
        <v>0</v>
      </c>
      <c r="P45" s="114">
        <v>0</v>
      </c>
      <c r="Q45" s="113">
        <v>13197.61159</v>
      </c>
      <c r="R45" s="138"/>
      <c r="S45" s="375"/>
    </row>
    <row r="46" spans="1:19" ht="27" customHeight="1">
      <c r="A46" s="113" t="s">
        <v>212</v>
      </c>
      <c r="B46" s="114">
        <v>156.46185</v>
      </c>
      <c r="C46" s="114">
        <v>134.30264000000003</v>
      </c>
      <c r="D46" s="114">
        <v>0</v>
      </c>
      <c r="E46" s="114">
        <v>0</v>
      </c>
      <c r="F46" s="114">
        <v>1885.8106299999999</v>
      </c>
      <c r="G46" s="114">
        <v>162.36037999999999</v>
      </c>
      <c r="H46" s="114">
        <v>0</v>
      </c>
      <c r="I46" s="114">
        <v>0</v>
      </c>
      <c r="J46" s="114">
        <v>184.72951</v>
      </c>
      <c r="K46" s="114">
        <v>313.52134999999998</v>
      </c>
      <c r="L46" s="114">
        <v>0</v>
      </c>
      <c r="M46" s="114">
        <v>0</v>
      </c>
      <c r="N46" s="114">
        <v>0</v>
      </c>
      <c r="O46" s="114">
        <v>0</v>
      </c>
      <c r="P46" s="114">
        <v>0</v>
      </c>
      <c r="Q46" s="113">
        <v>8950.5640299999995</v>
      </c>
      <c r="R46" s="138"/>
      <c r="S46" s="375"/>
    </row>
    <row r="47" spans="1:19" ht="27" customHeight="1">
      <c r="A47" s="113" t="s">
        <v>213</v>
      </c>
      <c r="B47" s="114">
        <v>248.66417000000001</v>
      </c>
      <c r="C47" s="114">
        <v>0</v>
      </c>
      <c r="D47" s="114">
        <v>0</v>
      </c>
      <c r="E47" s="114">
        <v>0</v>
      </c>
      <c r="F47" s="114">
        <v>0</v>
      </c>
      <c r="G47" s="114">
        <v>0</v>
      </c>
      <c r="H47" s="114">
        <v>156.1027</v>
      </c>
      <c r="I47" s="114">
        <v>20.768249999999998</v>
      </c>
      <c r="J47" s="114">
        <v>43.529300000000006</v>
      </c>
      <c r="K47" s="114">
        <v>167.98472000000001</v>
      </c>
      <c r="L47" s="114">
        <v>0</v>
      </c>
      <c r="M47" s="114">
        <v>0</v>
      </c>
      <c r="N47" s="114">
        <v>0</v>
      </c>
      <c r="O47" s="114">
        <v>0</v>
      </c>
      <c r="P47" s="114">
        <v>374.27865000000003</v>
      </c>
      <c r="Q47" s="113">
        <v>2319.3858300000002</v>
      </c>
      <c r="R47" s="138"/>
      <c r="S47" s="375"/>
    </row>
    <row r="48" spans="1:19" ht="27" customHeight="1">
      <c r="A48" s="113" t="s">
        <v>20</v>
      </c>
      <c r="B48" s="114">
        <v>0</v>
      </c>
      <c r="C48" s="114">
        <v>0</v>
      </c>
      <c r="D48" s="114">
        <v>0</v>
      </c>
      <c r="E48" s="114">
        <v>0</v>
      </c>
      <c r="F48" s="114">
        <v>188.14929999999998</v>
      </c>
      <c r="G48" s="114">
        <v>0</v>
      </c>
      <c r="H48" s="114">
        <v>0</v>
      </c>
      <c r="I48" s="114">
        <v>0</v>
      </c>
      <c r="J48" s="114">
        <v>0</v>
      </c>
      <c r="K48" s="114">
        <v>148.03613000000001</v>
      </c>
      <c r="L48" s="114">
        <v>19.596060000000001</v>
      </c>
      <c r="M48" s="114">
        <v>0</v>
      </c>
      <c r="N48" s="114">
        <v>0</v>
      </c>
      <c r="O48" s="114">
        <v>0</v>
      </c>
      <c r="P48" s="114">
        <v>0</v>
      </c>
      <c r="Q48" s="113">
        <v>413.08434</v>
      </c>
      <c r="R48" s="138"/>
      <c r="S48" s="375"/>
    </row>
    <row r="49" spans="1:19" ht="27" customHeight="1">
      <c r="A49" s="113" t="s">
        <v>211</v>
      </c>
      <c r="B49" s="114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4">
        <v>0</v>
      </c>
      <c r="J49" s="114">
        <v>0</v>
      </c>
      <c r="K49" s="114">
        <v>0</v>
      </c>
      <c r="L49" s="114">
        <v>0</v>
      </c>
      <c r="M49" s="114">
        <v>0</v>
      </c>
      <c r="N49" s="114">
        <v>0</v>
      </c>
      <c r="O49" s="114">
        <v>0</v>
      </c>
      <c r="P49" s="114">
        <v>0</v>
      </c>
      <c r="Q49" s="113">
        <v>10.917459999999998</v>
      </c>
      <c r="R49" s="138"/>
      <c r="S49" s="375"/>
    </row>
    <row r="50" spans="1:19" ht="27" customHeight="1">
      <c r="A50" s="113" t="s">
        <v>213</v>
      </c>
      <c r="B50" s="114">
        <v>0</v>
      </c>
      <c r="C50" s="114">
        <v>0</v>
      </c>
      <c r="D50" s="114">
        <v>0</v>
      </c>
      <c r="E50" s="114">
        <v>0</v>
      </c>
      <c r="F50" s="114">
        <v>188.14929999999998</v>
      </c>
      <c r="G50" s="114">
        <v>0</v>
      </c>
      <c r="H50" s="114">
        <v>0</v>
      </c>
      <c r="I50" s="114">
        <v>0</v>
      </c>
      <c r="J50" s="114">
        <v>0</v>
      </c>
      <c r="K50" s="114">
        <v>0</v>
      </c>
      <c r="L50" s="114">
        <v>0</v>
      </c>
      <c r="M50" s="114">
        <v>0</v>
      </c>
      <c r="N50" s="114">
        <v>0</v>
      </c>
      <c r="O50" s="114">
        <v>0</v>
      </c>
      <c r="P50" s="114">
        <v>0</v>
      </c>
      <c r="Q50" s="113">
        <v>192.81477999999998</v>
      </c>
      <c r="R50" s="138"/>
      <c r="S50" s="375"/>
    </row>
    <row r="51" spans="1:19" ht="27" customHeight="1">
      <c r="A51" s="113" t="s">
        <v>214</v>
      </c>
      <c r="B51" s="114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114">
        <v>0</v>
      </c>
      <c r="J51" s="114">
        <v>0</v>
      </c>
      <c r="K51" s="114">
        <v>148.03613000000001</v>
      </c>
      <c r="L51" s="114">
        <v>19.596060000000001</v>
      </c>
      <c r="M51" s="114">
        <v>0</v>
      </c>
      <c r="N51" s="114">
        <v>0</v>
      </c>
      <c r="O51" s="114">
        <v>0</v>
      </c>
      <c r="P51" s="114">
        <v>0</v>
      </c>
      <c r="Q51" s="113">
        <v>209.35210000000001</v>
      </c>
      <c r="R51" s="138"/>
      <c r="S51" s="375"/>
    </row>
    <row r="52" spans="1:19" ht="27" customHeight="1">
      <c r="A52" s="265" t="s">
        <v>216</v>
      </c>
      <c r="B52" s="266">
        <v>34714.49656</v>
      </c>
      <c r="C52" s="266">
        <v>24645.171429999999</v>
      </c>
      <c r="D52" s="266">
        <v>118618.75326000001</v>
      </c>
      <c r="E52" s="266">
        <v>30947.094089999999</v>
      </c>
      <c r="F52" s="266">
        <v>79706.09345</v>
      </c>
      <c r="G52" s="266">
        <v>154619.89247999998</v>
      </c>
      <c r="H52" s="266">
        <v>93110.590680000008</v>
      </c>
      <c r="I52" s="266">
        <v>90961.080269999991</v>
      </c>
      <c r="J52" s="266">
        <v>75109.288540000009</v>
      </c>
      <c r="K52" s="266">
        <v>83585.751810000002</v>
      </c>
      <c r="L52" s="266">
        <v>35935.77392</v>
      </c>
      <c r="M52" s="266">
        <v>106621.44632999999</v>
      </c>
      <c r="N52" s="266">
        <v>20315.006730000001</v>
      </c>
      <c r="O52" s="266">
        <v>68485.952659999995</v>
      </c>
      <c r="P52" s="266">
        <v>97052.035109999997</v>
      </c>
      <c r="Q52" s="265">
        <v>2604522.2646699999</v>
      </c>
      <c r="R52" s="138"/>
      <c r="S52" s="375"/>
    </row>
    <row r="53" spans="1:19" ht="27" customHeight="1">
      <c r="A53" s="113" t="s">
        <v>217</v>
      </c>
      <c r="B53" s="114">
        <v>8.530479999999999</v>
      </c>
      <c r="C53" s="114">
        <v>0</v>
      </c>
      <c r="D53" s="114">
        <v>88.452179999999998</v>
      </c>
      <c r="E53" s="114">
        <v>0</v>
      </c>
      <c r="F53" s="114">
        <v>0</v>
      </c>
      <c r="G53" s="114">
        <v>0</v>
      </c>
      <c r="H53" s="114">
        <v>0</v>
      </c>
      <c r="I53" s="114">
        <v>0</v>
      </c>
      <c r="J53" s="114">
        <v>0</v>
      </c>
      <c r="K53" s="114">
        <v>0</v>
      </c>
      <c r="L53" s="114">
        <v>0</v>
      </c>
      <c r="M53" s="114">
        <v>0</v>
      </c>
      <c r="N53" s="114">
        <v>0</v>
      </c>
      <c r="O53" s="114">
        <v>0</v>
      </c>
      <c r="P53" s="114">
        <v>0</v>
      </c>
      <c r="Q53" s="113">
        <v>357.21744999999999</v>
      </c>
      <c r="R53" s="138"/>
      <c r="S53" s="375"/>
    </row>
    <row r="54" spans="1:19" ht="27" customHeight="1">
      <c r="A54" s="113" t="s">
        <v>218</v>
      </c>
      <c r="B54" s="114">
        <v>315.91717999999997</v>
      </c>
      <c r="C54" s="114">
        <v>630.14649999999995</v>
      </c>
      <c r="D54" s="114">
        <v>6638.22894</v>
      </c>
      <c r="E54" s="114">
        <v>0</v>
      </c>
      <c r="F54" s="114">
        <v>4954.9166999999998</v>
      </c>
      <c r="G54" s="114">
        <v>3201.1056200000003</v>
      </c>
      <c r="H54" s="114">
        <v>3098.9932899999999</v>
      </c>
      <c r="I54" s="114">
        <v>6131.6109400000005</v>
      </c>
      <c r="J54" s="114">
        <v>6286.8827699999993</v>
      </c>
      <c r="K54" s="114">
        <v>0</v>
      </c>
      <c r="L54" s="114">
        <v>795.18313000000001</v>
      </c>
      <c r="M54" s="114">
        <v>227.10939999999999</v>
      </c>
      <c r="N54" s="114">
        <v>898.24311</v>
      </c>
      <c r="O54" s="114">
        <v>17886.632570000002</v>
      </c>
      <c r="P54" s="114">
        <v>3466.3145600000003</v>
      </c>
      <c r="Q54" s="113">
        <v>450533.78594999999</v>
      </c>
      <c r="R54" s="138"/>
      <c r="S54" s="375"/>
    </row>
    <row r="55" spans="1:19" ht="27" customHeight="1">
      <c r="A55" s="113" t="s">
        <v>219</v>
      </c>
      <c r="B55" s="114">
        <v>7053.1997699999993</v>
      </c>
      <c r="C55" s="114">
        <v>24015.02493</v>
      </c>
      <c r="D55" s="114">
        <v>111892.07214</v>
      </c>
      <c r="E55" s="114">
        <v>30947.094089999999</v>
      </c>
      <c r="F55" s="114">
        <v>74231.704689999999</v>
      </c>
      <c r="G55" s="114">
        <v>151418.78686000002</v>
      </c>
      <c r="H55" s="114">
        <v>90011.597389999995</v>
      </c>
      <c r="I55" s="114">
        <v>84829.469329999993</v>
      </c>
      <c r="J55" s="114">
        <v>68822.405769999998</v>
      </c>
      <c r="K55" s="114">
        <v>83585.751810000002</v>
      </c>
      <c r="L55" s="114">
        <v>35140.590790000002</v>
      </c>
      <c r="M55" s="114">
        <v>106394.33693</v>
      </c>
      <c r="N55" s="114">
        <v>19385.217929999999</v>
      </c>
      <c r="O55" s="114">
        <v>50599.320090000001</v>
      </c>
      <c r="P55" s="114">
        <v>93585.720549999998</v>
      </c>
      <c r="Q55" s="113">
        <v>2061149.0041099999</v>
      </c>
      <c r="R55" s="138"/>
      <c r="S55" s="375"/>
    </row>
    <row r="56" spans="1:19" ht="27" customHeight="1">
      <c r="A56" s="113" t="s">
        <v>220</v>
      </c>
      <c r="B56" s="114">
        <v>27336.849129999999</v>
      </c>
      <c r="C56" s="114">
        <v>0</v>
      </c>
      <c r="D56" s="114">
        <v>0</v>
      </c>
      <c r="E56" s="114">
        <v>0</v>
      </c>
      <c r="F56" s="114">
        <v>519.47205999999994</v>
      </c>
      <c r="G56" s="114">
        <v>0</v>
      </c>
      <c r="H56" s="114">
        <v>0</v>
      </c>
      <c r="I56" s="114">
        <v>0</v>
      </c>
      <c r="J56" s="114">
        <v>0</v>
      </c>
      <c r="K56" s="114">
        <v>0</v>
      </c>
      <c r="L56" s="114">
        <v>0</v>
      </c>
      <c r="M56" s="114">
        <v>0</v>
      </c>
      <c r="N56" s="114">
        <v>31.54569</v>
      </c>
      <c r="O56" s="114">
        <v>0</v>
      </c>
      <c r="P56" s="114">
        <v>0</v>
      </c>
      <c r="Q56" s="113">
        <v>92482.257159999994</v>
      </c>
      <c r="R56" s="138"/>
      <c r="S56" s="375"/>
    </row>
    <row r="57" spans="1:19" s="140" customFormat="1" ht="24" customHeight="1">
      <c r="A57" s="292" t="s">
        <v>165</v>
      </c>
      <c r="B57" s="687">
        <v>54419.624409999997</v>
      </c>
      <c r="C57" s="687">
        <v>86183.885280000002</v>
      </c>
      <c r="D57" s="687">
        <v>147044.78552</v>
      </c>
      <c r="E57" s="687">
        <v>64573.473810000003</v>
      </c>
      <c r="F57" s="687">
        <v>193615.31138</v>
      </c>
      <c r="G57" s="687">
        <v>227654.36914</v>
      </c>
      <c r="H57" s="687">
        <v>111191.94701</v>
      </c>
      <c r="I57" s="687">
        <v>166906.25208000001</v>
      </c>
      <c r="J57" s="687">
        <v>93010.931219999999</v>
      </c>
      <c r="K57" s="687">
        <v>240718.12266999998</v>
      </c>
      <c r="L57" s="687">
        <v>103258.27132</v>
      </c>
      <c r="M57" s="687">
        <v>221973.79003999999</v>
      </c>
      <c r="N57" s="687">
        <v>58110.845329999996</v>
      </c>
      <c r="O57" s="687">
        <v>233597.04136999999</v>
      </c>
      <c r="P57" s="687">
        <v>200653.97300999999</v>
      </c>
      <c r="Q57" s="606">
        <v>6327040.17784</v>
      </c>
      <c r="R57" s="339"/>
    </row>
    <row r="58" spans="1:19" ht="27" customHeight="1">
      <c r="A58" s="142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38"/>
      <c r="R58" s="138"/>
      <c r="S58" s="375"/>
    </row>
    <row r="59" spans="1:19" ht="14.25" customHeight="1" thickBot="1">
      <c r="A59" s="143"/>
      <c r="B59" s="469"/>
      <c r="C59" s="145"/>
      <c r="D59" s="145"/>
      <c r="E59" s="145"/>
      <c r="F59" s="145"/>
      <c r="G59" s="145"/>
      <c r="H59" s="145"/>
      <c r="I59" s="145"/>
      <c r="J59" s="470"/>
      <c r="K59" s="470"/>
      <c r="L59" s="470"/>
      <c r="M59" s="470"/>
      <c r="N59" s="470"/>
      <c r="O59" s="470"/>
      <c r="P59" s="470"/>
      <c r="Q59" s="146"/>
      <c r="R59" s="340"/>
      <c r="S59" s="375"/>
    </row>
    <row r="60" spans="1:19" ht="15" customHeight="1" thickTop="1">
      <c r="A60" s="34" t="s">
        <v>737</v>
      </c>
      <c r="B60" s="471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49"/>
      <c r="R60" s="340"/>
      <c r="S60" s="375"/>
    </row>
    <row r="61" spans="1:19">
      <c r="A61" s="34" t="s">
        <v>772</v>
      </c>
      <c r="C61" s="18"/>
      <c r="D61" s="18"/>
      <c r="E61" s="18"/>
      <c r="F61" s="18"/>
      <c r="G61" s="18"/>
      <c r="H61" s="18"/>
      <c r="I61" s="18"/>
      <c r="J61" s="464"/>
      <c r="K61" s="464"/>
      <c r="L61" s="464"/>
      <c r="M61" s="464"/>
      <c r="N61" s="464"/>
      <c r="O61" s="464"/>
      <c r="P61" s="464"/>
      <c r="Q61" s="17"/>
      <c r="R61" s="149"/>
      <c r="S61" s="375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464"/>
      <c r="K62" s="464"/>
      <c r="L62" s="464"/>
      <c r="M62" s="464"/>
      <c r="N62" s="464"/>
      <c r="O62" s="464"/>
      <c r="P62" s="464"/>
      <c r="Q62" s="17"/>
      <c r="R62" s="149"/>
      <c r="S62" s="375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464"/>
      <c r="K63" s="464"/>
      <c r="L63" s="464"/>
      <c r="M63" s="464"/>
      <c r="N63" s="464"/>
      <c r="O63" s="464"/>
      <c r="P63" s="464"/>
      <c r="Q63" s="17"/>
      <c r="R63" s="149"/>
      <c r="S63" s="375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64"/>
      <c r="K64" s="464"/>
      <c r="L64" s="464"/>
      <c r="M64" s="464"/>
      <c r="N64" s="464"/>
      <c r="O64" s="464"/>
      <c r="P64" s="464"/>
      <c r="Q64" s="17"/>
      <c r="R64" s="149"/>
      <c r="S64" s="375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64"/>
      <c r="K65" s="464"/>
      <c r="L65" s="464"/>
      <c r="M65" s="464"/>
      <c r="N65" s="464"/>
      <c r="O65" s="464"/>
      <c r="P65" s="464"/>
      <c r="Q65" s="17"/>
      <c r="R65" s="149"/>
      <c r="S65" s="375"/>
    </row>
    <row r="66" spans="1:19" ht="9" customHeight="1">
      <c r="A66" s="16"/>
      <c r="B66" s="472"/>
      <c r="C66" s="18"/>
      <c r="D66" s="18"/>
      <c r="E66" s="18"/>
      <c r="F66" s="18"/>
      <c r="G66" s="18"/>
      <c r="H66" s="18"/>
      <c r="I66" s="18"/>
      <c r="J66" s="464"/>
      <c r="K66" s="464"/>
      <c r="L66" s="464"/>
      <c r="M66" s="464"/>
      <c r="N66" s="464"/>
      <c r="O66" s="464"/>
      <c r="P66" s="464"/>
      <c r="Q66" s="17"/>
      <c r="R66" s="149"/>
      <c r="S66" s="375"/>
    </row>
    <row r="67" spans="1:19" ht="9" customHeight="1">
      <c r="A67" s="16"/>
      <c r="B67" s="472"/>
      <c r="C67" s="18"/>
      <c r="D67" s="18"/>
      <c r="E67" s="18"/>
      <c r="F67" s="18"/>
      <c r="G67" s="18"/>
      <c r="H67" s="18"/>
      <c r="I67" s="18"/>
      <c r="J67" s="464"/>
      <c r="K67" s="464"/>
      <c r="L67" s="464"/>
      <c r="M67" s="464"/>
      <c r="N67" s="464"/>
      <c r="O67" s="464"/>
      <c r="P67" s="464"/>
      <c r="Q67" s="17"/>
      <c r="R67" s="149"/>
      <c r="S67" s="375"/>
    </row>
    <row r="68" spans="1:19" ht="9" customHeight="1">
      <c r="A68" s="16"/>
      <c r="B68" s="472"/>
      <c r="C68" s="18"/>
      <c r="D68" s="18"/>
      <c r="E68" s="18"/>
      <c r="F68" s="18"/>
      <c r="G68" s="18"/>
      <c r="H68" s="18"/>
      <c r="I68" s="18"/>
      <c r="J68" s="464"/>
      <c r="K68" s="464"/>
      <c r="L68" s="464"/>
      <c r="M68" s="464"/>
      <c r="N68" s="464"/>
      <c r="O68" s="464"/>
      <c r="P68" s="464"/>
      <c r="Q68" s="17"/>
      <c r="R68" s="149"/>
      <c r="S68" s="375"/>
    </row>
    <row r="69" spans="1:19" ht="9" customHeight="1">
      <c r="A69" s="126"/>
      <c r="B69" s="472"/>
      <c r="C69" s="18"/>
      <c r="D69" s="18"/>
      <c r="E69" s="18"/>
      <c r="F69" s="18"/>
      <c r="G69" s="18"/>
      <c r="H69" s="18"/>
      <c r="I69" s="18"/>
      <c r="J69" s="464"/>
      <c r="K69" s="464"/>
      <c r="L69" s="464"/>
      <c r="M69" s="464"/>
      <c r="N69" s="464"/>
      <c r="O69" s="464"/>
      <c r="P69" s="464"/>
      <c r="Q69" s="17"/>
      <c r="R69" s="149"/>
      <c r="S69" s="375"/>
    </row>
    <row r="70" spans="1:19" ht="9" customHeight="1">
      <c r="A70" s="16"/>
      <c r="B70" s="472"/>
      <c r="C70" s="18"/>
      <c r="D70" s="18"/>
      <c r="E70" s="18"/>
      <c r="F70" s="18"/>
      <c r="G70" s="18"/>
      <c r="H70" s="18"/>
      <c r="I70" s="18"/>
      <c r="J70" s="464"/>
      <c r="K70" s="464"/>
      <c r="L70" s="464"/>
      <c r="M70" s="464"/>
      <c r="N70" s="464"/>
      <c r="O70" s="464"/>
      <c r="P70" s="464"/>
      <c r="Q70" s="17"/>
      <c r="R70" s="149"/>
      <c r="S70" s="375"/>
    </row>
    <row r="71" spans="1:19" ht="9" customHeight="1">
      <c r="A71" s="16"/>
      <c r="B71" s="472"/>
      <c r="C71" s="18"/>
      <c r="D71" s="18"/>
      <c r="E71" s="18"/>
      <c r="F71" s="18"/>
      <c r="G71" s="18"/>
      <c r="H71" s="18"/>
      <c r="I71" s="18"/>
      <c r="J71" s="464"/>
      <c r="K71" s="464"/>
      <c r="L71" s="464"/>
      <c r="M71" s="464"/>
      <c r="N71" s="464"/>
      <c r="O71" s="464"/>
      <c r="P71" s="464"/>
      <c r="Q71" s="17"/>
      <c r="R71" s="149"/>
      <c r="S71" s="375"/>
    </row>
    <row r="72" spans="1:19" ht="9" customHeight="1">
      <c r="A72" s="16"/>
      <c r="B72" s="472"/>
      <c r="C72" s="18"/>
      <c r="D72" s="18"/>
      <c r="E72" s="18"/>
      <c r="F72" s="18"/>
      <c r="G72" s="18"/>
      <c r="H72" s="18"/>
      <c r="I72" s="18"/>
      <c r="J72" s="464"/>
      <c r="K72" s="464"/>
      <c r="L72" s="464"/>
      <c r="M72" s="464"/>
      <c r="N72" s="464"/>
      <c r="O72" s="464"/>
      <c r="P72" s="464"/>
      <c r="Q72" s="17"/>
      <c r="R72" s="149"/>
      <c r="S72" s="375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64"/>
      <c r="K73" s="464"/>
      <c r="L73" s="464"/>
      <c r="M73" s="464"/>
      <c r="N73" s="464"/>
      <c r="O73" s="464"/>
      <c r="P73" s="464"/>
      <c r="Q73" s="17"/>
      <c r="R73" s="149"/>
      <c r="S73" s="375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464"/>
      <c r="K74" s="464"/>
      <c r="L74" s="464"/>
      <c r="M74" s="464"/>
      <c r="N74" s="464"/>
      <c r="O74" s="464"/>
      <c r="P74" s="464"/>
      <c r="Q74" s="17"/>
      <c r="R74" s="149"/>
      <c r="S74" s="375"/>
    </row>
    <row r="75" spans="1:19" ht="9" customHeight="1">
      <c r="A75" s="126"/>
      <c r="C75" s="18"/>
      <c r="D75" s="18"/>
      <c r="E75" s="18"/>
      <c r="F75" s="18"/>
      <c r="G75" s="18"/>
      <c r="H75" s="18"/>
      <c r="I75" s="18"/>
      <c r="J75" s="464"/>
      <c r="K75" s="464"/>
      <c r="L75" s="464"/>
      <c r="M75" s="464"/>
      <c r="N75" s="464"/>
      <c r="O75" s="464"/>
      <c r="P75" s="464"/>
      <c r="Q75" s="17"/>
      <c r="R75" s="149"/>
      <c r="S75" s="375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64"/>
      <c r="K76" s="464"/>
      <c r="L76" s="464"/>
      <c r="M76" s="464"/>
      <c r="N76" s="464"/>
      <c r="O76" s="464"/>
      <c r="P76" s="464"/>
      <c r="Q76" s="17"/>
      <c r="R76" s="149"/>
      <c r="S76" s="375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64"/>
      <c r="K77" s="464"/>
      <c r="L77" s="464"/>
      <c r="M77" s="464"/>
      <c r="N77" s="464"/>
      <c r="O77" s="464"/>
      <c r="P77" s="464"/>
      <c r="Q77" s="17"/>
      <c r="R77" s="149"/>
      <c r="S77" s="375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464"/>
      <c r="K78" s="464"/>
      <c r="L78" s="464"/>
      <c r="M78" s="464"/>
      <c r="N78" s="464"/>
      <c r="O78" s="464"/>
      <c r="P78" s="464"/>
      <c r="Q78" s="17"/>
      <c r="R78" s="149"/>
      <c r="S78" s="375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464"/>
      <c r="K79" s="464"/>
      <c r="L79" s="464"/>
      <c r="M79" s="464"/>
      <c r="N79" s="464"/>
      <c r="O79" s="464"/>
      <c r="P79" s="464"/>
      <c r="Q79" s="17"/>
      <c r="R79" s="149"/>
      <c r="S79" s="375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464"/>
      <c r="K80" s="464"/>
      <c r="L80" s="464"/>
      <c r="M80" s="464"/>
      <c r="N80" s="464"/>
      <c r="O80" s="464"/>
      <c r="P80" s="464"/>
      <c r="Q80" s="17"/>
      <c r="R80" s="149"/>
      <c r="S80" s="375"/>
    </row>
    <row r="81" spans="1:19" ht="9" customHeight="1">
      <c r="A81" s="126"/>
      <c r="C81" s="18"/>
      <c r="D81" s="18"/>
      <c r="E81" s="18"/>
      <c r="F81" s="18"/>
      <c r="G81" s="18"/>
      <c r="H81" s="18"/>
      <c r="I81" s="18"/>
      <c r="J81" s="464"/>
      <c r="K81" s="464"/>
      <c r="L81" s="464"/>
      <c r="M81" s="464"/>
      <c r="N81" s="464"/>
      <c r="O81" s="464"/>
      <c r="P81" s="464"/>
      <c r="Q81" s="17"/>
      <c r="R81" s="149"/>
      <c r="S81" s="375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464"/>
      <c r="K82" s="464"/>
      <c r="L82" s="464"/>
      <c r="M82" s="464"/>
      <c r="N82" s="464"/>
      <c r="O82" s="464"/>
      <c r="P82" s="464"/>
      <c r="Q82" s="17"/>
      <c r="R82" s="149"/>
      <c r="S82" s="375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464"/>
      <c r="K83" s="464"/>
      <c r="L83" s="464"/>
      <c r="M83" s="464"/>
      <c r="N83" s="464"/>
      <c r="O83" s="464"/>
      <c r="P83" s="464"/>
      <c r="Q83" s="17"/>
      <c r="R83" s="149"/>
      <c r="S83" s="375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464"/>
      <c r="K84" s="464"/>
      <c r="L84" s="464"/>
      <c r="M84" s="464"/>
      <c r="N84" s="464"/>
      <c r="O84" s="464"/>
      <c r="P84" s="464"/>
      <c r="Q84" s="17"/>
      <c r="R84" s="149"/>
      <c r="S84" s="375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464"/>
      <c r="K85" s="464"/>
      <c r="L85" s="464"/>
      <c r="M85" s="464"/>
      <c r="N85" s="464"/>
      <c r="O85" s="464"/>
      <c r="P85" s="464"/>
      <c r="Q85" s="17"/>
      <c r="R85" s="149"/>
      <c r="S85" s="375"/>
    </row>
    <row r="86" spans="1:19" ht="9" customHeight="1">
      <c r="A86" s="126"/>
      <c r="C86" s="18"/>
      <c r="D86" s="18"/>
      <c r="E86" s="18"/>
      <c r="F86" s="18"/>
      <c r="G86" s="18"/>
      <c r="H86" s="18"/>
      <c r="I86" s="18"/>
      <c r="J86" s="464"/>
      <c r="K86" s="464"/>
      <c r="L86" s="464"/>
      <c r="M86" s="464"/>
      <c r="N86" s="464"/>
      <c r="O86" s="464"/>
      <c r="P86" s="464"/>
      <c r="Q86" s="17"/>
      <c r="R86" s="149"/>
      <c r="S86" s="375"/>
    </row>
    <row r="87" spans="1:19" ht="9" customHeight="1">
      <c r="A87" s="127"/>
      <c r="C87" s="18"/>
      <c r="D87" s="18"/>
      <c r="E87" s="18"/>
      <c r="F87" s="18"/>
      <c r="G87" s="18"/>
      <c r="H87" s="18"/>
      <c r="I87" s="18"/>
      <c r="J87" s="464"/>
      <c r="K87" s="464"/>
      <c r="L87" s="464"/>
      <c r="M87" s="464"/>
      <c r="N87" s="464"/>
      <c r="O87" s="464"/>
      <c r="P87" s="464"/>
      <c r="Q87" s="17"/>
      <c r="R87" s="149"/>
      <c r="S87" s="375"/>
    </row>
    <row r="88" spans="1:19" ht="9" customHeight="1">
      <c r="A88" s="127"/>
      <c r="C88" s="18"/>
      <c r="D88" s="18"/>
      <c r="E88" s="18"/>
      <c r="F88" s="18"/>
      <c r="G88" s="18"/>
      <c r="H88" s="18"/>
      <c r="I88" s="18"/>
      <c r="J88" s="464"/>
      <c r="K88" s="464"/>
      <c r="L88" s="464"/>
      <c r="M88" s="464"/>
      <c r="N88" s="464"/>
      <c r="O88" s="464"/>
      <c r="P88" s="464"/>
      <c r="Q88" s="17"/>
      <c r="R88" s="149"/>
      <c r="S88" s="375"/>
    </row>
    <row r="89" spans="1:19" ht="9" customHeight="1">
      <c r="A89" s="127"/>
      <c r="C89" s="18"/>
      <c r="D89" s="18"/>
      <c r="E89" s="18"/>
      <c r="F89" s="18"/>
      <c r="G89" s="18"/>
      <c r="H89" s="18"/>
      <c r="I89" s="18"/>
      <c r="J89" s="464"/>
      <c r="K89" s="464"/>
      <c r="L89" s="464"/>
      <c r="M89" s="464"/>
      <c r="N89" s="464"/>
      <c r="O89" s="464"/>
      <c r="P89" s="464"/>
      <c r="Q89" s="17"/>
      <c r="R89" s="149"/>
      <c r="S89" s="375"/>
    </row>
    <row r="90" spans="1:19" ht="9" customHeight="1">
      <c r="A90" s="127"/>
      <c r="C90" s="18"/>
      <c r="D90" s="18"/>
      <c r="E90" s="18"/>
      <c r="F90" s="18"/>
      <c r="G90" s="18"/>
      <c r="H90" s="18"/>
      <c r="I90" s="18"/>
      <c r="J90" s="464"/>
      <c r="K90" s="464"/>
      <c r="L90" s="464"/>
      <c r="M90" s="464"/>
      <c r="N90" s="464"/>
      <c r="O90" s="464"/>
      <c r="P90" s="464"/>
      <c r="Q90" s="17"/>
      <c r="R90" s="149"/>
      <c r="S90" s="375"/>
    </row>
    <row r="91" spans="1:19" ht="9" customHeight="1">
      <c r="A91" s="128"/>
      <c r="C91" s="18"/>
      <c r="D91" s="18"/>
      <c r="E91" s="18"/>
      <c r="F91" s="18"/>
      <c r="G91" s="18"/>
      <c r="H91" s="18"/>
      <c r="I91" s="18"/>
      <c r="J91" s="464"/>
      <c r="K91" s="464"/>
      <c r="L91" s="464"/>
      <c r="M91" s="464"/>
      <c r="N91" s="464"/>
      <c r="O91" s="464"/>
      <c r="P91" s="464"/>
      <c r="Q91" s="17"/>
      <c r="R91" s="149"/>
      <c r="S91" s="375"/>
    </row>
    <row r="92" spans="1:19" ht="9" customHeight="1">
      <c r="A92" s="128"/>
      <c r="C92" s="18"/>
      <c r="D92" s="18"/>
      <c r="E92" s="18"/>
      <c r="F92" s="18"/>
      <c r="G92" s="18"/>
      <c r="H92" s="18"/>
      <c r="I92" s="18"/>
      <c r="J92" s="464"/>
      <c r="K92" s="464"/>
      <c r="L92" s="464"/>
      <c r="M92" s="464"/>
      <c r="N92" s="464"/>
      <c r="O92" s="464"/>
      <c r="P92" s="464"/>
      <c r="Q92" s="17"/>
      <c r="R92" s="149"/>
      <c r="S92" s="375"/>
    </row>
    <row r="93" spans="1:19" ht="9" customHeight="1">
      <c r="A93" s="129"/>
      <c r="C93" s="18"/>
      <c r="D93" s="18"/>
      <c r="E93" s="18"/>
      <c r="F93" s="18"/>
      <c r="G93" s="18"/>
      <c r="H93" s="18"/>
      <c r="I93" s="18"/>
      <c r="J93" s="464"/>
      <c r="K93" s="464"/>
      <c r="L93" s="464"/>
      <c r="M93" s="464"/>
      <c r="N93" s="464"/>
      <c r="O93" s="464"/>
      <c r="P93" s="464"/>
      <c r="Q93" s="17"/>
      <c r="R93" s="149"/>
      <c r="S93" s="375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464"/>
      <c r="K94" s="464"/>
      <c r="L94" s="464"/>
      <c r="M94" s="464"/>
      <c r="N94" s="464"/>
      <c r="O94" s="464"/>
      <c r="P94" s="464"/>
      <c r="Q94" s="17"/>
      <c r="R94" s="149"/>
      <c r="S94" s="375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464"/>
      <c r="K95" s="464"/>
      <c r="L95" s="464"/>
      <c r="M95" s="464"/>
      <c r="N95" s="464"/>
      <c r="O95" s="464"/>
      <c r="P95" s="464"/>
      <c r="Q95" s="17"/>
      <c r="R95" s="149"/>
      <c r="S95" s="375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464"/>
      <c r="K96" s="464"/>
      <c r="L96" s="464"/>
      <c r="M96" s="464"/>
      <c r="N96" s="464"/>
      <c r="O96" s="464"/>
      <c r="P96" s="464"/>
      <c r="Q96" s="17"/>
      <c r="R96" s="149"/>
      <c r="S96" s="375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464"/>
      <c r="K97" s="464"/>
      <c r="L97" s="464"/>
      <c r="M97" s="464"/>
      <c r="N97" s="464"/>
      <c r="O97" s="464"/>
      <c r="P97" s="464"/>
      <c r="Q97" s="17"/>
      <c r="R97" s="149"/>
      <c r="S97" s="375"/>
    </row>
    <row r="98" spans="1:19" ht="9" customHeight="1">
      <c r="A98" s="127"/>
      <c r="C98" s="18"/>
      <c r="D98" s="18"/>
      <c r="E98" s="18"/>
      <c r="F98" s="18"/>
      <c r="G98" s="18"/>
      <c r="H98" s="18"/>
      <c r="I98" s="18"/>
      <c r="J98" s="464"/>
      <c r="K98" s="464"/>
      <c r="L98" s="464"/>
      <c r="M98" s="464"/>
      <c r="N98" s="464"/>
      <c r="O98" s="464"/>
      <c r="P98" s="464"/>
      <c r="Q98" s="17"/>
      <c r="R98" s="149"/>
      <c r="S98" s="375"/>
    </row>
    <row r="99" spans="1:19" ht="9" customHeight="1">
      <c r="A99" s="129"/>
      <c r="C99" s="18"/>
      <c r="D99" s="18"/>
      <c r="E99" s="18"/>
      <c r="F99" s="18"/>
      <c r="G99" s="18"/>
      <c r="H99" s="18"/>
      <c r="I99" s="18"/>
      <c r="J99" s="464"/>
      <c r="K99" s="464"/>
      <c r="L99" s="464"/>
      <c r="M99" s="464"/>
      <c r="N99" s="464"/>
      <c r="O99" s="464"/>
      <c r="P99" s="464"/>
      <c r="Q99" s="17"/>
      <c r="R99" s="149"/>
      <c r="S99" s="375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464"/>
      <c r="K100" s="464"/>
      <c r="L100" s="464"/>
      <c r="M100" s="464"/>
      <c r="N100" s="464"/>
      <c r="O100" s="464"/>
      <c r="P100" s="464"/>
      <c r="Q100" s="17"/>
      <c r="R100" s="149"/>
      <c r="S100" s="375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464"/>
      <c r="K101" s="464"/>
      <c r="L101" s="464"/>
      <c r="M101" s="464"/>
      <c r="N101" s="464"/>
      <c r="O101" s="464"/>
      <c r="P101" s="464"/>
      <c r="Q101" s="17"/>
      <c r="R101" s="149"/>
      <c r="S101" s="375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464"/>
      <c r="K102" s="464"/>
      <c r="L102" s="464"/>
      <c r="M102" s="464"/>
      <c r="N102" s="464"/>
      <c r="O102" s="464"/>
      <c r="P102" s="464"/>
      <c r="Q102" s="17"/>
      <c r="R102" s="149"/>
      <c r="S102" s="375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464"/>
      <c r="K103" s="464"/>
      <c r="L103" s="464"/>
      <c r="M103" s="464"/>
      <c r="N103" s="464"/>
      <c r="O103" s="464"/>
      <c r="P103" s="464"/>
      <c r="Q103" s="17"/>
      <c r="R103" s="149"/>
      <c r="S103" s="375"/>
    </row>
    <row r="104" spans="1:19" ht="9" customHeight="1">
      <c r="A104" s="127"/>
      <c r="C104" s="18"/>
      <c r="D104" s="18"/>
      <c r="E104" s="18"/>
      <c r="F104" s="18"/>
      <c r="G104" s="18"/>
      <c r="H104" s="18"/>
      <c r="I104" s="18"/>
      <c r="J104" s="464"/>
      <c r="K104" s="464"/>
      <c r="L104" s="464"/>
      <c r="M104" s="464"/>
      <c r="N104" s="464"/>
      <c r="O104" s="464"/>
      <c r="P104" s="464"/>
      <c r="Q104" s="17"/>
      <c r="R104" s="149"/>
      <c r="S104" s="375"/>
    </row>
    <row r="105" spans="1:19" ht="9" customHeight="1">
      <c r="A105" s="129"/>
      <c r="C105" s="18"/>
      <c r="D105" s="18"/>
      <c r="E105" s="18"/>
      <c r="F105" s="18"/>
      <c r="G105" s="18"/>
      <c r="H105" s="18"/>
      <c r="I105" s="18"/>
      <c r="J105" s="464"/>
      <c r="K105" s="464"/>
      <c r="L105" s="464"/>
      <c r="M105" s="464"/>
      <c r="N105" s="464"/>
      <c r="O105" s="464"/>
      <c r="P105" s="464"/>
      <c r="Q105" s="17"/>
      <c r="R105" s="149"/>
      <c r="S105" s="375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464"/>
      <c r="K106" s="464"/>
      <c r="L106" s="464"/>
      <c r="M106" s="464"/>
      <c r="N106" s="464"/>
      <c r="O106" s="464"/>
      <c r="P106" s="464"/>
      <c r="Q106" s="17"/>
      <c r="R106" s="149"/>
      <c r="S106" s="375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464"/>
      <c r="K107" s="464"/>
      <c r="L107" s="464"/>
      <c r="M107" s="464"/>
      <c r="N107" s="464"/>
      <c r="O107" s="464"/>
      <c r="P107" s="464"/>
      <c r="Q107" s="17"/>
      <c r="R107" s="149"/>
      <c r="S107" s="375"/>
    </row>
    <row r="108" spans="1:19" ht="9" customHeight="1">
      <c r="A108" s="16"/>
      <c r="C108" s="465"/>
      <c r="D108" s="465"/>
      <c r="E108" s="465"/>
      <c r="F108" s="465"/>
      <c r="G108" s="465"/>
      <c r="H108" s="465"/>
      <c r="I108" s="465"/>
      <c r="R108" s="123"/>
      <c r="S108" s="375"/>
    </row>
    <row r="109" spans="1:19" ht="9" customHeight="1">
      <c r="A109" s="16"/>
      <c r="C109" s="465"/>
      <c r="D109" s="465"/>
      <c r="E109" s="465"/>
      <c r="F109" s="465"/>
      <c r="G109" s="465"/>
      <c r="H109" s="465"/>
      <c r="I109" s="465"/>
      <c r="R109" s="123"/>
      <c r="S109" s="375"/>
    </row>
    <row r="110" spans="1:19" ht="9" customHeight="1">
      <c r="A110" s="16"/>
      <c r="C110" s="465"/>
      <c r="D110" s="465"/>
      <c r="E110" s="465"/>
      <c r="F110" s="465"/>
      <c r="G110" s="465"/>
      <c r="H110" s="465"/>
      <c r="I110" s="465"/>
      <c r="R110" s="123"/>
      <c r="S110" s="375"/>
    </row>
    <row r="111" spans="1:19" ht="9" customHeight="1">
      <c r="A111" s="16"/>
      <c r="C111" s="465"/>
      <c r="D111" s="465"/>
      <c r="E111" s="465"/>
      <c r="F111" s="465"/>
      <c r="G111" s="465"/>
      <c r="H111" s="465"/>
      <c r="I111" s="465"/>
      <c r="R111" s="123"/>
      <c r="S111" s="375"/>
    </row>
    <row r="112" spans="1:19" ht="9" customHeight="1">
      <c r="A112" s="16"/>
      <c r="C112" s="465"/>
      <c r="D112" s="465"/>
      <c r="E112" s="465"/>
      <c r="F112" s="465"/>
      <c r="G112" s="465"/>
      <c r="H112" s="465"/>
      <c r="I112" s="465"/>
      <c r="R112" s="123"/>
      <c r="S112" s="375"/>
    </row>
    <row r="113" spans="1:19" ht="9" customHeight="1">
      <c r="A113" s="16"/>
      <c r="C113" s="465"/>
      <c r="D113" s="465"/>
      <c r="E113" s="465"/>
      <c r="F113" s="465"/>
      <c r="G113" s="465"/>
      <c r="H113" s="465"/>
      <c r="I113" s="465"/>
      <c r="R113" s="123"/>
      <c r="S113" s="375"/>
    </row>
    <row r="114" spans="1:19" ht="9" customHeight="1">
      <c r="A114" s="127"/>
      <c r="C114" s="465"/>
      <c r="D114" s="465"/>
      <c r="E114" s="465"/>
      <c r="F114" s="465"/>
      <c r="G114" s="465"/>
      <c r="H114" s="465"/>
      <c r="I114" s="465"/>
      <c r="R114" s="123"/>
      <c r="S114" s="375"/>
    </row>
    <row r="115" spans="1:19" ht="9" customHeight="1">
      <c r="A115" s="129"/>
      <c r="C115" s="465"/>
      <c r="D115" s="465"/>
      <c r="E115" s="465"/>
      <c r="F115" s="465"/>
      <c r="G115" s="465"/>
      <c r="H115" s="465"/>
      <c r="I115" s="465"/>
      <c r="R115" s="123"/>
      <c r="S115" s="375"/>
    </row>
    <row r="116" spans="1:19" ht="9" customHeight="1">
      <c r="A116" s="16"/>
      <c r="C116" s="465"/>
      <c r="D116" s="465"/>
      <c r="E116" s="465"/>
      <c r="F116" s="465"/>
      <c r="G116" s="465"/>
      <c r="H116" s="465"/>
      <c r="I116" s="465"/>
      <c r="R116" s="123"/>
      <c r="S116" s="375"/>
    </row>
    <row r="117" spans="1:19" ht="9" customHeight="1">
      <c r="A117" s="16"/>
      <c r="C117" s="465"/>
      <c r="D117" s="465"/>
      <c r="E117" s="465"/>
      <c r="F117" s="465"/>
      <c r="G117" s="465"/>
      <c r="H117" s="465"/>
      <c r="I117" s="465"/>
      <c r="R117" s="123"/>
      <c r="S117" s="375"/>
    </row>
    <row r="118" spans="1:19" ht="9" customHeight="1">
      <c r="A118" s="16"/>
      <c r="C118" s="465"/>
      <c r="D118" s="465"/>
      <c r="E118" s="465"/>
      <c r="F118" s="465"/>
      <c r="G118" s="465"/>
      <c r="H118" s="465"/>
      <c r="I118" s="465"/>
      <c r="R118" s="123"/>
      <c r="S118" s="375"/>
    </row>
    <row r="119" spans="1:19" ht="9" customHeight="1">
      <c r="A119" s="16"/>
      <c r="C119" s="465"/>
      <c r="D119" s="465"/>
      <c r="E119" s="465"/>
      <c r="F119" s="465"/>
      <c r="G119" s="465"/>
      <c r="H119" s="465"/>
      <c r="I119" s="465"/>
      <c r="R119" s="123"/>
      <c r="S119" s="375"/>
    </row>
    <row r="120" spans="1:19" ht="9" customHeight="1">
      <c r="A120" s="16"/>
      <c r="C120" s="465"/>
      <c r="D120" s="465"/>
      <c r="E120" s="465"/>
      <c r="F120" s="465"/>
      <c r="G120" s="465"/>
      <c r="H120" s="465"/>
      <c r="I120" s="465"/>
      <c r="R120" s="123"/>
      <c r="S120" s="375"/>
    </row>
    <row r="121" spans="1:19" ht="9" customHeight="1">
      <c r="A121" s="16"/>
      <c r="C121" s="465"/>
      <c r="D121" s="465"/>
      <c r="E121" s="465"/>
      <c r="F121" s="465"/>
      <c r="G121" s="465"/>
      <c r="H121" s="465"/>
      <c r="I121" s="465"/>
      <c r="R121" s="123"/>
      <c r="S121" s="375"/>
    </row>
    <row r="122" spans="1:19" ht="9" customHeight="1">
      <c r="A122" s="16"/>
      <c r="C122" s="465"/>
      <c r="D122" s="465"/>
      <c r="E122" s="465"/>
      <c r="F122" s="465"/>
      <c r="G122" s="465"/>
      <c r="H122" s="465"/>
      <c r="I122" s="465"/>
      <c r="R122" s="123"/>
      <c r="S122" s="375"/>
    </row>
    <row r="123" spans="1:19" ht="9" customHeight="1">
      <c r="A123" s="16"/>
      <c r="C123" s="465"/>
      <c r="D123" s="465"/>
      <c r="E123" s="465"/>
      <c r="F123" s="465"/>
      <c r="G123" s="465"/>
      <c r="H123" s="465"/>
      <c r="I123" s="465"/>
      <c r="R123" s="123"/>
      <c r="S123" s="375"/>
    </row>
    <row r="124" spans="1:19" ht="9" customHeight="1">
      <c r="A124" s="16"/>
      <c r="C124" s="465"/>
      <c r="D124" s="465"/>
      <c r="E124" s="465"/>
      <c r="F124" s="465"/>
      <c r="G124" s="465"/>
      <c r="H124" s="465"/>
      <c r="I124" s="465"/>
      <c r="R124" s="123"/>
      <c r="S124" s="375"/>
    </row>
    <row r="125" spans="1:19" ht="9" customHeight="1">
      <c r="A125" s="129"/>
      <c r="C125" s="465"/>
      <c r="D125" s="465"/>
      <c r="E125" s="465"/>
      <c r="F125" s="465"/>
      <c r="G125" s="465"/>
      <c r="H125" s="465"/>
      <c r="I125" s="465"/>
      <c r="R125" s="123"/>
      <c r="S125" s="375"/>
    </row>
    <row r="126" spans="1:19" ht="9" customHeight="1">
      <c r="A126" s="16"/>
      <c r="C126" s="465"/>
      <c r="D126" s="465"/>
      <c r="E126" s="465"/>
      <c r="F126" s="465"/>
      <c r="G126" s="465"/>
      <c r="H126" s="465"/>
      <c r="I126" s="465"/>
      <c r="R126" s="123"/>
      <c r="S126" s="375"/>
    </row>
    <row r="127" spans="1:19" ht="9" customHeight="1">
      <c r="A127" s="16"/>
      <c r="C127" s="465"/>
      <c r="D127" s="465"/>
      <c r="E127" s="465"/>
      <c r="F127" s="465"/>
      <c r="G127" s="465"/>
      <c r="H127" s="465"/>
      <c r="I127" s="465"/>
      <c r="R127" s="123"/>
      <c r="S127" s="375"/>
    </row>
    <row r="128" spans="1:19" ht="9" customHeight="1">
      <c r="A128" s="16"/>
      <c r="C128" s="465"/>
      <c r="D128" s="465"/>
      <c r="E128" s="465"/>
      <c r="F128" s="465"/>
      <c r="G128" s="465"/>
      <c r="H128" s="465"/>
      <c r="I128" s="465"/>
      <c r="R128" s="123"/>
      <c r="S128" s="375"/>
    </row>
    <row r="129" spans="1:19">
      <c r="A129" s="130"/>
      <c r="C129" s="465"/>
      <c r="D129" s="465"/>
      <c r="E129" s="465"/>
      <c r="F129" s="465"/>
      <c r="G129" s="465"/>
      <c r="H129" s="465"/>
      <c r="I129" s="465"/>
      <c r="R129" s="123"/>
      <c r="S129" s="375"/>
    </row>
    <row r="130" spans="1:19">
      <c r="A130" s="130"/>
      <c r="C130" s="465"/>
      <c r="D130" s="465"/>
      <c r="E130" s="465"/>
      <c r="F130" s="465"/>
      <c r="G130" s="465"/>
      <c r="H130" s="465"/>
      <c r="I130" s="465"/>
      <c r="R130" s="123"/>
      <c r="S130" s="375"/>
    </row>
    <row r="131" spans="1:19">
      <c r="A131" s="130"/>
      <c r="C131" s="465"/>
      <c r="D131" s="465"/>
      <c r="E131" s="465"/>
      <c r="F131" s="465"/>
      <c r="G131" s="465"/>
      <c r="H131" s="465"/>
      <c r="I131" s="465"/>
      <c r="R131" s="123"/>
      <c r="S131" s="375"/>
    </row>
    <row r="132" spans="1:19">
      <c r="A132" s="130"/>
      <c r="C132" s="465"/>
      <c r="D132" s="465"/>
      <c r="E132" s="465"/>
      <c r="F132" s="465"/>
      <c r="G132" s="465"/>
      <c r="H132" s="465"/>
      <c r="I132" s="465"/>
      <c r="R132" s="123"/>
      <c r="S132" s="375"/>
    </row>
    <row r="133" spans="1:19">
      <c r="A133" s="130"/>
      <c r="C133" s="465"/>
      <c r="D133" s="465"/>
      <c r="E133" s="465"/>
      <c r="F133" s="465"/>
      <c r="G133" s="465"/>
      <c r="H133" s="465"/>
      <c r="I133" s="465"/>
      <c r="R133" s="123"/>
      <c r="S133" s="375"/>
    </row>
    <row r="134" spans="1:19">
      <c r="A134" s="130"/>
      <c r="C134" s="465"/>
      <c r="D134" s="465"/>
      <c r="E134" s="465"/>
      <c r="F134" s="465"/>
      <c r="G134" s="465"/>
      <c r="H134" s="465"/>
      <c r="I134" s="465"/>
      <c r="R134" s="123"/>
      <c r="S134" s="375"/>
    </row>
    <row r="135" spans="1:19">
      <c r="A135" s="130"/>
      <c r="C135" s="465"/>
      <c r="D135" s="465"/>
      <c r="E135" s="465"/>
      <c r="F135" s="465"/>
      <c r="G135" s="465"/>
      <c r="H135" s="465"/>
      <c r="I135" s="465"/>
      <c r="R135" s="123"/>
      <c r="S135" s="375"/>
    </row>
    <row r="136" spans="1:19" ht="15.75">
      <c r="A136" s="131"/>
      <c r="C136" s="465"/>
      <c r="D136" s="465"/>
      <c r="E136" s="465"/>
      <c r="F136" s="465"/>
      <c r="G136" s="465"/>
      <c r="H136" s="465"/>
      <c r="I136" s="465"/>
      <c r="R136" s="123"/>
      <c r="S136" s="375"/>
    </row>
    <row r="137" spans="1:19" ht="15.75">
      <c r="A137" s="131"/>
      <c r="C137" s="465"/>
      <c r="D137" s="465"/>
      <c r="E137" s="465"/>
      <c r="F137" s="465"/>
      <c r="G137" s="465"/>
      <c r="H137" s="465"/>
      <c r="I137" s="465"/>
      <c r="R137" s="123"/>
      <c r="S137" s="375"/>
    </row>
    <row r="138" spans="1:19" ht="15.75">
      <c r="A138" s="131"/>
      <c r="C138" s="465"/>
      <c r="D138" s="465"/>
      <c r="E138" s="465"/>
      <c r="F138" s="465"/>
      <c r="G138" s="465"/>
      <c r="H138" s="465"/>
      <c r="I138" s="465"/>
      <c r="R138" s="123"/>
      <c r="S138" s="375"/>
    </row>
    <row r="139" spans="1:19" ht="15.75">
      <c r="A139" s="131"/>
      <c r="C139" s="465"/>
      <c r="D139" s="465"/>
      <c r="E139" s="465"/>
      <c r="F139" s="465"/>
      <c r="G139" s="465"/>
      <c r="H139" s="465"/>
      <c r="I139" s="465"/>
      <c r="R139" s="123"/>
      <c r="S139" s="375"/>
    </row>
    <row r="140" spans="1:19" ht="15.75">
      <c r="A140" s="131"/>
      <c r="C140" s="465"/>
      <c r="D140" s="465"/>
      <c r="E140" s="465"/>
      <c r="F140" s="465"/>
      <c r="G140" s="465"/>
      <c r="H140" s="465"/>
      <c r="I140" s="465"/>
      <c r="R140" s="123"/>
      <c r="S140" s="375"/>
    </row>
    <row r="141" spans="1:19" ht="15.75">
      <c r="A141" s="131"/>
      <c r="C141" s="465"/>
      <c r="D141" s="465"/>
      <c r="E141" s="465"/>
      <c r="F141" s="465"/>
      <c r="G141" s="465"/>
      <c r="H141" s="465"/>
      <c r="I141" s="465"/>
      <c r="R141" s="123"/>
      <c r="S141" s="375"/>
    </row>
    <row r="142" spans="1:19" ht="15.75">
      <c r="A142" s="131"/>
      <c r="C142" s="465"/>
      <c r="D142" s="465"/>
      <c r="E142" s="465"/>
      <c r="F142" s="465"/>
      <c r="G142" s="465"/>
      <c r="H142" s="465"/>
      <c r="I142" s="465"/>
      <c r="R142" s="123"/>
      <c r="S142" s="375"/>
    </row>
    <row r="143" spans="1:19" ht="15.75">
      <c r="A143" s="131"/>
      <c r="C143" s="465"/>
      <c r="D143" s="465"/>
      <c r="E143" s="465"/>
      <c r="F143" s="465"/>
      <c r="G143" s="465"/>
      <c r="H143" s="465"/>
      <c r="I143" s="465"/>
      <c r="R143" s="123"/>
      <c r="S143" s="375"/>
    </row>
    <row r="144" spans="1:19" ht="15.75">
      <c r="A144" s="131"/>
      <c r="C144" s="465"/>
      <c r="D144" s="465"/>
      <c r="E144" s="465"/>
      <c r="F144" s="465"/>
      <c r="G144" s="465"/>
      <c r="H144" s="465"/>
      <c r="I144" s="465"/>
      <c r="R144" s="123"/>
      <c r="S144" s="375"/>
    </row>
    <row r="145" spans="1:19" ht="15.75">
      <c r="A145" s="131"/>
      <c r="C145" s="465"/>
      <c r="D145" s="465"/>
      <c r="E145" s="465"/>
      <c r="F145" s="465"/>
      <c r="G145" s="465"/>
      <c r="H145" s="465"/>
      <c r="I145" s="465"/>
      <c r="R145" s="123"/>
      <c r="S145" s="375"/>
    </row>
    <row r="146" spans="1:19" ht="15.75">
      <c r="A146" s="131"/>
      <c r="C146" s="465"/>
      <c r="D146" s="465"/>
      <c r="E146" s="465"/>
      <c r="F146" s="465"/>
      <c r="G146" s="465"/>
      <c r="H146" s="465"/>
      <c r="I146" s="465"/>
      <c r="R146" s="123"/>
      <c r="S146" s="375"/>
    </row>
    <row r="147" spans="1:19" ht="15.75">
      <c r="A147" s="131"/>
      <c r="C147" s="465"/>
      <c r="D147" s="465"/>
      <c r="E147" s="465"/>
      <c r="F147" s="465"/>
      <c r="G147" s="465"/>
      <c r="H147" s="465"/>
      <c r="I147" s="465"/>
      <c r="R147" s="123"/>
      <c r="S147" s="375"/>
    </row>
    <row r="148" spans="1:19" ht="15.75">
      <c r="A148" s="131"/>
      <c r="C148" s="465"/>
      <c r="D148" s="465"/>
      <c r="E148" s="465"/>
      <c r="F148" s="465"/>
      <c r="G148" s="465"/>
      <c r="H148" s="465"/>
      <c r="I148" s="465"/>
      <c r="R148" s="123"/>
      <c r="S148" s="375"/>
    </row>
    <row r="149" spans="1:19" ht="15.75">
      <c r="A149" s="131"/>
      <c r="C149" s="465"/>
      <c r="D149" s="465"/>
      <c r="E149" s="465"/>
      <c r="F149" s="465"/>
      <c r="G149" s="465"/>
      <c r="H149" s="465"/>
      <c r="I149" s="465"/>
      <c r="R149" s="123"/>
      <c r="S149" s="375"/>
    </row>
    <row r="150" spans="1:19" ht="15.75">
      <c r="A150" s="131"/>
      <c r="C150" s="465"/>
      <c r="D150" s="465"/>
      <c r="E150" s="465"/>
      <c r="F150" s="465"/>
      <c r="G150" s="465"/>
      <c r="H150" s="465"/>
      <c r="I150" s="465"/>
      <c r="R150" s="123"/>
      <c r="S150" s="375"/>
    </row>
    <row r="151" spans="1:19" ht="15.75">
      <c r="A151" s="131"/>
      <c r="C151" s="465"/>
      <c r="D151" s="465"/>
      <c r="E151" s="465"/>
      <c r="F151" s="465"/>
      <c r="G151" s="465"/>
      <c r="H151" s="465"/>
      <c r="I151" s="465"/>
      <c r="R151" s="123"/>
      <c r="S151" s="375"/>
    </row>
    <row r="152" spans="1:19" ht="15.75">
      <c r="A152" s="131"/>
      <c r="C152" s="465"/>
      <c r="D152" s="465"/>
      <c r="E152" s="465"/>
      <c r="F152" s="465"/>
      <c r="G152" s="465"/>
      <c r="H152" s="465"/>
      <c r="I152" s="465"/>
      <c r="R152" s="123"/>
      <c r="S152" s="375"/>
    </row>
    <row r="153" spans="1:19" ht="15.75">
      <c r="A153" s="131"/>
      <c r="C153" s="465"/>
      <c r="D153" s="465"/>
      <c r="E153" s="465"/>
      <c r="F153" s="465"/>
      <c r="G153" s="465"/>
      <c r="H153" s="465"/>
      <c r="I153" s="465"/>
      <c r="R153" s="123"/>
      <c r="S153" s="375"/>
    </row>
    <row r="154" spans="1:19" ht="15.75">
      <c r="A154" s="131"/>
      <c r="C154" s="465"/>
      <c r="D154" s="465"/>
      <c r="E154" s="465"/>
      <c r="F154" s="465"/>
      <c r="G154" s="465"/>
      <c r="H154" s="465"/>
      <c r="I154" s="465"/>
      <c r="R154" s="123"/>
      <c r="S154" s="375"/>
    </row>
    <row r="155" spans="1:19" ht="15.75">
      <c r="A155" s="131"/>
      <c r="C155" s="465"/>
      <c r="D155" s="465"/>
      <c r="E155" s="465"/>
      <c r="F155" s="465"/>
      <c r="G155" s="465"/>
      <c r="H155" s="465"/>
      <c r="I155" s="465"/>
      <c r="R155" s="123"/>
      <c r="S155" s="375"/>
    </row>
    <row r="156" spans="1:19" ht="15.75">
      <c r="A156" s="131"/>
      <c r="C156" s="465"/>
      <c r="D156" s="465"/>
      <c r="E156" s="465"/>
      <c r="F156" s="465"/>
      <c r="G156" s="465"/>
      <c r="H156" s="465"/>
      <c r="I156" s="465"/>
      <c r="R156" s="123"/>
      <c r="S156" s="375"/>
    </row>
    <row r="157" spans="1:19" ht="15.75">
      <c r="A157" s="131"/>
      <c r="C157" s="465"/>
      <c r="D157" s="465"/>
      <c r="E157" s="465"/>
      <c r="F157" s="465"/>
      <c r="G157" s="465"/>
      <c r="H157" s="465"/>
      <c r="I157" s="465"/>
      <c r="R157" s="123"/>
      <c r="S157" s="375"/>
    </row>
    <row r="158" spans="1:19" ht="15.75">
      <c r="A158" s="131"/>
      <c r="C158" s="465"/>
      <c r="D158" s="465"/>
      <c r="E158" s="465"/>
      <c r="F158" s="465"/>
      <c r="G158" s="465"/>
      <c r="H158" s="465"/>
      <c r="I158" s="465"/>
      <c r="R158" s="123"/>
      <c r="S158" s="375"/>
    </row>
    <row r="159" spans="1:19" ht="15.75">
      <c r="A159" s="131"/>
      <c r="C159" s="465"/>
      <c r="D159" s="465"/>
      <c r="E159" s="465"/>
      <c r="F159" s="465"/>
      <c r="G159" s="465"/>
      <c r="H159" s="465"/>
      <c r="I159" s="465"/>
      <c r="R159" s="123"/>
      <c r="S159" s="375"/>
    </row>
    <row r="160" spans="1:19" ht="15.75">
      <c r="A160" s="131"/>
      <c r="C160" s="465"/>
      <c r="D160" s="465"/>
      <c r="E160" s="465"/>
      <c r="F160" s="465"/>
      <c r="G160" s="465"/>
      <c r="H160" s="465"/>
      <c r="I160" s="465"/>
      <c r="R160" s="123"/>
      <c r="S160" s="375"/>
    </row>
    <row r="161" spans="1:19" ht="15.75">
      <c r="A161" s="131"/>
      <c r="C161" s="465"/>
      <c r="D161" s="465"/>
      <c r="E161" s="465"/>
      <c r="F161" s="465"/>
      <c r="G161" s="465"/>
      <c r="H161" s="465"/>
      <c r="I161" s="465"/>
      <c r="R161" s="123"/>
      <c r="S161" s="375"/>
    </row>
    <row r="162" spans="1:19" ht="15.75">
      <c r="A162" s="131"/>
      <c r="C162" s="465"/>
      <c r="D162" s="465"/>
      <c r="E162" s="465"/>
      <c r="F162" s="465"/>
      <c r="G162" s="465"/>
      <c r="H162" s="465"/>
      <c r="I162" s="465"/>
      <c r="R162" s="123"/>
      <c r="S162" s="375"/>
    </row>
    <row r="163" spans="1:19" ht="15.75">
      <c r="A163" s="131"/>
      <c r="C163" s="465"/>
      <c r="D163" s="465"/>
      <c r="E163" s="465"/>
      <c r="F163" s="465"/>
      <c r="G163" s="465"/>
      <c r="H163" s="465"/>
      <c r="I163" s="465"/>
      <c r="R163" s="123"/>
      <c r="S163" s="375"/>
    </row>
    <row r="164" spans="1:19" ht="15.75">
      <c r="A164" s="131"/>
      <c r="C164" s="465"/>
      <c r="D164" s="465"/>
      <c r="E164" s="465"/>
      <c r="F164" s="465"/>
      <c r="G164" s="465"/>
      <c r="H164" s="465"/>
      <c r="I164" s="465"/>
      <c r="R164" s="123"/>
      <c r="S164" s="375"/>
    </row>
    <row r="165" spans="1:19" ht="15.75">
      <c r="A165" s="131"/>
      <c r="C165" s="465"/>
      <c r="D165" s="465"/>
      <c r="E165" s="465"/>
      <c r="F165" s="465"/>
      <c r="G165" s="465"/>
      <c r="H165" s="465"/>
      <c r="I165" s="465"/>
      <c r="R165" s="123"/>
      <c r="S165" s="375"/>
    </row>
    <row r="166" spans="1:19" ht="15.75">
      <c r="A166" s="131"/>
      <c r="C166" s="465"/>
      <c r="D166" s="465"/>
      <c r="E166" s="465"/>
      <c r="F166" s="465"/>
      <c r="G166" s="465"/>
      <c r="H166" s="465"/>
      <c r="I166" s="465"/>
      <c r="R166" s="123"/>
      <c r="S166" s="375"/>
    </row>
    <row r="167" spans="1:19" ht="15.75">
      <c r="A167" s="131"/>
      <c r="C167" s="465"/>
      <c r="D167" s="465"/>
      <c r="E167" s="465"/>
      <c r="F167" s="465"/>
      <c r="G167" s="465"/>
      <c r="H167" s="465"/>
      <c r="I167" s="465"/>
      <c r="R167" s="123"/>
      <c r="S167" s="375"/>
    </row>
    <row r="168" spans="1:19" ht="15.75">
      <c r="A168" s="131"/>
      <c r="C168" s="465"/>
      <c r="D168" s="465"/>
      <c r="E168" s="465"/>
      <c r="F168" s="465"/>
      <c r="G168" s="465"/>
      <c r="H168" s="465"/>
      <c r="I168" s="465"/>
      <c r="R168" s="123"/>
      <c r="S168" s="375"/>
    </row>
    <row r="169" spans="1:19" ht="15.75">
      <c r="A169" s="131"/>
      <c r="C169" s="465"/>
      <c r="D169" s="465"/>
      <c r="E169" s="465"/>
      <c r="F169" s="465"/>
      <c r="G169" s="465"/>
      <c r="H169" s="465"/>
      <c r="I169" s="465"/>
      <c r="R169" s="123"/>
      <c r="S169" s="375"/>
    </row>
    <row r="170" spans="1:19" ht="15.75">
      <c r="A170" s="131"/>
      <c r="C170" s="465"/>
      <c r="D170" s="465"/>
      <c r="E170" s="465"/>
      <c r="F170" s="465"/>
      <c r="G170" s="465"/>
      <c r="H170" s="465"/>
      <c r="I170" s="465"/>
      <c r="R170" s="123"/>
      <c r="S170" s="375"/>
    </row>
    <row r="171" spans="1:19" ht="15.75">
      <c r="A171" s="131"/>
      <c r="C171" s="465"/>
      <c r="D171" s="465"/>
      <c r="E171" s="465"/>
      <c r="F171" s="465"/>
      <c r="G171" s="465"/>
      <c r="H171" s="465"/>
      <c r="I171" s="465"/>
      <c r="R171" s="123"/>
      <c r="S171" s="375"/>
    </row>
    <row r="172" spans="1:19" ht="15.75">
      <c r="A172" s="131"/>
      <c r="C172" s="465"/>
      <c r="D172" s="465"/>
      <c r="E172" s="465"/>
      <c r="F172" s="465"/>
      <c r="G172" s="465"/>
      <c r="H172" s="465"/>
      <c r="I172" s="465"/>
      <c r="R172" s="123"/>
      <c r="S172" s="375"/>
    </row>
    <row r="173" spans="1:19" ht="15.75">
      <c r="A173" s="131"/>
      <c r="C173" s="465"/>
      <c r="D173" s="465"/>
      <c r="E173" s="465"/>
      <c r="F173" s="465"/>
      <c r="G173" s="465"/>
      <c r="H173" s="465"/>
      <c r="I173" s="465"/>
      <c r="R173" s="123"/>
      <c r="S173" s="375"/>
    </row>
    <row r="174" spans="1:19" ht="15.75">
      <c r="A174" s="131"/>
      <c r="C174" s="465"/>
      <c r="D174" s="465"/>
      <c r="E174" s="465"/>
      <c r="F174" s="465"/>
      <c r="G174" s="465"/>
      <c r="H174" s="465"/>
      <c r="I174" s="465"/>
      <c r="R174" s="123"/>
      <c r="S174" s="375"/>
    </row>
    <row r="175" spans="1:19" ht="15.75">
      <c r="A175" s="131"/>
      <c r="C175" s="465"/>
      <c r="D175" s="465"/>
      <c r="E175" s="465"/>
      <c r="F175" s="465"/>
      <c r="G175" s="465"/>
      <c r="H175" s="465"/>
      <c r="I175" s="465"/>
      <c r="R175" s="123"/>
      <c r="S175" s="375"/>
    </row>
    <row r="176" spans="1:19" ht="15.75">
      <c r="A176" s="131"/>
      <c r="C176" s="465"/>
      <c r="D176" s="465"/>
      <c r="E176" s="465"/>
      <c r="F176" s="465"/>
      <c r="G176" s="465"/>
      <c r="H176" s="465"/>
      <c r="I176" s="465"/>
      <c r="R176" s="123"/>
      <c r="S176" s="375"/>
    </row>
    <row r="177" spans="1:19" ht="15.75">
      <c r="A177" s="131"/>
      <c r="C177" s="465"/>
      <c r="D177" s="465"/>
      <c r="E177" s="465"/>
      <c r="F177" s="465"/>
      <c r="G177" s="465"/>
      <c r="H177" s="465"/>
      <c r="I177" s="465"/>
      <c r="R177" s="123"/>
      <c r="S177" s="375"/>
    </row>
    <row r="178" spans="1:19" ht="15.75">
      <c r="A178" s="131"/>
      <c r="C178" s="465"/>
      <c r="D178" s="465"/>
      <c r="E178" s="465"/>
      <c r="F178" s="465"/>
      <c r="G178" s="465"/>
      <c r="H178" s="465"/>
      <c r="I178" s="465"/>
      <c r="R178" s="123"/>
      <c r="S178" s="375"/>
    </row>
    <row r="179" spans="1:19" ht="15.75">
      <c r="A179" s="131"/>
      <c r="C179" s="465"/>
      <c r="D179" s="465"/>
      <c r="E179" s="465"/>
      <c r="F179" s="465"/>
      <c r="G179" s="465"/>
      <c r="H179" s="465"/>
      <c r="I179" s="465"/>
      <c r="R179" s="123"/>
      <c r="S179" s="375"/>
    </row>
    <row r="180" spans="1:19" ht="15.75">
      <c r="A180" s="131"/>
      <c r="C180" s="465"/>
      <c r="D180" s="465"/>
      <c r="E180" s="465"/>
      <c r="F180" s="465"/>
      <c r="G180" s="465"/>
      <c r="H180" s="465"/>
      <c r="I180" s="465"/>
      <c r="R180" s="123"/>
      <c r="S180" s="375"/>
    </row>
    <row r="181" spans="1:19" ht="15.75">
      <c r="A181" s="131"/>
      <c r="C181" s="465"/>
      <c r="D181" s="465"/>
      <c r="E181" s="465"/>
      <c r="F181" s="465"/>
      <c r="G181" s="465"/>
      <c r="H181" s="465"/>
      <c r="I181" s="465"/>
      <c r="R181" s="123"/>
      <c r="S181" s="375"/>
    </row>
    <row r="182" spans="1:19" ht="15.75">
      <c r="A182" s="131"/>
      <c r="C182" s="465"/>
      <c r="D182" s="465"/>
      <c r="E182" s="465"/>
      <c r="F182" s="465"/>
      <c r="G182" s="465"/>
      <c r="H182" s="465"/>
      <c r="I182" s="465"/>
      <c r="R182" s="123"/>
      <c r="S182" s="375"/>
    </row>
    <row r="183" spans="1:19" ht="15.75">
      <c r="A183" s="131"/>
      <c r="C183" s="465"/>
      <c r="D183" s="465"/>
      <c r="E183" s="465"/>
      <c r="F183" s="465"/>
      <c r="G183" s="465"/>
      <c r="H183" s="465"/>
      <c r="I183" s="465"/>
      <c r="R183" s="123"/>
      <c r="S183" s="375"/>
    </row>
    <row r="184" spans="1:19" ht="15.75">
      <c r="A184" s="131"/>
      <c r="C184" s="465"/>
      <c r="D184" s="465"/>
      <c r="E184" s="465"/>
      <c r="F184" s="465"/>
      <c r="G184" s="465"/>
      <c r="H184" s="465"/>
      <c r="I184" s="465"/>
      <c r="R184" s="123"/>
      <c r="S184" s="375"/>
    </row>
    <row r="185" spans="1:19" ht="15.75">
      <c r="A185" s="131"/>
      <c r="C185" s="465"/>
      <c r="D185" s="465"/>
      <c r="E185" s="465"/>
      <c r="F185" s="465"/>
      <c r="G185" s="465"/>
      <c r="H185" s="465"/>
      <c r="I185" s="465"/>
      <c r="R185" s="123"/>
      <c r="S185" s="375"/>
    </row>
    <row r="186" spans="1:19" ht="15.75">
      <c r="A186" s="131"/>
      <c r="C186" s="465"/>
      <c r="D186" s="465"/>
      <c r="E186" s="465"/>
      <c r="F186" s="465"/>
      <c r="G186" s="465"/>
      <c r="H186" s="465"/>
      <c r="I186" s="465"/>
      <c r="R186" s="123"/>
      <c r="S186" s="375"/>
    </row>
    <row r="187" spans="1:19" ht="15.75">
      <c r="A187" s="131"/>
      <c r="C187" s="465"/>
      <c r="D187" s="465"/>
      <c r="E187" s="465"/>
      <c r="F187" s="465"/>
      <c r="G187" s="465"/>
      <c r="H187" s="465"/>
      <c r="I187" s="465"/>
      <c r="R187" s="123"/>
      <c r="S187" s="375"/>
    </row>
    <row r="188" spans="1:19" ht="15.75">
      <c r="A188" s="131"/>
      <c r="C188" s="465"/>
      <c r="D188" s="465"/>
      <c r="E188" s="465"/>
      <c r="F188" s="465"/>
      <c r="G188" s="465"/>
      <c r="H188" s="465"/>
      <c r="I188" s="465"/>
      <c r="R188" s="123"/>
      <c r="S188" s="375"/>
    </row>
    <row r="189" spans="1:19" ht="15.75">
      <c r="A189" s="131"/>
      <c r="C189" s="465"/>
      <c r="D189" s="465"/>
      <c r="E189" s="465"/>
      <c r="F189" s="465"/>
      <c r="G189" s="465"/>
      <c r="H189" s="465"/>
      <c r="I189" s="465"/>
      <c r="R189" s="123"/>
      <c r="S189" s="375"/>
    </row>
    <row r="190" spans="1:19" ht="15.75">
      <c r="A190" s="131"/>
      <c r="C190" s="465"/>
      <c r="D190" s="465"/>
      <c r="E190" s="465"/>
      <c r="F190" s="465"/>
      <c r="G190" s="465"/>
      <c r="H190" s="465"/>
      <c r="I190" s="465"/>
      <c r="R190" s="123"/>
      <c r="S190" s="375"/>
    </row>
    <row r="191" spans="1:19" ht="15.75">
      <c r="A191" s="131"/>
      <c r="C191" s="465"/>
      <c r="D191" s="465"/>
      <c r="E191" s="465"/>
      <c r="F191" s="465"/>
      <c r="G191" s="465"/>
      <c r="H191" s="465"/>
      <c r="I191" s="465"/>
      <c r="R191" s="123"/>
      <c r="S191" s="375"/>
    </row>
    <row r="192" spans="1:19" ht="15.75">
      <c r="A192" s="131"/>
      <c r="C192" s="465"/>
      <c r="D192" s="465"/>
      <c r="E192" s="465"/>
      <c r="F192" s="465"/>
      <c r="G192" s="465"/>
      <c r="H192" s="465"/>
      <c r="I192" s="465"/>
      <c r="R192" s="123"/>
      <c r="S192" s="375"/>
    </row>
    <row r="193" spans="1:19" ht="15.75">
      <c r="A193" s="131"/>
      <c r="C193" s="465"/>
      <c r="D193" s="465"/>
      <c r="E193" s="465"/>
      <c r="F193" s="465"/>
      <c r="G193" s="465"/>
      <c r="H193" s="465"/>
      <c r="I193" s="465"/>
      <c r="R193" s="123"/>
      <c r="S193" s="375"/>
    </row>
    <row r="194" spans="1:19" ht="15.75">
      <c r="A194" s="131"/>
      <c r="C194" s="465"/>
      <c r="D194" s="465"/>
      <c r="E194" s="465"/>
      <c r="F194" s="465"/>
      <c r="G194" s="465"/>
      <c r="H194" s="465"/>
      <c r="I194" s="465"/>
      <c r="R194" s="123"/>
      <c r="S194" s="375"/>
    </row>
    <row r="195" spans="1:19" ht="15.75">
      <c r="A195" s="131"/>
      <c r="C195" s="465"/>
      <c r="D195" s="465"/>
      <c r="E195" s="465"/>
      <c r="F195" s="465"/>
      <c r="G195" s="465"/>
      <c r="H195" s="465"/>
      <c r="I195" s="465"/>
      <c r="R195" s="123"/>
      <c r="S195" s="375"/>
    </row>
    <row r="196" spans="1:19" ht="15.75">
      <c r="A196" s="131"/>
      <c r="C196" s="465"/>
      <c r="D196" s="465"/>
      <c r="E196" s="465"/>
      <c r="F196" s="465"/>
      <c r="G196" s="465"/>
      <c r="H196" s="465"/>
      <c r="I196" s="465"/>
      <c r="R196" s="123"/>
      <c r="S196" s="375"/>
    </row>
    <row r="197" spans="1:19" ht="15.75">
      <c r="A197" s="131"/>
      <c r="C197" s="465"/>
      <c r="D197" s="465"/>
      <c r="E197" s="465"/>
      <c r="F197" s="465"/>
      <c r="G197" s="465"/>
      <c r="H197" s="465"/>
      <c r="I197" s="465"/>
      <c r="R197" s="123"/>
      <c r="S197" s="375"/>
    </row>
    <row r="198" spans="1:19" ht="15.75">
      <c r="A198" s="131"/>
      <c r="C198" s="465"/>
      <c r="D198" s="465"/>
      <c r="E198" s="465"/>
      <c r="F198" s="465"/>
      <c r="G198" s="465"/>
      <c r="H198" s="465"/>
      <c r="I198" s="465"/>
      <c r="R198" s="123"/>
      <c r="S198" s="375"/>
    </row>
    <row r="199" spans="1:19" ht="15.75">
      <c r="A199" s="131"/>
      <c r="C199" s="465"/>
      <c r="D199" s="465"/>
      <c r="E199" s="465"/>
      <c r="F199" s="465"/>
      <c r="G199" s="465"/>
      <c r="H199" s="465"/>
      <c r="I199" s="465"/>
      <c r="R199" s="123"/>
      <c r="S199" s="375"/>
    </row>
    <row r="200" spans="1:19" ht="15.75">
      <c r="A200" s="131"/>
      <c r="C200" s="465"/>
      <c r="D200" s="465"/>
      <c r="E200" s="465"/>
      <c r="F200" s="465"/>
      <c r="G200" s="465"/>
      <c r="H200" s="465"/>
      <c r="I200" s="465"/>
      <c r="R200" s="123"/>
      <c r="S200" s="375"/>
    </row>
    <row r="201" spans="1:19" ht="15.75">
      <c r="A201" s="131"/>
      <c r="C201" s="465"/>
      <c r="D201" s="465"/>
      <c r="E201" s="465"/>
      <c r="F201" s="465"/>
      <c r="G201" s="465"/>
      <c r="H201" s="465"/>
      <c r="I201" s="465"/>
      <c r="R201" s="123"/>
    </row>
    <row r="202" spans="1:19" ht="15.75">
      <c r="A202" s="131"/>
      <c r="C202" s="465"/>
      <c r="D202" s="465"/>
      <c r="E202" s="465"/>
      <c r="F202" s="465"/>
      <c r="G202" s="465"/>
      <c r="H202" s="465"/>
      <c r="I202" s="465"/>
      <c r="R202" s="123"/>
    </row>
    <row r="203" spans="1:19" ht="15.75">
      <c r="A203" s="131"/>
      <c r="C203" s="465"/>
      <c r="D203" s="465"/>
      <c r="E203" s="465"/>
      <c r="F203" s="465"/>
      <c r="G203" s="465"/>
      <c r="H203" s="465"/>
      <c r="I203" s="465"/>
      <c r="R203" s="123"/>
    </row>
    <row r="204" spans="1:19" ht="15.75">
      <c r="A204" s="131"/>
      <c r="C204" s="465"/>
      <c r="D204" s="465"/>
      <c r="E204" s="465"/>
      <c r="F204" s="465"/>
      <c r="G204" s="465"/>
      <c r="H204" s="465"/>
      <c r="I204" s="465"/>
      <c r="R204" s="123"/>
    </row>
    <row r="205" spans="1:19" ht="15.75">
      <c r="A205" s="131"/>
      <c r="C205" s="465"/>
      <c r="D205" s="465"/>
      <c r="E205" s="465"/>
      <c r="F205" s="465"/>
      <c r="G205" s="465"/>
      <c r="H205" s="465"/>
      <c r="I205" s="465"/>
      <c r="R205" s="123"/>
    </row>
    <row r="206" spans="1:19" ht="15.75">
      <c r="A206" s="131"/>
      <c r="C206" s="465"/>
      <c r="D206" s="465"/>
      <c r="E206" s="465"/>
      <c r="F206" s="465"/>
      <c r="G206" s="465"/>
      <c r="H206" s="465"/>
      <c r="I206" s="465"/>
      <c r="R206" s="123"/>
    </row>
    <row r="207" spans="1:19" ht="15.75">
      <c r="A207" s="131"/>
      <c r="C207" s="465"/>
      <c r="D207" s="465"/>
      <c r="E207" s="465"/>
      <c r="F207" s="465"/>
      <c r="G207" s="465"/>
      <c r="H207" s="465"/>
      <c r="I207" s="465"/>
      <c r="R207" s="123"/>
    </row>
    <row r="208" spans="1:19" ht="15.75">
      <c r="A208" s="131"/>
      <c r="C208" s="465"/>
      <c r="D208" s="465"/>
      <c r="E208" s="465"/>
      <c r="F208" s="465"/>
      <c r="G208" s="465"/>
      <c r="H208" s="465"/>
      <c r="I208" s="465"/>
      <c r="R208" s="123"/>
    </row>
    <row r="209" spans="1:18" ht="15.75">
      <c r="A209" s="131"/>
      <c r="C209" s="465"/>
      <c r="D209" s="465"/>
      <c r="E209" s="465"/>
      <c r="F209" s="465"/>
      <c r="G209" s="465"/>
      <c r="H209" s="465"/>
      <c r="I209" s="465"/>
      <c r="R209" s="123"/>
    </row>
    <row r="210" spans="1:18" ht="15.75">
      <c r="A210" s="131"/>
      <c r="C210" s="465"/>
      <c r="D210" s="465"/>
      <c r="E210" s="465"/>
      <c r="F210" s="465"/>
      <c r="G210" s="465"/>
      <c r="H210" s="465"/>
      <c r="I210" s="465"/>
      <c r="R210" s="123"/>
    </row>
    <row r="211" spans="1:18" ht="15.75">
      <c r="A211" s="131"/>
      <c r="C211" s="465"/>
      <c r="D211" s="465"/>
      <c r="E211" s="465"/>
      <c r="F211" s="465"/>
      <c r="G211" s="465"/>
      <c r="H211" s="465"/>
      <c r="I211" s="465"/>
      <c r="R211" s="123"/>
    </row>
    <row r="212" spans="1:18" ht="15.75">
      <c r="A212" s="131"/>
      <c r="C212" s="465"/>
      <c r="D212" s="465"/>
      <c r="E212" s="465"/>
      <c r="F212" s="465"/>
      <c r="G212" s="465"/>
      <c r="H212" s="465"/>
      <c r="I212" s="465"/>
      <c r="R212" s="123"/>
    </row>
    <row r="213" spans="1:18" ht="15.75">
      <c r="A213" s="131"/>
      <c r="C213" s="465"/>
      <c r="D213" s="465"/>
      <c r="E213" s="465"/>
      <c r="F213" s="465"/>
      <c r="G213" s="465"/>
      <c r="H213" s="465"/>
      <c r="I213" s="465"/>
      <c r="R213" s="123"/>
    </row>
    <row r="214" spans="1:18" ht="15.75">
      <c r="A214" s="131"/>
      <c r="C214" s="465"/>
      <c r="D214" s="465"/>
      <c r="E214" s="465"/>
      <c r="F214" s="465"/>
      <c r="G214" s="465"/>
      <c r="H214" s="465"/>
      <c r="I214" s="465"/>
      <c r="R214" s="123"/>
    </row>
    <row r="215" spans="1:18" ht="15.75">
      <c r="A215" s="131"/>
      <c r="C215" s="465"/>
      <c r="D215" s="465"/>
      <c r="E215" s="465"/>
      <c r="F215" s="465"/>
      <c r="G215" s="465"/>
      <c r="H215" s="465"/>
      <c r="I215" s="465"/>
      <c r="R215" s="123"/>
    </row>
    <row r="216" spans="1:18" ht="15.75">
      <c r="A216" s="131"/>
      <c r="C216" s="465"/>
      <c r="D216" s="465"/>
      <c r="E216" s="465"/>
      <c r="F216" s="465"/>
      <c r="G216" s="465"/>
      <c r="H216" s="465"/>
      <c r="I216" s="465"/>
      <c r="R216" s="123"/>
    </row>
    <row r="217" spans="1:18" ht="15.75">
      <c r="A217" s="131"/>
      <c r="C217" s="465"/>
      <c r="D217" s="465"/>
      <c r="E217" s="465"/>
      <c r="F217" s="465"/>
      <c r="G217" s="465"/>
      <c r="H217" s="465"/>
      <c r="I217" s="465"/>
      <c r="R217" s="123"/>
    </row>
    <row r="218" spans="1:18" ht="15.75">
      <c r="A218" s="131"/>
      <c r="C218" s="465"/>
      <c r="D218" s="465"/>
      <c r="E218" s="465"/>
      <c r="F218" s="465"/>
      <c r="G218" s="465"/>
      <c r="H218" s="465"/>
      <c r="I218" s="465"/>
      <c r="R218" s="123"/>
    </row>
    <row r="219" spans="1:18" ht="15.75">
      <c r="A219" s="131"/>
      <c r="C219" s="465"/>
      <c r="D219" s="465"/>
      <c r="E219" s="465"/>
      <c r="F219" s="465"/>
      <c r="G219" s="465"/>
      <c r="H219" s="465"/>
      <c r="I219" s="465"/>
      <c r="R219" s="123"/>
    </row>
    <row r="220" spans="1:18" ht="15.75">
      <c r="A220" s="131"/>
      <c r="C220" s="465"/>
      <c r="D220" s="465"/>
      <c r="E220" s="465"/>
      <c r="F220" s="465"/>
      <c r="G220" s="465"/>
      <c r="H220" s="465"/>
      <c r="I220" s="465"/>
      <c r="R220" s="123"/>
    </row>
    <row r="221" spans="1:18" ht="15.75">
      <c r="A221" s="131"/>
      <c r="C221" s="465"/>
      <c r="D221" s="465"/>
      <c r="E221" s="465"/>
      <c r="F221" s="465"/>
      <c r="G221" s="465"/>
      <c r="H221" s="465"/>
      <c r="I221" s="465"/>
      <c r="R221" s="123"/>
    </row>
    <row r="222" spans="1:18" ht="15.75">
      <c r="A222" s="131"/>
      <c r="C222" s="465"/>
      <c r="D222" s="465"/>
      <c r="E222" s="465"/>
      <c r="F222" s="465"/>
      <c r="G222" s="465"/>
      <c r="H222" s="465"/>
      <c r="I222" s="465"/>
      <c r="R222" s="123"/>
    </row>
    <row r="223" spans="1:18" ht="15.75">
      <c r="A223" s="131"/>
      <c r="C223" s="465"/>
      <c r="D223" s="465"/>
      <c r="E223" s="465"/>
      <c r="F223" s="465"/>
      <c r="G223" s="465"/>
      <c r="H223" s="465"/>
      <c r="I223" s="465"/>
      <c r="R223" s="123"/>
    </row>
    <row r="224" spans="1:18" ht="15.75">
      <c r="A224" s="131"/>
      <c r="C224" s="465"/>
      <c r="D224" s="465"/>
      <c r="E224" s="465"/>
      <c r="F224" s="465"/>
      <c r="G224" s="465"/>
      <c r="H224" s="465"/>
      <c r="I224" s="465"/>
      <c r="R224" s="123"/>
    </row>
    <row r="225" spans="1:18" ht="15.75">
      <c r="A225" s="131"/>
      <c r="C225" s="465"/>
      <c r="D225" s="465"/>
      <c r="E225" s="465"/>
      <c r="F225" s="465"/>
      <c r="G225" s="465"/>
      <c r="H225" s="465"/>
      <c r="I225" s="465"/>
      <c r="R225" s="123"/>
    </row>
    <row r="226" spans="1:18" ht="15.75">
      <c r="A226" s="131"/>
      <c r="C226" s="465"/>
      <c r="D226" s="465"/>
      <c r="E226" s="465"/>
      <c r="F226" s="465"/>
      <c r="G226" s="465"/>
      <c r="H226" s="465"/>
      <c r="I226" s="465"/>
      <c r="R226" s="123"/>
    </row>
    <row r="227" spans="1:18" ht="15.75">
      <c r="A227" s="19"/>
      <c r="C227" s="465"/>
      <c r="D227" s="465"/>
      <c r="E227" s="465"/>
      <c r="F227" s="465"/>
      <c r="G227" s="465"/>
      <c r="H227" s="465"/>
      <c r="I227" s="465"/>
      <c r="R227" s="123"/>
    </row>
    <row r="228" spans="1:18" ht="15.75">
      <c r="A228" s="19"/>
      <c r="C228" s="465"/>
      <c r="D228" s="465"/>
      <c r="E228" s="465"/>
      <c r="F228" s="465"/>
      <c r="G228" s="465"/>
      <c r="H228" s="465"/>
      <c r="I228" s="465"/>
      <c r="R228" s="123"/>
    </row>
    <row r="229" spans="1:18" ht="15.75">
      <c r="A229" s="19"/>
      <c r="C229" s="465"/>
      <c r="D229" s="465"/>
      <c r="E229" s="465"/>
      <c r="F229" s="465"/>
      <c r="G229" s="465"/>
      <c r="H229" s="465"/>
      <c r="I229" s="465"/>
      <c r="R229" s="123"/>
    </row>
    <row r="230" spans="1:18" ht="15.75">
      <c r="A230" s="19"/>
      <c r="C230" s="465"/>
      <c r="D230" s="465"/>
      <c r="E230" s="465"/>
      <c r="F230" s="465"/>
      <c r="G230" s="465"/>
      <c r="H230" s="465"/>
      <c r="I230" s="465"/>
    </row>
    <row r="231" spans="1:18" ht="15.75">
      <c r="A231" s="19"/>
      <c r="C231" s="465"/>
      <c r="D231" s="465"/>
      <c r="E231" s="465"/>
      <c r="F231" s="465"/>
      <c r="G231" s="465"/>
      <c r="H231" s="465"/>
      <c r="I231" s="465"/>
    </row>
    <row r="232" spans="1:18" ht="15.75">
      <c r="A232" s="19"/>
      <c r="C232" s="465"/>
      <c r="D232" s="465"/>
      <c r="E232" s="465"/>
      <c r="F232" s="465"/>
      <c r="G232" s="465"/>
      <c r="H232" s="465"/>
      <c r="I232" s="465"/>
    </row>
    <row r="233" spans="1:18" ht="15.75">
      <c r="A233" s="19"/>
      <c r="C233" s="465"/>
      <c r="D233" s="465"/>
      <c r="E233" s="465"/>
      <c r="F233" s="465"/>
      <c r="G233" s="465"/>
      <c r="H233" s="465"/>
      <c r="I233" s="465"/>
    </row>
    <row r="234" spans="1:18" ht="15.75">
      <c r="A234" s="19"/>
      <c r="C234" s="465"/>
      <c r="D234" s="465"/>
      <c r="E234" s="465"/>
      <c r="F234" s="465"/>
      <c r="G234" s="465"/>
      <c r="H234" s="465"/>
      <c r="I234" s="465"/>
    </row>
    <row r="235" spans="1:18" ht="15.75">
      <c r="A235" s="19"/>
      <c r="C235" s="465"/>
      <c r="D235" s="465"/>
      <c r="E235" s="465"/>
      <c r="F235" s="465"/>
      <c r="G235" s="465"/>
      <c r="H235" s="465"/>
      <c r="I235" s="465"/>
    </row>
    <row r="236" spans="1:18" ht="15.75">
      <c r="A236" s="19"/>
      <c r="C236" s="465"/>
      <c r="D236" s="465"/>
      <c r="E236" s="465"/>
      <c r="F236" s="465"/>
      <c r="G236" s="465"/>
      <c r="H236" s="465"/>
      <c r="I236" s="465"/>
    </row>
    <row r="237" spans="1:18" ht="15.75">
      <c r="A237" s="19"/>
      <c r="C237" s="465"/>
      <c r="D237" s="465"/>
      <c r="E237" s="465"/>
      <c r="F237" s="465"/>
      <c r="G237" s="465"/>
      <c r="H237" s="465"/>
      <c r="I237" s="465"/>
    </row>
    <row r="238" spans="1:18" ht="15.75">
      <c r="A238" s="19"/>
      <c r="C238" s="465"/>
      <c r="D238" s="465"/>
      <c r="E238" s="465"/>
      <c r="F238" s="465"/>
      <c r="G238" s="465"/>
      <c r="H238" s="465"/>
      <c r="I238" s="465"/>
    </row>
    <row r="239" spans="1:18" ht="15.75">
      <c r="A239" s="19"/>
      <c r="C239" s="465"/>
      <c r="D239" s="465"/>
      <c r="E239" s="465"/>
      <c r="F239" s="465"/>
      <c r="G239" s="465"/>
      <c r="H239" s="465"/>
      <c r="I239" s="465"/>
    </row>
    <row r="240" spans="1:18" ht="15.75">
      <c r="A240" s="19"/>
      <c r="C240" s="465"/>
      <c r="D240" s="465"/>
      <c r="E240" s="465"/>
      <c r="F240" s="465"/>
      <c r="G240" s="465"/>
      <c r="H240" s="465"/>
      <c r="I240" s="465"/>
    </row>
    <row r="241" spans="1:9" ht="15.75">
      <c r="A241" s="19"/>
      <c r="C241" s="465"/>
      <c r="D241" s="465"/>
      <c r="E241" s="465"/>
      <c r="F241" s="465"/>
      <c r="G241" s="465"/>
      <c r="H241" s="465"/>
      <c r="I241" s="465"/>
    </row>
    <row r="242" spans="1:9" ht="15.75">
      <c r="A242" s="19"/>
      <c r="C242" s="465"/>
      <c r="D242" s="465"/>
      <c r="E242" s="465"/>
      <c r="F242" s="465"/>
      <c r="G242" s="465"/>
      <c r="H242" s="465"/>
      <c r="I242" s="465"/>
    </row>
    <row r="243" spans="1:9" ht="15.75">
      <c r="A243" s="19"/>
      <c r="C243" s="465"/>
      <c r="D243" s="465"/>
      <c r="E243" s="465"/>
      <c r="F243" s="465"/>
      <c r="G243" s="465"/>
      <c r="H243" s="465"/>
      <c r="I243" s="465"/>
    </row>
    <row r="244" spans="1:9" ht="15.75">
      <c r="A244" s="19"/>
      <c r="C244" s="465"/>
      <c r="D244" s="465"/>
      <c r="E244" s="465"/>
      <c r="F244" s="465"/>
      <c r="G244" s="465"/>
      <c r="H244" s="465"/>
      <c r="I244" s="465"/>
    </row>
    <row r="245" spans="1:9" ht="15.75">
      <c r="A245" s="19"/>
      <c r="C245" s="465"/>
      <c r="D245" s="465"/>
      <c r="E245" s="465"/>
      <c r="F245" s="465"/>
      <c r="G245" s="465"/>
      <c r="H245" s="465"/>
      <c r="I245" s="465"/>
    </row>
    <row r="246" spans="1:9" ht="15.75">
      <c r="A246" s="19"/>
      <c r="C246" s="465"/>
      <c r="D246" s="465"/>
      <c r="E246" s="465"/>
      <c r="F246" s="465"/>
      <c r="G246" s="465"/>
      <c r="H246" s="465"/>
      <c r="I246" s="465"/>
    </row>
    <row r="247" spans="1:9" ht="15.75">
      <c r="A247" s="19"/>
      <c r="C247" s="465"/>
      <c r="D247" s="465"/>
      <c r="E247" s="465"/>
      <c r="F247" s="465"/>
      <c r="G247" s="465"/>
      <c r="H247" s="465"/>
      <c r="I247" s="465"/>
    </row>
    <row r="248" spans="1:9" ht="15.75">
      <c r="A248" s="19"/>
      <c r="C248" s="465"/>
      <c r="D248" s="465"/>
      <c r="E248" s="465"/>
      <c r="F248" s="465"/>
      <c r="G248" s="465"/>
      <c r="H248" s="465"/>
      <c r="I248" s="465"/>
    </row>
    <row r="249" spans="1:9" ht="15.75">
      <c r="A249" s="19"/>
      <c r="C249" s="465"/>
      <c r="D249" s="465"/>
      <c r="E249" s="465"/>
      <c r="F249" s="465"/>
      <c r="G249" s="465"/>
      <c r="H249" s="465"/>
      <c r="I249" s="465"/>
    </row>
    <row r="250" spans="1:9" ht="15.75">
      <c r="A250" s="19"/>
      <c r="C250" s="465"/>
      <c r="D250" s="465"/>
      <c r="E250" s="465"/>
      <c r="F250" s="465"/>
      <c r="G250" s="465"/>
      <c r="H250" s="465"/>
      <c r="I250" s="465"/>
    </row>
    <row r="251" spans="1:9" ht="15.75">
      <c r="A251" s="19"/>
      <c r="C251" s="465"/>
      <c r="D251" s="465"/>
      <c r="E251" s="465"/>
      <c r="F251" s="465"/>
      <c r="G251" s="465"/>
      <c r="H251" s="465"/>
      <c r="I251" s="465"/>
    </row>
    <row r="252" spans="1:9" ht="15.75">
      <c r="A252" s="19"/>
      <c r="C252" s="465"/>
      <c r="D252" s="465"/>
      <c r="E252" s="465"/>
      <c r="F252" s="465"/>
      <c r="G252" s="465"/>
      <c r="H252" s="465"/>
      <c r="I252" s="465"/>
    </row>
    <row r="253" spans="1:9" ht="15.75">
      <c r="A253" s="19"/>
      <c r="C253" s="465"/>
      <c r="D253" s="465"/>
      <c r="E253" s="465"/>
      <c r="F253" s="465"/>
      <c r="G253" s="465"/>
      <c r="H253" s="465"/>
      <c r="I253" s="465"/>
    </row>
    <row r="254" spans="1:9" ht="15.75">
      <c r="A254" s="19"/>
      <c r="C254" s="465"/>
      <c r="D254" s="465"/>
      <c r="E254" s="465"/>
      <c r="F254" s="465"/>
      <c r="G254" s="465"/>
      <c r="H254" s="465"/>
      <c r="I254" s="465"/>
    </row>
    <row r="255" spans="1:9" ht="15.75">
      <c r="A255" s="19"/>
      <c r="C255" s="465"/>
      <c r="D255" s="465"/>
      <c r="E255" s="465"/>
      <c r="F255" s="465"/>
      <c r="G255" s="465"/>
      <c r="H255" s="465"/>
      <c r="I255" s="465"/>
    </row>
    <row r="256" spans="1:9" ht="15.75">
      <c r="A256" s="19"/>
      <c r="C256" s="465"/>
      <c r="D256" s="465"/>
      <c r="E256" s="465"/>
      <c r="F256" s="465"/>
      <c r="G256" s="465"/>
      <c r="H256" s="465"/>
      <c r="I256" s="465"/>
    </row>
    <row r="257" spans="1:9" ht="15.75">
      <c r="A257" s="19"/>
      <c r="C257" s="465"/>
      <c r="D257" s="465"/>
      <c r="E257" s="465"/>
      <c r="F257" s="465"/>
      <c r="G257" s="465"/>
      <c r="H257" s="465"/>
      <c r="I257" s="465"/>
    </row>
    <row r="258" spans="1:9" ht="15.75">
      <c r="A258" s="19"/>
      <c r="C258" s="465"/>
      <c r="D258" s="465"/>
      <c r="E258" s="465"/>
      <c r="F258" s="465"/>
      <c r="G258" s="465"/>
      <c r="H258" s="465"/>
      <c r="I258" s="465"/>
    </row>
    <row r="259" spans="1:9" ht="15.75">
      <c r="A259" s="19"/>
      <c r="C259" s="465"/>
      <c r="D259" s="465"/>
      <c r="E259" s="465"/>
      <c r="F259" s="465"/>
      <c r="G259" s="465"/>
      <c r="H259" s="465"/>
      <c r="I259" s="465"/>
    </row>
    <row r="260" spans="1:9" ht="15.75">
      <c r="A260" s="19"/>
      <c r="C260" s="465"/>
      <c r="D260" s="465"/>
      <c r="E260" s="465"/>
      <c r="F260" s="465"/>
      <c r="G260" s="465"/>
      <c r="H260" s="465"/>
      <c r="I260" s="465"/>
    </row>
    <row r="261" spans="1:9" ht="15.75">
      <c r="A261" s="19"/>
      <c r="C261" s="465"/>
      <c r="D261" s="465"/>
      <c r="E261" s="465"/>
      <c r="F261" s="465"/>
      <c r="G261" s="465"/>
      <c r="H261" s="465"/>
      <c r="I261" s="465"/>
    </row>
    <row r="262" spans="1:9" ht="15.75">
      <c r="A262" s="19"/>
      <c r="C262" s="465"/>
      <c r="D262" s="465"/>
      <c r="E262" s="465"/>
      <c r="F262" s="465"/>
      <c r="G262" s="465"/>
      <c r="H262" s="465"/>
      <c r="I262" s="465"/>
    </row>
    <row r="263" spans="1:9" ht="15.75">
      <c r="A263" s="19"/>
      <c r="C263" s="465"/>
      <c r="D263" s="465"/>
      <c r="E263" s="465"/>
      <c r="F263" s="465"/>
      <c r="G263" s="465"/>
      <c r="H263" s="465"/>
      <c r="I263" s="465"/>
    </row>
    <row r="264" spans="1:9" ht="15.75">
      <c r="A264" s="19"/>
      <c r="C264" s="465"/>
      <c r="D264" s="465"/>
      <c r="E264" s="465"/>
      <c r="F264" s="465"/>
      <c r="G264" s="465"/>
      <c r="H264" s="465"/>
      <c r="I264" s="465"/>
    </row>
    <row r="265" spans="1:9" ht="15.75">
      <c r="A265" s="19"/>
      <c r="C265" s="465"/>
      <c r="D265" s="465"/>
      <c r="E265" s="465"/>
      <c r="F265" s="465"/>
      <c r="G265" s="465"/>
      <c r="H265" s="465"/>
      <c r="I265" s="465"/>
    </row>
    <row r="266" spans="1:9" ht="15.75">
      <c r="A266" s="19"/>
      <c r="C266" s="465"/>
      <c r="D266" s="465"/>
      <c r="E266" s="465"/>
      <c r="F266" s="465"/>
      <c r="G266" s="465"/>
      <c r="H266" s="465"/>
      <c r="I266" s="465"/>
    </row>
    <row r="267" spans="1:9" ht="15.75">
      <c r="A267" s="19"/>
      <c r="C267" s="465"/>
      <c r="D267" s="465"/>
      <c r="E267" s="465"/>
      <c r="F267" s="465"/>
      <c r="G267" s="465"/>
      <c r="H267" s="465"/>
      <c r="I267" s="465"/>
    </row>
    <row r="268" spans="1:9" ht="15.75">
      <c r="A268" s="19"/>
      <c r="C268" s="465"/>
      <c r="D268" s="465"/>
      <c r="E268" s="465"/>
      <c r="F268" s="465"/>
      <c r="G268" s="465"/>
      <c r="H268" s="465"/>
      <c r="I268" s="465"/>
    </row>
    <row r="269" spans="1:9" ht="15.75">
      <c r="A269" s="19"/>
      <c r="C269" s="465"/>
      <c r="D269" s="465"/>
      <c r="E269" s="465"/>
      <c r="F269" s="465"/>
      <c r="G269" s="465"/>
      <c r="H269" s="465"/>
      <c r="I269" s="465"/>
    </row>
    <row r="270" spans="1:9" ht="15.75">
      <c r="A270" s="19"/>
      <c r="C270" s="465"/>
      <c r="D270" s="465"/>
      <c r="E270" s="465"/>
      <c r="F270" s="465"/>
      <c r="G270" s="465"/>
      <c r="H270" s="465"/>
      <c r="I270" s="465"/>
    </row>
    <row r="271" spans="1:9" ht="15.75">
      <c r="A271" s="19"/>
      <c r="C271" s="465"/>
      <c r="D271" s="465"/>
      <c r="E271" s="465"/>
      <c r="F271" s="465"/>
      <c r="G271" s="465"/>
      <c r="H271" s="465"/>
      <c r="I271" s="465"/>
    </row>
    <row r="272" spans="1:9" ht="15.75">
      <c r="A272" s="19"/>
      <c r="C272" s="465"/>
      <c r="D272" s="465"/>
      <c r="E272" s="465"/>
      <c r="F272" s="465"/>
      <c r="G272" s="465"/>
      <c r="H272" s="465"/>
      <c r="I272" s="465"/>
    </row>
    <row r="273" spans="1:9" ht="15.75">
      <c r="A273" s="19"/>
      <c r="C273" s="465"/>
      <c r="D273" s="465"/>
      <c r="E273" s="465"/>
      <c r="F273" s="465"/>
      <c r="G273" s="465"/>
      <c r="H273" s="465"/>
      <c r="I273" s="465"/>
    </row>
    <row r="274" spans="1:9" ht="15.75">
      <c r="A274" s="19"/>
      <c r="C274" s="465"/>
      <c r="D274" s="465"/>
      <c r="E274" s="465"/>
      <c r="F274" s="465"/>
      <c r="G274" s="465"/>
      <c r="H274" s="465"/>
      <c r="I274" s="465"/>
    </row>
    <row r="275" spans="1:9" ht="15.75">
      <c r="A275" s="19"/>
      <c r="C275" s="465"/>
      <c r="D275" s="465"/>
      <c r="E275" s="465"/>
      <c r="F275" s="465"/>
      <c r="G275" s="465"/>
      <c r="H275" s="465"/>
      <c r="I275" s="465"/>
    </row>
    <row r="276" spans="1:9" ht="15.75">
      <c r="A276" s="19"/>
      <c r="C276" s="465"/>
      <c r="D276" s="465"/>
      <c r="E276" s="465"/>
      <c r="F276" s="465"/>
      <c r="G276" s="465"/>
      <c r="H276" s="465"/>
      <c r="I276" s="465"/>
    </row>
    <row r="277" spans="1:9" ht="15.75">
      <c r="A277" s="19"/>
      <c r="C277" s="465"/>
      <c r="D277" s="465"/>
      <c r="E277" s="465"/>
      <c r="F277" s="465"/>
      <c r="G277" s="465"/>
      <c r="H277" s="465"/>
      <c r="I277" s="465"/>
    </row>
    <row r="278" spans="1:9" ht="15.75">
      <c r="A278" s="19"/>
      <c r="C278" s="465"/>
      <c r="D278" s="465"/>
      <c r="E278" s="465"/>
      <c r="F278" s="465"/>
      <c r="G278" s="465"/>
      <c r="H278" s="465"/>
      <c r="I278" s="465"/>
    </row>
    <row r="279" spans="1:9" ht="15.75">
      <c r="A279" s="19"/>
      <c r="C279" s="465"/>
      <c r="D279" s="465"/>
      <c r="E279" s="465"/>
      <c r="F279" s="465"/>
      <c r="G279" s="465"/>
      <c r="H279" s="465"/>
      <c r="I279" s="465"/>
    </row>
    <row r="280" spans="1:9" ht="15.75">
      <c r="A280" s="19"/>
      <c r="C280" s="465"/>
      <c r="D280" s="465"/>
      <c r="E280" s="465"/>
      <c r="F280" s="465"/>
      <c r="G280" s="465"/>
      <c r="H280" s="465"/>
      <c r="I280" s="465"/>
    </row>
    <row r="281" spans="1:9" ht="15.75">
      <c r="A281" s="19"/>
      <c r="C281" s="465"/>
      <c r="D281" s="465"/>
      <c r="E281" s="465"/>
      <c r="F281" s="465"/>
      <c r="G281" s="465"/>
      <c r="H281" s="465"/>
      <c r="I281" s="465"/>
    </row>
    <row r="282" spans="1:9" ht="15.75">
      <c r="A282" s="19"/>
      <c r="C282" s="465"/>
      <c r="D282" s="465"/>
      <c r="E282" s="465"/>
      <c r="F282" s="465"/>
      <c r="G282" s="465"/>
      <c r="H282" s="465"/>
      <c r="I282" s="465"/>
    </row>
    <row r="283" spans="1:9" ht="15.75">
      <c r="A283" s="19"/>
      <c r="C283" s="465"/>
      <c r="D283" s="465"/>
      <c r="E283" s="465"/>
      <c r="F283" s="465"/>
      <c r="G283" s="465"/>
      <c r="H283" s="465"/>
      <c r="I283" s="465"/>
    </row>
    <row r="284" spans="1:9" ht="15.75">
      <c r="A284" s="19"/>
      <c r="C284" s="465"/>
      <c r="D284" s="465"/>
      <c r="E284" s="465"/>
      <c r="F284" s="465"/>
      <c r="G284" s="465"/>
      <c r="H284" s="465"/>
      <c r="I284" s="465"/>
    </row>
    <row r="285" spans="1:9" ht="15.75">
      <c r="A285" s="19"/>
      <c r="C285" s="465"/>
      <c r="D285" s="465"/>
      <c r="E285" s="465"/>
      <c r="F285" s="465"/>
      <c r="G285" s="465"/>
      <c r="H285" s="465"/>
      <c r="I285" s="465"/>
    </row>
    <row r="286" spans="1:9" ht="15.75">
      <c r="A286" s="19"/>
      <c r="C286" s="465"/>
      <c r="D286" s="465"/>
      <c r="E286" s="465"/>
      <c r="F286" s="465"/>
      <c r="G286" s="465"/>
      <c r="H286" s="465"/>
      <c r="I286" s="465"/>
    </row>
    <row r="287" spans="1:9" ht="15.75">
      <c r="A287" s="19"/>
      <c r="C287" s="465"/>
      <c r="D287" s="465"/>
      <c r="E287" s="465"/>
      <c r="F287" s="465"/>
      <c r="G287" s="465"/>
      <c r="H287" s="465"/>
      <c r="I287" s="465"/>
    </row>
    <row r="288" spans="1:9" ht="15.75">
      <c r="A288" s="19"/>
      <c r="C288" s="465"/>
      <c r="D288" s="465"/>
      <c r="E288" s="465"/>
      <c r="F288" s="465"/>
      <c r="G288" s="465"/>
      <c r="H288" s="465"/>
      <c r="I288" s="465"/>
    </row>
    <row r="289" spans="1:9" ht="15.75">
      <c r="A289" s="19"/>
      <c r="C289" s="465"/>
      <c r="D289" s="465"/>
      <c r="E289" s="465"/>
      <c r="F289" s="465"/>
      <c r="G289" s="465"/>
      <c r="H289" s="465"/>
      <c r="I289" s="465"/>
    </row>
    <row r="290" spans="1:9" ht="15.75">
      <c r="A290" s="19"/>
      <c r="C290" s="465"/>
      <c r="D290" s="465"/>
      <c r="E290" s="465"/>
      <c r="F290" s="465"/>
      <c r="G290" s="465"/>
      <c r="H290" s="465"/>
      <c r="I290" s="465"/>
    </row>
    <row r="291" spans="1:9" ht="15.75">
      <c r="A291" s="19"/>
      <c r="C291" s="465"/>
      <c r="D291" s="465"/>
      <c r="E291" s="465"/>
      <c r="F291" s="465"/>
      <c r="G291" s="465"/>
      <c r="H291" s="465"/>
      <c r="I291" s="465"/>
    </row>
    <row r="292" spans="1:9" ht="15.75">
      <c r="A292" s="19"/>
      <c r="C292" s="465"/>
      <c r="D292" s="465"/>
      <c r="E292" s="465"/>
      <c r="F292" s="465"/>
      <c r="G292" s="465"/>
      <c r="H292" s="465"/>
      <c r="I292" s="465"/>
    </row>
    <row r="293" spans="1:9" ht="15.75">
      <c r="A293" s="19"/>
      <c r="C293" s="465"/>
      <c r="D293" s="465"/>
      <c r="E293" s="465"/>
      <c r="F293" s="465"/>
      <c r="G293" s="465"/>
      <c r="H293" s="465"/>
      <c r="I293" s="465"/>
    </row>
    <row r="294" spans="1:9" ht="15.75">
      <c r="A294" s="19"/>
      <c r="C294" s="465"/>
      <c r="D294" s="465"/>
      <c r="E294" s="465"/>
      <c r="F294" s="465"/>
      <c r="G294" s="465"/>
      <c r="H294" s="465"/>
      <c r="I294" s="465"/>
    </row>
    <row r="295" spans="1:9" ht="15.75">
      <c r="A295" s="19"/>
      <c r="C295" s="465"/>
      <c r="D295" s="465"/>
      <c r="E295" s="465"/>
      <c r="F295" s="465"/>
      <c r="G295" s="465"/>
      <c r="H295" s="465"/>
      <c r="I295" s="465"/>
    </row>
    <row r="296" spans="1:9" ht="15.75">
      <c r="A296" s="19"/>
      <c r="C296" s="465"/>
      <c r="D296" s="465"/>
      <c r="E296" s="465"/>
      <c r="F296" s="465"/>
      <c r="G296" s="465"/>
      <c r="H296" s="465"/>
      <c r="I296" s="465"/>
    </row>
    <row r="297" spans="1:9" ht="15.75">
      <c r="A297" s="19"/>
      <c r="C297" s="465"/>
      <c r="D297" s="465"/>
      <c r="E297" s="465"/>
      <c r="F297" s="465"/>
      <c r="G297" s="465"/>
      <c r="H297" s="465"/>
      <c r="I297" s="465"/>
    </row>
    <row r="298" spans="1:9" ht="15.75">
      <c r="A298" s="19"/>
      <c r="C298" s="465"/>
      <c r="D298" s="465"/>
      <c r="E298" s="465"/>
      <c r="F298" s="465"/>
      <c r="G298" s="465"/>
      <c r="H298" s="465"/>
      <c r="I298" s="465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P24" sqref="P24"/>
    </sheetView>
  </sheetViews>
  <sheetFormatPr baseColWidth="10" defaultRowHeight="15"/>
  <cols>
    <col min="1" max="1" width="53.7109375" style="479" customWidth="1"/>
    <col min="2" max="16" width="18.140625" style="375" customWidth="1"/>
    <col min="17" max="18" width="2.5703125" style="132" customWidth="1"/>
    <col min="19" max="256" width="11.42578125" style="375"/>
    <col min="257" max="257" width="53.7109375" style="375" customWidth="1"/>
    <col min="258" max="272" width="18.140625" style="375" customWidth="1"/>
    <col min="273" max="274" width="2.5703125" style="375" customWidth="1"/>
    <col min="275" max="512" width="11.42578125" style="375"/>
    <col min="513" max="513" width="53.7109375" style="375" customWidth="1"/>
    <col min="514" max="528" width="18.140625" style="375" customWidth="1"/>
    <col min="529" max="530" width="2.5703125" style="375" customWidth="1"/>
    <col min="531" max="768" width="11.42578125" style="375"/>
    <col min="769" max="769" width="53.7109375" style="375" customWidth="1"/>
    <col min="770" max="784" width="18.140625" style="375" customWidth="1"/>
    <col min="785" max="786" width="2.5703125" style="375" customWidth="1"/>
    <col min="787" max="1024" width="11.42578125" style="375"/>
    <col min="1025" max="1025" width="53.7109375" style="375" customWidth="1"/>
    <col min="1026" max="1040" width="18.140625" style="375" customWidth="1"/>
    <col min="1041" max="1042" width="2.5703125" style="375" customWidth="1"/>
    <col min="1043" max="1280" width="11.42578125" style="375"/>
    <col min="1281" max="1281" width="53.7109375" style="375" customWidth="1"/>
    <col min="1282" max="1296" width="18.140625" style="375" customWidth="1"/>
    <col min="1297" max="1298" width="2.5703125" style="375" customWidth="1"/>
    <col min="1299" max="1536" width="11.42578125" style="375"/>
    <col min="1537" max="1537" width="53.7109375" style="375" customWidth="1"/>
    <col min="1538" max="1552" width="18.140625" style="375" customWidth="1"/>
    <col min="1553" max="1554" width="2.5703125" style="375" customWidth="1"/>
    <col min="1555" max="1792" width="11.42578125" style="375"/>
    <col min="1793" max="1793" width="53.7109375" style="375" customWidth="1"/>
    <col min="1794" max="1808" width="18.140625" style="375" customWidth="1"/>
    <col min="1809" max="1810" width="2.5703125" style="375" customWidth="1"/>
    <col min="1811" max="2048" width="11.42578125" style="375"/>
    <col min="2049" max="2049" width="53.7109375" style="375" customWidth="1"/>
    <col min="2050" max="2064" width="18.140625" style="375" customWidth="1"/>
    <col min="2065" max="2066" width="2.5703125" style="375" customWidth="1"/>
    <col min="2067" max="2304" width="11.42578125" style="375"/>
    <col min="2305" max="2305" width="53.7109375" style="375" customWidth="1"/>
    <col min="2306" max="2320" width="18.140625" style="375" customWidth="1"/>
    <col min="2321" max="2322" width="2.5703125" style="375" customWidth="1"/>
    <col min="2323" max="2560" width="11.42578125" style="375"/>
    <col min="2561" max="2561" width="53.7109375" style="375" customWidth="1"/>
    <col min="2562" max="2576" width="18.140625" style="375" customWidth="1"/>
    <col min="2577" max="2578" width="2.5703125" style="375" customWidth="1"/>
    <col min="2579" max="2816" width="11.42578125" style="375"/>
    <col min="2817" max="2817" width="53.7109375" style="375" customWidth="1"/>
    <col min="2818" max="2832" width="18.140625" style="375" customWidth="1"/>
    <col min="2833" max="2834" width="2.5703125" style="375" customWidth="1"/>
    <col min="2835" max="3072" width="11.42578125" style="375"/>
    <col min="3073" max="3073" width="53.7109375" style="375" customWidth="1"/>
    <col min="3074" max="3088" width="18.140625" style="375" customWidth="1"/>
    <col min="3089" max="3090" width="2.5703125" style="375" customWidth="1"/>
    <col min="3091" max="3328" width="11.42578125" style="375"/>
    <col min="3329" max="3329" width="53.7109375" style="375" customWidth="1"/>
    <col min="3330" max="3344" width="18.140625" style="375" customWidth="1"/>
    <col min="3345" max="3346" width="2.5703125" style="375" customWidth="1"/>
    <col min="3347" max="3584" width="11.42578125" style="375"/>
    <col min="3585" max="3585" width="53.7109375" style="375" customWidth="1"/>
    <col min="3586" max="3600" width="18.140625" style="375" customWidth="1"/>
    <col min="3601" max="3602" width="2.5703125" style="375" customWidth="1"/>
    <col min="3603" max="3840" width="11.42578125" style="375"/>
    <col min="3841" max="3841" width="53.7109375" style="375" customWidth="1"/>
    <col min="3842" max="3856" width="18.140625" style="375" customWidth="1"/>
    <col min="3857" max="3858" width="2.5703125" style="375" customWidth="1"/>
    <col min="3859" max="4096" width="11.42578125" style="375"/>
    <col min="4097" max="4097" width="53.7109375" style="375" customWidth="1"/>
    <col min="4098" max="4112" width="18.140625" style="375" customWidth="1"/>
    <col min="4113" max="4114" width="2.5703125" style="375" customWidth="1"/>
    <col min="4115" max="4352" width="11.42578125" style="375"/>
    <col min="4353" max="4353" width="53.7109375" style="375" customWidth="1"/>
    <col min="4354" max="4368" width="18.140625" style="375" customWidth="1"/>
    <col min="4369" max="4370" width="2.5703125" style="375" customWidth="1"/>
    <col min="4371" max="4608" width="11.42578125" style="375"/>
    <col min="4609" max="4609" width="53.7109375" style="375" customWidth="1"/>
    <col min="4610" max="4624" width="18.140625" style="375" customWidth="1"/>
    <col min="4625" max="4626" width="2.5703125" style="375" customWidth="1"/>
    <col min="4627" max="4864" width="11.42578125" style="375"/>
    <col min="4865" max="4865" width="53.7109375" style="375" customWidth="1"/>
    <col min="4866" max="4880" width="18.140625" style="375" customWidth="1"/>
    <col min="4881" max="4882" width="2.5703125" style="375" customWidth="1"/>
    <col min="4883" max="5120" width="11.42578125" style="375"/>
    <col min="5121" max="5121" width="53.7109375" style="375" customWidth="1"/>
    <col min="5122" max="5136" width="18.140625" style="375" customWidth="1"/>
    <col min="5137" max="5138" width="2.5703125" style="375" customWidth="1"/>
    <col min="5139" max="5376" width="11.42578125" style="375"/>
    <col min="5377" max="5377" width="53.7109375" style="375" customWidth="1"/>
    <col min="5378" max="5392" width="18.140625" style="375" customWidth="1"/>
    <col min="5393" max="5394" width="2.5703125" style="375" customWidth="1"/>
    <col min="5395" max="5632" width="11.42578125" style="375"/>
    <col min="5633" max="5633" width="53.7109375" style="375" customWidth="1"/>
    <col min="5634" max="5648" width="18.140625" style="375" customWidth="1"/>
    <col min="5649" max="5650" width="2.5703125" style="375" customWidth="1"/>
    <col min="5651" max="5888" width="11.42578125" style="375"/>
    <col min="5889" max="5889" width="53.7109375" style="375" customWidth="1"/>
    <col min="5890" max="5904" width="18.140625" style="375" customWidth="1"/>
    <col min="5905" max="5906" width="2.5703125" style="375" customWidth="1"/>
    <col min="5907" max="6144" width="11.42578125" style="375"/>
    <col min="6145" max="6145" width="53.7109375" style="375" customWidth="1"/>
    <col min="6146" max="6160" width="18.140625" style="375" customWidth="1"/>
    <col min="6161" max="6162" width="2.5703125" style="375" customWidth="1"/>
    <col min="6163" max="6400" width="11.42578125" style="375"/>
    <col min="6401" max="6401" width="53.7109375" style="375" customWidth="1"/>
    <col min="6402" max="6416" width="18.140625" style="375" customWidth="1"/>
    <col min="6417" max="6418" width="2.5703125" style="375" customWidth="1"/>
    <col min="6419" max="6656" width="11.42578125" style="375"/>
    <col min="6657" max="6657" width="53.7109375" style="375" customWidth="1"/>
    <col min="6658" max="6672" width="18.140625" style="375" customWidth="1"/>
    <col min="6673" max="6674" width="2.5703125" style="375" customWidth="1"/>
    <col min="6675" max="6912" width="11.42578125" style="375"/>
    <col min="6913" max="6913" width="53.7109375" style="375" customWidth="1"/>
    <col min="6914" max="6928" width="18.140625" style="375" customWidth="1"/>
    <col min="6929" max="6930" width="2.5703125" style="375" customWidth="1"/>
    <col min="6931" max="7168" width="11.42578125" style="375"/>
    <col min="7169" max="7169" width="53.7109375" style="375" customWidth="1"/>
    <col min="7170" max="7184" width="18.140625" style="375" customWidth="1"/>
    <col min="7185" max="7186" width="2.5703125" style="375" customWidth="1"/>
    <col min="7187" max="7424" width="11.42578125" style="375"/>
    <col min="7425" max="7425" width="53.7109375" style="375" customWidth="1"/>
    <col min="7426" max="7440" width="18.140625" style="375" customWidth="1"/>
    <col min="7441" max="7442" width="2.5703125" style="375" customWidth="1"/>
    <col min="7443" max="7680" width="11.42578125" style="375"/>
    <col min="7681" max="7681" width="53.7109375" style="375" customWidth="1"/>
    <col min="7682" max="7696" width="18.140625" style="375" customWidth="1"/>
    <col min="7697" max="7698" width="2.5703125" style="375" customWidth="1"/>
    <col min="7699" max="7936" width="11.42578125" style="375"/>
    <col min="7937" max="7937" width="53.7109375" style="375" customWidth="1"/>
    <col min="7938" max="7952" width="18.140625" style="375" customWidth="1"/>
    <col min="7953" max="7954" width="2.5703125" style="375" customWidth="1"/>
    <col min="7955" max="8192" width="11.42578125" style="375"/>
    <col min="8193" max="8193" width="53.7109375" style="375" customWidth="1"/>
    <col min="8194" max="8208" width="18.140625" style="375" customWidth="1"/>
    <col min="8209" max="8210" width="2.5703125" style="375" customWidth="1"/>
    <col min="8211" max="8448" width="11.42578125" style="375"/>
    <col min="8449" max="8449" width="53.7109375" style="375" customWidth="1"/>
    <col min="8450" max="8464" width="18.140625" style="375" customWidth="1"/>
    <col min="8465" max="8466" width="2.5703125" style="375" customWidth="1"/>
    <col min="8467" max="8704" width="11.42578125" style="375"/>
    <col min="8705" max="8705" width="53.7109375" style="375" customWidth="1"/>
    <col min="8706" max="8720" width="18.140625" style="375" customWidth="1"/>
    <col min="8721" max="8722" width="2.5703125" style="375" customWidth="1"/>
    <col min="8723" max="8960" width="11.42578125" style="375"/>
    <col min="8961" max="8961" width="53.7109375" style="375" customWidth="1"/>
    <col min="8962" max="8976" width="18.140625" style="375" customWidth="1"/>
    <col min="8977" max="8978" width="2.5703125" style="375" customWidth="1"/>
    <col min="8979" max="9216" width="11.42578125" style="375"/>
    <col min="9217" max="9217" width="53.7109375" style="375" customWidth="1"/>
    <col min="9218" max="9232" width="18.140625" style="375" customWidth="1"/>
    <col min="9233" max="9234" width="2.5703125" style="375" customWidth="1"/>
    <col min="9235" max="9472" width="11.42578125" style="375"/>
    <col min="9473" max="9473" width="53.7109375" style="375" customWidth="1"/>
    <col min="9474" max="9488" width="18.140625" style="375" customWidth="1"/>
    <col min="9489" max="9490" width="2.5703125" style="375" customWidth="1"/>
    <col min="9491" max="9728" width="11.42578125" style="375"/>
    <col min="9729" max="9729" width="53.7109375" style="375" customWidth="1"/>
    <col min="9730" max="9744" width="18.140625" style="375" customWidth="1"/>
    <col min="9745" max="9746" width="2.5703125" style="375" customWidth="1"/>
    <col min="9747" max="9984" width="11.42578125" style="375"/>
    <col min="9985" max="9985" width="53.7109375" style="375" customWidth="1"/>
    <col min="9986" max="10000" width="18.140625" style="375" customWidth="1"/>
    <col min="10001" max="10002" width="2.5703125" style="375" customWidth="1"/>
    <col min="10003" max="10240" width="11.42578125" style="375"/>
    <col min="10241" max="10241" width="53.7109375" style="375" customWidth="1"/>
    <col min="10242" max="10256" width="18.140625" style="375" customWidth="1"/>
    <col min="10257" max="10258" width="2.5703125" style="375" customWidth="1"/>
    <col min="10259" max="10496" width="11.42578125" style="375"/>
    <col min="10497" max="10497" width="53.7109375" style="375" customWidth="1"/>
    <col min="10498" max="10512" width="18.140625" style="375" customWidth="1"/>
    <col min="10513" max="10514" width="2.5703125" style="375" customWidth="1"/>
    <col min="10515" max="10752" width="11.42578125" style="375"/>
    <col min="10753" max="10753" width="53.7109375" style="375" customWidth="1"/>
    <col min="10754" max="10768" width="18.140625" style="375" customWidth="1"/>
    <col min="10769" max="10770" width="2.5703125" style="375" customWidth="1"/>
    <col min="10771" max="11008" width="11.42578125" style="375"/>
    <col min="11009" max="11009" width="53.7109375" style="375" customWidth="1"/>
    <col min="11010" max="11024" width="18.140625" style="375" customWidth="1"/>
    <col min="11025" max="11026" width="2.5703125" style="375" customWidth="1"/>
    <col min="11027" max="11264" width="11.42578125" style="375"/>
    <col min="11265" max="11265" width="53.7109375" style="375" customWidth="1"/>
    <col min="11266" max="11280" width="18.140625" style="375" customWidth="1"/>
    <col min="11281" max="11282" width="2.5703125" style="375" customWidth="1"/>
    <col min="11283" max="11520" width="11.42578125" style="375"/>
    <col min="11521" max="11521" width="53.7109375" style="375" customWidth="1"/>
    <col min="11522" max="11536" width="18.140625" style="375" customWidth="1"/>
    <col min="11537" max="11538" width="2.5703125" style="375" customWidth="1"/>
    <col min="11539" max="11776" width="11.42578125" style="375"/>
    <col min="11777" max="11777" width="53.7109375" style="375" customWidth="1"/>
    <col min="11778" max="11792" width="18.140625" style="375" customWidth="1"/>
    <col min="11793" max="11794" width="2.5703125" style="375" customWidth="1"/>
    <col min="11795" max="12032" width="11.42578125" style="375"/>
    <col min="12033" max="12033" width="53.7109375" style="375" customWidth="1"/>
    <col min="12034" max="12048" width="18.140625" style="375" customWidth="1"/>
    <col min="12049" max="12050" width="2.5703125" style="375" customWidth="1"/>
    <col min="12051" max="12288" width="11.42578125" style="375"/>
    <col min="12289" max="12289" width="53.7109375" style="375" customWidth="1"/>
    <col min="12290" max="12304" width="18.140625" style="375" customWidth="1"/>
    <col min="12305" max="12306" width="2.5703125" style="375" customWidth="1"/>
    <col min="12307" max="12544" width="11.42578125" style="375"/>
    <col min="12545" max="12545" width="53.7109375" style="375" customWidth="1"/>
    <col min="12546" max="12560" width="18.140625" style="375" customWidth="1"/>
    <col min="12561" max="12562" width="2.5703125" style="375" customWidth="1"/>
    <col min="12563" max="12800" width="11.42578125" style="375"/>
    <col min="12801" max="12801" width="53.7109375" style="375" customWidth="1"/>
    <col min="12802" max="12816" width="18.140625" style="375" customWidth="1"/>
    <col min="12817" max="12818" width="2.5703125" style="375" customWidth="1"/>
    <col min="12819" max="13056" width="11.42578125" style="375"/>
    <col min="13057" max="13057" width="53.7109375" style="375" customWidth="1"/>
    <col min="13058" max="13072" width="18.140625" style="375" customWidth="1"/>
    <col min="13073" max="13074" width="2.5703125" style="375" customWidth="1"/>
    <col min="13075" max="13312" width="11.42578125" style="375"/>
    <col min="13313" max="13313" width="53.7109375" style="375" customWidth="1"/>
    <col min="13314" max="13328" width="18.140625" style="375" customWidth="1"/>
    <col min="13329" max="13330" width="2.5703125" style="375" customWidth="1"/>
    <col min="13331" max="13568" width="11.42578125" style="375"/>
    <col min="13569" max="13569" width="53.7109375" style="375" customWidth="1"/>
    <col min="13570" max="13584" width="18.140625" style="375" customWidth="1"/>
    <col min="13585" max="13586" width="2.5703125" style="375" customWidth="1"/>
    <col min="13587" max="13824" width="11.42578125" style="375"/>
    <col min="13825" max="13825" width="53.7109375" style="375" customWidth="1"/>
    <col min="13826" max="13840" width="18.140625" style="375" customWidth="1"/>
    <col min="13841" max="13842" width="2.5703125" style="375" customWidth="1"/>
    <col min="13843" max="14080" width="11.42578125" style="375"/>
    <col min="14081" max="14081" width="53.7109375" style="375" customWidth="1"/>
    <col min="14082" max="14096" width="18.140625" style="375" customWidth="1"/>
    <col min="14097" max="14098" width="2.5703125" style="375" customWidth="1"/>
    <col min="14099" max="14336" width="11.42578125" style="375"/>
    <col min="14337" max="14337" width="53.7109375" style="375" customWidth="1"/>
    <col min="14338" max="14352" width="18.140625" style="375" customWidth="1"/>
    <col min="14353" max="14354" width="2.5703125" style="375" customWidth="1"/>
    <col min="14355" max="14592" width="11.42578125" style="375"/>
    <col min="14593" max="14593" width="53.7109375" style="375" customWidth="1"/>
    <col min="14594" max="14608" width="18.140625" style="375" customWidth="1"/>
    <col min="14609" max="14610" width="2.5703125" style="375" customWidth="1"/>
    <col min="14611" max="14848" width="11.42578125" style="375"/>
    <col min="14849" max="14849" width="53.7109375" style="375" customWidth="1"/>
    <col min="14850" max="14864" width="18.140625" style="375" customWidth="1"/>
    <col min="14865" max="14866" width="2.5703125" style="375" customWidth="1"/>
    <col min="14867" max="15104" width="11.42578125" style="375"/>
    <col min="15105" max="15105" width="53.7109375" style="375" customWidth="1"/>
    <col min="15106" max="15120" width="18.140625" style="375" customWidth="1"/>
    <col min="15121" max="15122" width="2.5703125" style="375" customWidth="1"/>
    <col min="15123" max="15360" width="11.42578125" style="375"/>
    <col min="15361" max="15361" width="53.7109375" style="375" customWidth="1"/>
    <col min="15362" max="15376" width="18.140625" style="375" customWidth="1"/>
    <col min="15377" max="15378" width="2.5703125" style="375" customWidth="1"/>
    <col min="15379" max="15616" width="11.42578125" style="375"/>
    <col min="15617" max="15617" width="53.7109375" style="375" customWidth="1"/>
    <col min="15618" max="15632" width="18.140625" style="375" customWidth="1"/>
    <col min="15633" max="15634" width="2.5703125" style="375" customWidth="1"/>
    <col min="15635" max="15872" width="11.42578125" style="375"/>
    <col min="15873" max="15873" width="53.7109375" style="375" customWidth="1"/>
    <col min="15874" max="15888" width="18.140625" style="375" customWidth="1"/>
    <col min="15889" max="15890" width="2.5703125" style="375" customWidth="1"/>
    <col min="15891" max="16128" width="11.42578125" style="375"/>
    <col min="16129" max="16129" width="53.7109375" style="375" customWidth="1"/>
    <col min="16130" max="16144" width="18.140625" style="375" customWidth="1"/>
    <col min="16145" max="16146" width="2.5703125" style="375" customWidth="1"/>
    <col min="16147" max="16384" width="11.42578125" style="375"/>
  </cols>
  <sheetData>
    <row r="1" spans="1:18" s="1" customFormat="1" ht="3.75" customHeight="1">
      <c r="A1" s="785"/>
      <c r="B1" s="689"/>
      <c r="C1" s="689"/>
      <c r="D1" s="689"/>
      <c r="E1" s="689"/>
      <c r="F1" s="689"/>
      <c r="G1" s="689"/>
      <c r="H1" s="689"/>
      <c r="I1" s="689"/>
      <c r="J1" s="689"/>
      <c r="K1" s="689"/>
      <c r="L1" s="689"/>
      <c r="M1" s="689"/>
      <c r="N1" s="689"/>
      <c r="O1" s="689"/>
      <c r="P1" s="689"/>
    </row>
    <row r="2" spans="1:18" s="1" customFormat="1" ht="48.75" customHeight="1">
      <c r="A2" s="863" t="s">
        <v>251</v>
      </c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</row>
    <row r="3" spans="1:18" s="1" customFormat="1" ht="36" customHeight="1">
      <c r="A3" s="863" t="s">
        <v>221</v>
      </c>
      <c r="B3" s="863"/>
      <c r="C3" s="863"/>
      <c r="D3" s="863"/>
      <c r="E3" s="863"/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</row>
    <row r="4" spans="1:18" s="1" customFormat="1" ht="31.5" customHeight="1">
      <c r="A4" s="863" t="s">
        <v>923</v>
      </c>
      <c r="B4" s="863"/>
      <c r="C4" s="863"/>
      <c r="D4" s="863"/>
      <c r="E4" s="863"/>
      <c r="F4" s="863"/>
      <c r="G4" s="863"/>
      <c r="H4" s="863"/>
      <c r="I4" s="863"/>
      <c r="J4" s="863"/>
      <c r="K4" s="863"/>
      <c r="L4" s="863"/>
      <c r="M4" s="863"/>
      <c r="N4" s="863"/>
      <c r="O4" s="863"/>
      <c r="P4" s="863"/>
    </row>
    <row r="5" spans="1:18" s="33" customFormat="1" ht="39" customHeight="1">
      <c r="A5" s="864" t="s">
        <v>736</v>
      </c>
      <c r="B5" s="864"/>
      <c r="C5" s="864"/>
      <c r="D5" s="864"/>
      <c r="E5" s="864"/>
      <c r="F5" s="864"/>
      <c r="G5" s="864"/>
      <c r="H5" s="864"/>
      <c r="I5" s="864"/>
      <c r="J5" s="864"/>
      <c r="K5" s="864"/>
      <c r="L5" s="864"/>
      <c r="M5" s="864"/>
      <c r="N5" s="864"/>
      <c r="O5" s="864"/>
      <c r="P5" s="864"/>
    </row>
    <row r="6" spans="1:18" ht="3.75" customHeight="1">
      <c r="A6" s="473"/>
      <c r="Q6" s="375"/>
      <c r="R6" s="375"/>
    </row>
    <row r="7" spans="1:18" ht="30.75" customHeight="1">
      <c r="A7" s="494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5"/>
      <c r="R7" s="375"/>
    </row>
    <row r="8" spans="1:18" s="140" customFormat="1" ht="25.5" customHeight="1">
      <c r="A8" s="786" t="s">
        <v>248</v>
      </c>
      <c r="B8" s="341" t="s">
        <v>58</v>
      </c>
      <c r="C8" s="341" t="s">
        <v>59</v>
      </c>
      <c r="D8" s="341" t="s">
        <v>60</v>
      </c>
      <c r="E8" s="341" t="s">
        <v>62</v>
      </c>
      <c r="F8" s="341" t="s">
        <v>63</v>
      </c>
      <c r="G8" s="341" t="s">
        <v>65</v>
      </c>
      <c r="H8" s="341" t="s">
        <v>66</v>
      </c>
      <c r="I8" s="341" t="s">
        <v>67</v>
      </c>
      <c r="J8" s="341" t="s">
        <v>68</v>
      </c>
      <c r="K8" s="341" t="s">
        <v>69</v>
      </c>
      <c r="L8" s="341" t="s">
        <v>75</v>
      </c>
      <c r="M8" s="341" t="s">
        <v>77</v>
      </c>
      <c r="N8" s="341" t="s">
        <v>74</v>
      </c>
      <c r="O8" s="341" t="s">
        <v>71</v>
      </c>
      <c r="P8" s="342" t="s">
        <v>73</v>
      </c>
    </row>
    <row r="9" spans="1:18" s="140" customFormat="1" ht="35.25" customHeight="1">
      <c r="A9" s="787" t="s">
        <v>222</v>
      </c>
      <c r="B9" s="343">
        <v>0</v>
      </c>
      <c r="C9" s="344">
        <v>0</v>
      </c>
      <c r="D9" s="344">
        <v>0</v>
      </c>
      <c r="E9" s="344">
        <v>0</v>
      </c>
      <c r="F9" s="344">
        <v>0</v>
      </c>
      <c r="G9" s="344">
        <v>0</v>
      </c>
      <c r="H9" s="343">
        <v>0</v>
      </c>
      <c r="I9" s="343">
        <v>0</v>
      </c>
      <c r="J9" s="343">
        <v>0</v>
      </c>
      <c r="K9" s="343">
        <v>0</v>
      </c>
      <c r="L9" s="343">
        <v>0</v>
      </c>
      <c r="M9" s="343">
        <v>0</v>
      </c>
      <c r="N9" s="343">
        <v>0</v>
      </c>
      <c r="O9" s="343">
        <v>0</v>
      </c>
      <c r="P9" s="343">
        <v>0</v>
      </c>
    </row>
    <row r="10" spans="1:18" s="32" customFormat="1" ht="27" customHeight="1">
      <c r="A10" s="788" t="s">
        <v>223</v>
      </c>
      <c r="B10" s="345">
        <v>8045.07834</v>
      </c>
      <c r="C10" s="346">
        <v>0</v>
      </c>
      <c r="D10" s="346">
        <v>0</v>
      </c>
      <c r="E10" s="346">
        <v>0</v>
      </c>
      <c r="F10" s="346">
        <v>0</v>
      </c>
      <c r="G10" s="346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</row>
    <row r="11" spans="1:18" s="32" customFormat="1" ht="27" customHeight="1">
      <c r="A11" s="788" t="s">
        <v>224</v>
      </c>
      <c r="B11" s="345">
        <v>260432.78365</v>
      </c>
      <c r="C11" s="346">
        <v>0</v>
      </c>
      <c r="D11" s="346">
        <v>0</v>
      </c>
      <c r="E11" s="346">
        <v>0</v>
      </c>
      <c r="F11" s="346">
        <v>0</v>
      </c>
      <c r="G11" s="346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</row>
    <row r="12" spans="1:18" s="32" customFormat="1" ht="27" customHeight="1">
      <c r="A12" s="788" t="s">
        <v>225</v>
      </c>
      <c r="B12" s="345">
        <v>324147.76013000001</v>
      </c>
      <c r="C12" s="346">
        <v>59520.727850000003</v>
      </c>
      <c r="D12" s="346">
        <v>13605.393</v>
      </c>
      <c r="E12" s="346">
        <v>0</v>
      </c>
      <c r="F12" s="346">
        <v>4266.8813099999998</v>
      </c>
      <c r="G12" s="346">
        <v>1565.17266</v>
      </c>
      <c r="H12" s="345">
        <v>1374.1395</v>
      </c>
      <c r="I12" s="345">
        <v>1373.34168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</row>
    <row r="13" spans="1:18" s="32" customFormat="1" ht="27" customHeight="1">
      <c r="A13" s="788" t="s">
        <v>226</v>
      </c>
      <c r="B13" s="345">
        <v>84106.442349999998</v>
      </c>
      <c r="C13" s="346">
        <v>98307.808980000002</v>
      </c>
      <c r="D13" s="346">
        <v>40195.968930000003</v>
      </c>
      <c r="E13" s="346">
        <v>3755.9474100000002</v>
      </c>
      <c r="F13" s="346">
        <v>32636.734210000002</v>
      </c>
      <c r="G13" s="346">
        <v>58870.751830000001</v>
      </c>
      <c r="H13" s="345">
        <v>29505.678949999998</v>
      </c>
      <c r="I13" s="345">
        <v>10901.92037</v>
      </c>
      <c r="J13" s="345">
        <v>13958.929550000001</v>
      </c>
      <c r="K13" s="345">
        <v>0</v>
      </c>
      <c r="L13" s="345">
        <v>6308.9178200000006</v>
      </c>
      <c r="M13" s="345">
        <v>1508.07078</v>
      </c>
      <c r="N13" s="345">
        <v>3949.3719000000001</v>
      </c>
      <c r="O13" s="345">
        <v>2268.7404999999999</v>
      </c>
      <c r="P13" s="345">
        <v>0</v>
      </c>
    </row>
    <row r="14" spans="1:18" s="32" customFormat="1" ht="27" customHeight="1">
      <c r="A14" s="788" t="s">
        <v>227</v>
      </c>
      <c r="B14" s="345">
        <v>45697.466189999999</v>
      </c>
      <c r="C14" s="346">
        <v>138334.81433000002</v>
      </c>
      <c r="D14" s="346">
        <v>92288.409849999996</v>
      </c>
      <c r="E14" s="346">
        <v>9467.6208699999988</v>
      </c>
      <c r="F14" s="346">
        <v>55465.733289999996</v>
      </c>
      <c r="G14" s="346">
        <v>61827.560829999995</v>
      </c>
      <c r="H14" s="345">
        <v>33956.552320000003</v>
      </c>
      <c r="I14" s="345">
        <v>30094.56337</v>
      </c>
      <c r="J14" s="345">
        <v>24064.197840000001</v>
      </c>
      <c r="K14" s="345">
        <v>5632.6127800000004</v>
      </c>
      <c r="L14" s="345">
        <v>7288.3467699999992</v>
      </c>
      <c r="M14" s="345">
        <v>3173.6167599999999</v>
      </c>
      <c r="N14" s="345">
        <v>15249.58635</v>
      </c>
      <c r="O14" s="345">
        <v>9191.0888400000003</v>
      </c>
      <c r="P14" s="345">
        <v>8949.8795900000005</v>
      </c>
    </row>
    <row r="15" spans="1:18" s="32" customFormat="1" ht="27" customHeight="1">
      <c r="A15" s="788" t="s">
        <v>228</v>
      </c>
      <c r="B15" s="345">
        <v>73754.496239999993</v>
      </c>
      <c r="C15" s="346">
        <v>99458.281340000001</v>
      </c>
      <c r="D15" s="346">
        <v>60822.916450000004</v>
      </c>
      <c r="E15" s="346">
        <v>9564.9732600000007</v>
      </c>
      <c r="F15" s="346">
        <v>39359.16274</v>
      </c>
      <c r="G15" s="346">
        <v>43262.603229999993</v>
      </c>
      <c r="H15" s="345">
        <v>35242.790729999993</v>
      </c>
      <c r="I15" s="345">
        <v>27576.117289999998</v>
      </c>
      <c r="J15" s="345">
        <v>26380.631949999999</v>
      </c>
      <c r="K15" s="345">
        <v>10851.757029999999</v>
      </c>
      <c r="L15" s="345">
        <v>11542.421900000001</v>
      </c>
      <c r="M15" s="345">
        <v>8898.6108299999996</v>
      </c>
      <c r="N15" s="345">
        <v>14818.996349999999</v>
      </c>
      <c r="O15" s="345">
        <v>10868.31796</v>
      </c>
      <c r="P15" s="345">
        <v>13578.49028</v>
      </c>
    </row>
    <row r="16" spans="1:18" s="32" customFormat="1" ht="27" customHeight="1">
      <c r="A16" s="788" t="s">
        <v>229</v>
      </c>
      <c r="B16" s="345">
        <v>115968.322</v>
      </c>
      <c r="C16" s="346">
        <v>61424.741299999994</v>
      </c>
      <c r="D16" s="346">
        <v>40182.465020000003</v>
      </c>
      <c r="E16" s="346">
        <v>6871.21569</v>
      </c>
      <c r="F16" s="346">
        <v>19244.674309999999</v>
      </c>
      <c r="G16" s="346">
        <v>24301.1535</v>
      </c>
      <c r="H16" s="345">
        <v>22900.373879999999</v>
      </c>
      <c r="I16" s="345">
        <v>21375.94714</v>
      </c>
      <c r="J16" s="345">
        <v>15706.90337</v>
      </c>
      <c r="K16" s="345">
        <v>15291.042220000001</v>
      </c>
      <c r="L16" s="345">
        <v>7809.6225300000006</v>
      </c>
      <c r="M16" s="345">
        <v>7721.3203400000002</v>
      </c>
      <c r="N16" s="345">
        <v>19737.924850000003</v>
      </c>
      <c r="O16" s="345">
        <v>9909.1977599999991</v>
      </c>
      <c r="P16" s="345">
        <v>9753.7460500000016</v>
      </c>
    </row>
    <row r="17" spans="1:18" s="32" customFormat="1" ht="27" customHeight="1">
      <c r="A17" s="788" t="s">
        <v>230</v>
      </c>
      <c r="B17" s="345">
        <v>127580.0295</v>
      </c>
      <c r="C17" s="346">
        <v>38473.401250000003</v>
      </c>
      <c r="D17" s="346">
        <v>22552.146489999999</v>
      </c>
      <c r="E17" s="346">
        <v>4853.0234400000008</v>
      </c>
      <c r="F17" s="346">
        <v>9563.1492500000004</v>
      </c>
      <c r="G17" s="346">
        <v>12393.66887</v>
      </c>
      <c r="H17" s="345">
        <v>6673.4128799999999</v>
      </c>
      <c r="I17" s="345">
        <v>14029.525119999998</v>
      </c>
      <c r="J17" s="345">
        <v>5472.8356299999996</v>
      </c>
      <c r="K17" s="345">
        <v>15729.16689</v>
      </c>
      <c r="L17" s="345">
        <v>4318.5498699999998</v>
      </c>
      <c r="M17" s="345">
        <v>4827.2663400000001</v>
      </c>
      <c r="N17" s="345">
        <v>16099.669310000001</v>
      </c>
      <c r="O17" s="345">
        <v>7740.2762300000004</v>
      </c>
      <c r="P17" s="345">
        <v>5115.6912000000002</v>
      </c>
    </row>
    <row r="18" spans="1:18" s="32" customFormat="1" ht="27" customHeight="1">
      <c r="A18" s="788" t="s">
        <v>231</v>
      </c>
      <c r="B18" s="345">
        <v>102647.45303</v>
      </c>
      <c r="C18" s="346">
        <v>78199.848400000003</v>
      </c>
      <c r="D18" s="346">
        <v>23150.592909999999</v>
      </c>
      <c r="E18" s="346">
        <v>15290.667449999999</v>
      </c>
      <c r="F18" s="346">
        <v>7408.9081100000003</v>
      </c>
      <c r="G18" s="346">
        <v>20732.548500000001</v>
      </c>
      <c r="H18" s="345">
        <v>9452.6900800000003</v>
      </c>
      <c r="I18" s="345">
        <v>15611.398720000001</v>
      </c>
      <c r="J18" s="345">
        <v>11357.669760000001</v>
      </c>
      <c r="K18" s="345">
        <v>16544.68793</v>
      </c>
      <c r="L18" s="345">
        <v>15506.206529999999</v>
      </c>
      <c r="M18" s="345">
        <v>5100.4068399999996</v>
      </c>
      <c r="N18" s="345">
        <v>28534.986949999999</v>
      </c>
      <c r="O18" s="345">
        <v>19602.710469999998</v>
      </c>
      <c r="P18" s="345">
        <v>5740.1089800000009</v>
      </c>
    </row>
    <row r="19" spans="1:18" s="32" customFormat="1" ht="27" customHeight="1">
      <c r="A19" s="788" t="s">
        <v>232</v>
      </c>
      <c r="B19" s="345">
        <v>96324.168709999998</v>
      </c>
      <c r="C19" s="346">
        <v>83210.239199999996</v>
      </c>
      <c r="D19" s="346">
        <v>38037.536610000003</v>
      </c>
      <c r="E19" s="346">
        <v>25826.316780000001</v>
      </c>
      <c r="F19" s="346">
        <v>14588.217990000001</v>
      </c>
      <c r="G19" s="346">
        <v>55356.18765</v>
      </c>
      <c r="H19" s="345">
        <v>37775.68348</v>
      </c>
      <c r="I19" s="345">
        <v>27721.952929999999</v>
      </c>
      <c r="J19" s="345">
        <v>27389.956839999999</v>
      </c>
      <c r="K19" s="345">
        <v>27890.849839999999</v>
      </c>
      <c r="L19" s="345">
        <v>25433.12141</v>
      </c>
      <c r="M19" s="345">
        <v>10297.55622</v>
      </c>
      <c r="N19" s="345">
        <v>42864.310950000006</v>
      </c>
      <c r="O19" s="345">
        <v>30096.030170000002</v>
      </c>
      <c r="P19" s="345">
        <v>22022.069420000003</v>
      </c>
    </row>
    <row r="20" spans="1:18" s="32" customFormat="1" ht="27" customHeight="1">
      <c r="A20" s="788" t="s">
        <v>233</v>
      </c>
      <c r="B20" s="345">
        <v>44227.266819999997</v>
      </c>
      <c r="C20" s="346">
        <v>69299.593359999999</v>
      </c>
      <c r="D20" s="346">
        <v>16066.630590000001</v>
      </c>
      <c r="E20" s="346">
        <v>8996.2111400000013</v>
      </c>
      <c r="F20" s="346">
        <v>6842.3554699999995</v>
      </c>
      <c r="G20" s="346">
        <v>41559.631350000003</v>
      </c>
      <c r="H20" s="345">
        <v>16398.304529999998</v>
      </c>
      <c r="I20" s="345">
        <v>23624.397280000001</v>
      </c>
      <c r="J20" s="345">
        <v>25544.91389</v>
      </c>
      <c r="K20" s="345">
        <v>19950.967079999999</v>
      </c>
      <c r="L20" s="345">
        <v>14877.284810000001</v>
      </c>
      <c r="M20" s="345">
        <v>11200.28613</v>
      </c>
      <c r="N20" s="345">
        <v>44810.497539999997</v>
      </c>
      <c r="O20" s="345">
        <v>18682.320469999999</v>
      </c>
      <c r="P20" s="345">
        <v>15001.00533</v>
      </c>
    </row>
    <row r="21" spans="1:18" s="32" customFormat="1" ht="27" customHeight="1">
      <c r="A21" s="788" t="s">
        <v>234</v>
      </c>
      <c r="B21" s="345">
        <v>0</v>
      </c>
      <c r="C21" s="346">
        <v>7468.8766599999999</v>
      </c>
      <c r="D21" s="346">
        <v>423.67723999999998</v>
      </c>
      <c r="E21" s="346">
        <v>226.31558999999999</v>
      </c>
      <c r="F21" s="346">
        <v>192.46389000000002</v>
      </c>
      <c r="G21" s="346">
        <v>982.33506000000011</v>
      </c>
      <c r="H21" s="345">
        <v>569.75030000000004</v>
      </c>
      <c r="I21" s="345">
        <v>825.00198999999998</v>
      </c>
      <c r="J21" s="345">
        <v>1591.80537</v>
      </c>
      <c r="K21" s="345">
        <v>1251.98828</v>
      </c>
      <c r="L21" s="345">
        <v>826.80322000000001</v>
      </c>
      <c r="M21" s="345">
        <v>1002.21699</v>
      </c>
      <c r="N21" s="345">
        <v>2287.0735800000002</v>
      </c>
      <c r="O21" s="345">
        <v>644.80823999999996</v>
      </c>
      <c r="P21" s="345">
        <v>474.60305999999997</v>
      </c>
    </row>
    <row r="22" spans="1:18" s="32" customFormat="1" ht="35.25" customHeight="1">
      <c r="A22" s="788" t="s">
        <v>235</v>
      </c>
      <c r="B22" s="345">
        <v>2302.5599900000002</v>
      </c>
      <c r="C22" s="346">
        <v>2051.07215</v>
      </c>
      <c r="D22" s="346">
        <v>107.63861</v>
      </c>
      <c r="E22" s="346">
        <v>61.939689999999999</v>
      </c>
      <c r="F22" s="346">
        <v>79.682259999999999</v>
      </c>
      <c r="G22" s="346">
        <v>310.53292999999996</v>
      </c>
      <c r="H22" s="345">
        <v>158.30581000000001</v>
      </c>
      <c r="I22" s="345">
        <v>234.67745000000002</v>
      </c>
      <c r="J22" s="345">
        <v>574.09811000000002</v>
      </c>
      <c r="K22" s="345">
        <v>428.21300000000002</v>
      </c>
      <c r="L22" s="345">
        <v>233.63231999999999</v>
      </c>
      <c r="M22" s="345">
        <v>281.22584000000001</v>
      </c>
      <c r="N22" s="345">
        <v>647.83947000000001</v>
      </c>
      <c r="O22" s="345">
        <v>116.28489999999999</v>
      </c>
      <c r="P22" s="345">
        <v>85.743960000000001</v>
      </c>
    </row>
    <row r="23" spans="1:18" s="32" customFormat="1" ht="32.25" customHeight="1">
      <c r="A23" s="788" t="s">
        <v>39</v>
      </c>
      <c r="B23" s="345">
        <v>1285233.8269500001</v>
      </c>
      <c r="C23" s="345">
        <v>735749.40481999982</v>
      </c>
      <c r="D23" s="345">
        <v>347433.37570000009</v>
      </c>
      <c r="E23" s="345">
        <v>84914.231320000006</v>
      </c>
      <c r="F23" s="345">
        <v>189647.96283</v>
      </c>
      <c r="G23" s="345">
        <v>321162.14640999999</v>
      </c>
      <c r="H23" s="345">
        <v>194007.68246000001</v>
      </c>
      <c r="I23" s="345">
        <v>173368.84333999999</v>
      </c>
      <c r="J23" s="345">
        <v>152041.94230999998</v>
      </c>
      <c r="K23" s="345">
        <v>113571.28505000001</v>
      </c>
      <c r="L23" s="345">
        <v>94144.907179999995</v>
      </c>
      <c r="M23" s="345">
        <v>54010.577070000007</v>
      </c>
      <c r="N23" s="345">
        <v>189000.25725</v>
      </c>
      <c r="O23" s="345">
        <v>109119.77553999999</v>
      </c>
      <c r="P23" s="345">
        <v>80721.337870000003</v>
      </c>
    </row>
    <row r="24" spans="1:18" s="32" customFormat="1" ht="38.25" customHeight="1">
      <c r="A24" s="788" t="s">
        <v>202</v>
      </c>
      <c r="B24" s="347">
        <v>0.20313350185173773</v>
      </c>
      <c r="C24" s="347">
        <v>0.11628650752298685</v>
      </c>
      <c r="D24" s="347">
        <v>5.4912465565580756E-2</v>
      </c>
      <c r="E24" s="347">
        <v>1.3420845921876865E-2</v>
      </c>
      <c r="F24" s="347">
        <v>2.997419924756213E-2</v>
      </c>
      <c r="G24" s="347">
        <v>5.0760250854354302E-2</v>
      </c>
      <c r="H24" s="347">
        <v>3.0663260721796204E-2</v>
      </c>
      <c r="I24" s="347">
        <v>2.7401255336714364E-2</v>
      </c>
      <c r="J24" s="347">
        <v>2.4030500537838478E-2</v>
      </c>
      <c r="K24" s="347">
        <v>1.7950144447066375E-2</v>
      </c>
      <c r="L24" s="347">
        <v>1.4879770728073276E-2</v>
      </c>
      <c r="M24" s="347">
        <v>8.5364681719422957E-3</v>
      </c>
      <c r="N24" s="347">
        <v>2.987182822380333E-2</v>
      </c>
      <c r="O24" s="347">
        <v>1.7246575418356242E-2</v>
      </c>
      <c r="P24" s="347">
        <v>1.2758151623353047E-2</v>
      </c>
    </row>
    <row r="25" spans="1:18" s="140" customFormat="1" ht="25.5" customHeight="1">
      <c r="A25" s="786" t="s">
        <v>236</v>
      </c>
      <c r="B25" s="341" t="s">
        <v>58</v>
      </c>
      <c r="C25" s="341" t="s">
        <v>59</v>
      </c>
      <c r="D25" s="341" t="s">
        <v>60</v>
      </c>
      <c r="E25" s="341" t="s">
        <v>62</v>
      </c>
      <c r="F25" s="341" t="s">
        <v>63</v>
      </c>
      <c r="G25" s="341" t="s">
        <v>65</v>
      </c>
      <c r="H25" s="341" t="s">
        <v>66</v>
      </c>
      <c r="I25" s="341" t="s">
        <v>67</v>
      </c>
      <c r="J25" s="341" t="s">
        <v>68</v>
      </c>
      <c r="K25" s="341" t="s">
        <v>69</v>
      </c>
      <c r="L25" s="341" t="s">
        <v>75</v>
      </c>
      <c r="M25" s="341" t="s">
        <v>77</v>
      </c>
      <c r="N25" s="341" t="s">
        <v>74</v>
      </c>
      <c r="O25" s="341" t="s">
        <v>71</v>
      </c>
      <c r="P25" s="341" t="s">
        <v>73</v>
      </c>
    </row>
    <row r="26" spans="1:18" ht="27" customHeight="1">
      <c r="A26" s="789" t="s">
        <v>222</v>
      </c>
      <c r="B26" s="349">
        <v>0</v>
      </c>
      <c r="C26" s="350">
        <v>0</v>
      </c>
      <c r="D26" s="350">
        <v>0</v>
      </c>
      <c r="E26" s="350">
        <v>0</v>
      </c>
      <c r="F26" s="350">
        <v>0</v>
      </c>
      <c r="G26" s="350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75"/>
      <c r="R26" s="375"/>
    </row>
    <row r="27" spans="1:18" ht="27" customHeight="1">
      <c r="A27" s="789" t="s">
        <v>223</v>
      </c>
      <c r="B27" s="349">
        <v>1561</v>
      </c>
      <c r="C27" s="349">
        <v>0</v>
      </c>
      <c r="D27" s="349">
        <v>0</v>
      </c>
      <c r="E27" s="349">
        <v>0</v>
      </c>
      <c r="F27" s="349">
        <v>0</v>
      </c>
      <c r="G27" s="349">
        <v>0</v>
      </c>
      <c r="H27" s="349">
        <v>0</v>
      </c>
      <c r="I27" s="349">
        <v>0</v>
      </c>
      <c r="J27" s="349">
        <v>0</v>
      </c>
      <c r="K27" s="349">
        <v>0</v>
      </c>
      <c r="L27" s="349">
        <v>0</v>
      </c>
      <c r="M27" s="349">
        <v>0</v>
      </c>
      <c r="N27" s="349">
        <v>0</v>
      </c>
      <c r="O27" s="349">
        <v>0</v>
      </c>
      <c r="P27" s="349">
        <v>0</v>
      </c>
      <c r="Q27" s="375"/>
      <c r="R27" s="375"/>
    </row>
    <row r="28" spans="1:18" ht="27" customHeight="1">
      <c r="A28" s="789" t="s">
        <v>224</v>
      </c>
      <c r="B28" s="349">
        <v>13224</v>
      </c>
      <c r="C28" s="349">
        <v>0</v>
      </c>
      <c r="D28" s="349">
        <v>0</v>
      </c>
      <c r="E28" s="349">
        <v>0</v>
      </c>
      <c r="F28" s="349">
        <v>0</v>
      </c>
      <c r="G28" s="349">
        <v>0</v>
      </c>
      <c r="H28" s="349">
        <v>0</v>
      </c>
      <c r="I28" s="349">
        <v>0</v>
      </c>
      <c r="J28" s="349">
        <v>0</v>
      </c>
      <c r="K28" s="349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75"/>
      <c r="R28" s="375"/>
    </row>
    <row r="29" spans="1:18" ht="27" customHeight="1">
      <c r="A29" s="789" t="s">
        <v>225</v>
      </c>
      <c r="B29" s="349">
        <v>6346</v>
      </c>
      <c r="C29" s="350">
        <v>33</v>
      </c>
      <c r="D29" s="350">
        <v>8</v>
      </c>
      <c r="E29" s="350">
        <v>0</v>
      </c>
      <c r="F29" s="350">
        <v>3</v>
      </c>
      <c r="G29" s="350">
        <v>1</v>
      </c>
      <c r="H29" s="349">
        <v>1</v>
      </c>
      <c r="I29" s="349">
        <v>1</v>
      </c>
      <c r="J29" s="349">
        <v>0</v>
      </c>
      <c r="K29" s="349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75"/>
      <c r="R29" s="375"/>
    </row>
    <row r="30" spans="1:18" ht="27" customHeight="1">
      <c r="A30" s="789" t="s">
        <v>226</v>
      </c>
      <c r="B30" s="349">
        <v>991</v>
      </c>
      <c r="C30" s="350">
        <v>101</v>
      </c>
      <c r="D30" s="350">
        <v>43</v>
      </c>
      <c r="E30" s="350">
        <v>5</v>
      </c>
      <c r="F30" s="350">
        <v>37</v>
      </c>
      <c r="G30" s="350">
        <v>62</v>
      </c>
      <c r="H30" s="349">
        <v>32</v>
      </c>
      <c r="I30" s="349">
        <v>11</v>
      </c>
      <c r="J30" s="349">
        <v>17</v>
      </c>
      <c r="K30" s="349">
        <v>0</v>
      </c>
      <c r="L30" s="349">
        <v>7</v>
      </c>
      <c r="M30" s="349">
        <v>2</v>
      </c>
      <c r="N30" s="349">
        <v>5</v>
      </c>
      <c r="O30" s="349">
        <v>3</v>
      </c>
      <c r="P30" s="349">
        <v>0</v>
      </c>
      <c r="Q30" s="375"/>
      <c r="R30" s="375"/>
    </row>
    <row r="31" spans="1:18" ht="27" customHeight="1">
      <c r="A31" s="789" t="s">
        <v>227</v>
      </c>
      <c r="B31" s="349">
        <v>384</v>
      </c>
      <c r="C31" s="350">
        <v>292</v>
      </c>
      <c r="D31" s="350">
        <v>194</v>
      </c>
      <c r="E31" s="350">
        <v>19</v>
      </c>
      <c r="F31" s="350">
        <v>119</v>
      </c>
      <c r="G31" s="350">
        <v>132</v>
      </c>
      <c r="H31" s="349">
        <v>72</v>
      </c>
      <c r="I31" s="349">
        <v>65</v>
      </c>
      <c r="J31" s="349">
        <v>52</v>
      </c>
      <c r="K31" s="349">
        <v>14</v>
      </c>
      <c r="L31" s="349">
        <v>17</v>
      </c>
      <c r="M31" s="349">
        <v>8</v>
      </c>
      <c r="N31" s="349">
        <v>35</v>
      </c>
      <c r="O31" s="349">
        <v>19</v>
      </c>
      <c r="P31" s="349">
        <v>21</v>
      </c>
      <c r="Q31" s="375"/>
      <c r="R31" s="375"/>
    </row>
    <row r="32" spans="1:18" ht="27" customHeight="1">
      <c r="A32" s="789" t="s">
        <v>228</v>
      </c>
      <c r="B32" s="349">
        <v>432</v>
      </c>
      <c r="C32" s="350">
        <v>377</v>
      </c>
      <c r="D32" s="350">
        <v>233</v>
      </c>
      <c r="E32" s="350">
        <v>35</v>
      </c>
      <c r="F32" s="350">
        <v>148</v>
      </c>
      <c r="G32" s="350">
        <v>161</v>
      </c>
      <c r="H32" s="349">
        <v>135</v>
      </c>
      <c r="I32" s="349">
        <v>105</v>
      </c>
      <c r="J32" s="349">
        <v>100</v>
      </c>
      <c r="K32" s="349">
        <v>41</v>
      </c>
      <c r="L32" s="349">
        <v>46</v>
      </c>
      <c r="M32" s="349">
        <v>36</v>
      </c>
      <c r="N32" s="349">
        <v>57</v>
      </c>
      <c r="O32" s="349">
        <v>41</v>
      </c>
      <c r="P32" s="349">
        <v>52</v>
      </c>
      <c r="Q32" s="375"/>
      <c r="R32" s="375"/>
    </row>
    <row r="33" spans="1:18" ht="27" customHeight="1">
      <c r="A33" s="789" t="s">
        <v>229</v>
      </c>
      <c r="B33" s="349">
        <v>433</v>
      </c>
      <c r="C33" s="350">
        <v>367</v>
      </c>
      <c r="D33" s="350">
        <v>242</v>
      </c>
      <c r="E33" s="350">
        <v>41</v>
      </c>
      <c r="F33" s="350">
        <v>112</v>
      </c>
      <c r="G33" s="350">
        <v>142</v>
      </c>
      <c r="H33" s="349">
        <v>134</v>
      </c>
      <c r="I33" s="349">
        <v>128</v>
      </c>
      <c r="J33" s="349">
        <v>92</v>
      </c>
      <c r="K33" s="349">
        <v>96</v>
      </c>
      <c r="L33" s="349">
        <v>47</v>
      </c>
      <c r="M33" s="349">
        <v>48</v>
      </c>
      <c r="N33" s="349">
        <v>117</v>
      </c>
      <c r="O33" s="349">
        <v>59</v>
      </c>
      <c r="P33" s="349">
        <v>58</v>
      </c>
      <c r="Q33" s="375"/>
      <c r="R33" s="375"/>
    </row>
    <row r="34" spans="1:18" ht="27" customHeight="1">
      <c r="A34" s="789" t="s">
        <v>230</v>
      </c>
      <c r="B34" s="349">
        <v>272</v>
      </c>
      <c r="C34" s="350">
        <v>323</v>
      </c>
      <c r="D34" s="350">
        <v>187</v>
      </c>
      <c r="E34" s="350">
        <v>42</v>
      </c>
      <c r="F34" s="350">
        <v>80</v>
      </c>
      <c r="G34" s="350">
        <v>105</v>
      </c>
      <c r="H34" s="349">
        <v>56</v>
      </c>
      <c r="I34" s="349">
        <v>119</v>
      </c>
      <c r="J34" s="349">
        <v>46</v>
      </c>
      <c r="K34" s="349">
        <v>130</v>
      </c>
      <c r="L34" s="349">
        <v>35</v>
      </c>
      <c r="M34" s="349">
        <v>42</v>
      </c>
      <c r="N34" s="349">
        <v>136</v>
      </c>
      <c r="O34" s="349">
        <v>66</v>
      </c>
      <c r="P34" s="349">
        <v>42</v>
      </c>
      <c r="Q34" s="375"/>
      <c r="R34" s="375"/>
    </row>
    <row r="35" spans="1:18" ht="27" customHeight="1">
      <c r="A35" s="789" t="s">
        <v>231</v>
      </c>
      <c r="B35" s="349">
        <v>110</v>
      </c>
      <c r="C35" s="350">
        <v>961</v>
      </c>
      <c r="D35" s="350">
        <v>282</v>
      </c>
      <c r="E35" s="350">
        <v>183</v>
      </c>
      <c r="F35" s="350">
        <v>87</v>
      </c>
      <c r="G35" s="350">
        <v>247</v>
      </c>
      <c r="H35" s="349">
        <v>114</v>
      </c>
      <c r="I35" s="349">
        <v>186</v>
      </c>
      <c r="J35" s="349">
        <v>137</v>
      </c>
      <c r="K35" s="349">
        <v>196</v>
      </c>
      <c r="L35" s="349">
        <v>190</v>
      </c>
      <c r="M35" s="349">
        <v>62</v>
      </c>
      <c r="N35" s="349">
        <v>345</v>
      </c>
      <c r="O35" s="349">
        <v>236</v>
      </c>
      <c r="P35" s="349">
        <v>70</v>
      </c>
      <c r="Q35" s="375"/>
      <c r="R35" s="375"/>
    </row>
    <row r="36" spans="1:18" ht="27" customHeight="1">
      <c r="A36" s="789" t="s">
        <v>232</v>
      </c>
      <c r="B36" s="349">
        <v>48</v>
      </c>
      <c r="C36" s="350">
        <v>1635</v>
      </c>
      <c r="D36" s="350">
        <v>759</v>
      </c>
      <c r="E36" s="350">
        <v>499</v>
      </c>
      <c r="F36" s="350">
        <v>306</v>
      </c>
      <c r="G36" s="350">
        <v>1111</v>
      </c>
      <c r="H36" s="349">
        <v>743</v>
      </c>
      <c r="I36" s="349">
        <v>576</v>
      </c>
      <c r="J36" s="349">
        <v>561</v>
      </c>
      <c r="K36" s="349">
        <v>546</v>
      </c>
      <c r="L36" s="349">
        <v>520</v>
      </c>
      <c r="M36" s="349">
        <v>213</v>
      </c>
      <c r="N36" s="349">
        <v>875</v>
      </c>
      <c r="O36" s="349">
        <v>615</v>
      </c>
      <c r="P36" s="349">
        <v>488</v>
      </c>
      <c r="Q36" s="375"/>
      <c r="R36" s="375"/>
    </row>
    <row r="37" spans="1:18" ht="27" customHeight="1">
      <c r="A37" s="789" t="s">
        <v>233</v>
      </c>
      <c r="B37" s="349">
        <v>9</v>
      </c>
      <c r="C37" s="350">
        <v>4216</v>
      </c>
      <c r="D37" s="350">
        <v>815</v>
      </c>
      <c r="E37" s="350">
        <v>406</v>
      </c>
      <c r="F37" s="350">
        <v>334</v>
      </c>
      <c r="G37" s="350">
        <v>1977</v>
      </c>
      <c r="H37" s="349">
        <v>793</v>
      </c>
      <c r="I37" s="349">
        <v>1203</v>
      </c>
      <c r="J37" s="349">
        <v>1429</v>
      </c>
      <c r="K37" s="349">
        <v>1177</v>
      </c>
      <c r="L37" s="349">
        <v>802</v>
      </c>
      <c r="M37" s="349">
        <v>657</v>
      </c>
      <c r="N37" s="349">
        <v>2353</v>
      </c>
      <c r="O37" s="349">
        <v>927</v>
      </c>
      <c r="P37" s="349">
        <v>754</v>
      </c>
      <c r="Q37" s="375"/>
      <c r="R37" s="375"/>
    </row>
    <row r="38" spans="1:18" ht="27" customHeight="1">
      <c r="A38" s="789" t="s">
        <v>234</v>
      </c>
      <c r="B38" s="349">
        <v>0</v>
      </c>
      <c r="C38" s="350">
        <v>1448</v>
      </c>
      <c r="D38" s="350">
        <v>83</v>
      </c>
      <c r="E38" s="350">
        <v>44</v>
      </c>
      <c r="F38" s="350">
        <v>38</v>
      </c>
      <c r="G38" s="350">
        <v>187</v>
      </c>
      <c r="H38" s="349">
        <v>107</v>
      </c>
      <c r="I38" s="349">
        <v>160</v>
      </c>
      <c r="J38" s="349">
        <v>309</v>
      </c>
      <c r="K38" s="349">
        <v>250</v>
      </c>
      <c r="L38" s="349">
        <v>154</v>
      </c>
      <c r="M38" s="349">
        <v>198</v>
      </c>
      <c r="N38" s="349">
        <v>441</v>
      </c>
      <c r="O38" s="349">
        <v>131</v>
      </c>
      <c r="P38" s="349">
        <v>94</v>
      </c>
      <c r="Q38" s="375"/>
      <c r="R38" s="375"/>
    </row>
    <row r="39" spans="1:18" ht="27" customHeight="1">
      <c r="A39" s="789" t="s">
        <v>235</v>
      </c>
      <c r="B39" s="349">
        <v>1161</v>
      </c>
      <c r="C39" s="350">
        <v>1000</v>
      </c>
      <c r="D39" s="350">
        <v>53</v>
      </c>
      <c r="E39" s="350">
        <v>27</v>
      </c>
      <c r="F39" s="350">
        <v>38</v>
      </c>
      <c r="G39" s="350">
        <v>155</v>
      </c>
      <c r="H39" s="349">
        <v>80</v>
      </c>
      <c r="I39" s="349">
        <v>124</v>
      </c>
      <c r="J39" s="349">
        <v>303</v>
      </c>
      <c r="K39" s="349">
        <v>218</v>
      </c>
      <c r="L39" s="349">
        <v>114</v>
      </c>
      <c r="M39" s="349">
        <v>146</v>
      </c>
      <c r="N39" s="349">
        <v>323</v>
      </c>
      <c r="O39" s="349">
        <v>48</v>
      </c>
      <c r="P39" s="349">
        <v>39</v>
      </c>
      <c r="Q39" s="375"/>
      <c r="R39" s="375"/>
    </row>
    <row r="40" spans="1:18" ht="35.25" customHeight="1">
      <c r="A40" s="789" t="s">
        <v>250</v>
      </c>
      <c r="B40" s="349">
        <v>24971</v>
      </c>
      <c r="C40" s="349">
        <v>10753</v>
      </c>
      <c r="D40" s="349">
        <v>2899</v>
      </c>
      <c r="E40" s="349">
        <v>1301</v>
      </c>
      <c r="F40" s="349">
        <v>1302</v>
      </c>
      <c r="G40" s="349">
        <v>4280</v>
      </c>
      <c r="H40" s="349">
        <v>2267</v>
      </c>
      <c r="I40" s="349">
        <v>2678</v>
      </c>
      <c r="J40" s="349">
        <v>3046</v>
      </c>
      <c r="K40" s="349">
        <v>2668</v>
      </c>
      <c r="L40" s="349">
        <v>1932</v>
      </c>
      <c r="M40" s="349">
        <v>1412</v>
      </c>
      <c r="N40" s="349">
        <v>4687</v>
      </c>
      <c r="O40" s="349">
        <v>2145</v>
      </c>
      <c r="P40" s="349">
        <v>1618</v>
      </c>
      <c r="Q40" s="375"/>
      <c r="R40" s="375"/>
    </row>
    <row r="41" spans="1:18" ht="33.75" customHeight="1">
      <c r="A41" s="789" t="s">
        <v>202</v>
      </c>
      <c r="B41" s="351">
        <v>0.21561668911684453</v>
      </c>
      <c r="C41" s="351">
        <v>9.284875487859634E-2</v>
      </c>
      <c r="D41" s="351">
        <v>2.5031948330052154E-2</v>
      </c>
      <c r="E41" s="351">
        <v>1.1233723621040997E-2</v>
      </c>
      <c r="F41" s="351">
        <v>1.1242358304838877E-2</v>
      </c>
      <c r="G41" s="351">
        <v>3.6956446654923494E-2</v>
      </c>
      <c r="H41" s="351">
        <v>1.9574828169792422E-2</v>
      </c>
      <c r="I41" s="351">
        <v>2.3123683210720822E-2</v>
      </c>
      <c r="J41" s="351">
        <v>2.6301246848340412E-2</v>
      </c>
      <c r="K41" s="351">
        <v>2.303733637274203E-2</v>
      </c>
      <c r="L41" s="351">
        <v>1.6682209097502849E-2</v>
      </c>
      <c r="M41" s="351">
        <v>1.2192173522605602E-2</v>
      </c>
      <c r="N41" s="351">
        <v>4.0470762960660378E-2</v>
      </c>
      <c r="O41" s="351">
        <v>1.8521396746451146E-2</v>
      </c>
      <c r="P41" s="351">
        <v>1.3970918384968743E-2</v>
      </c>
      <c r="Q41" s="375"/>
      <c r="R41" s="375"/>
    </row>
    <row r="42" spans="1:18" ht="14.25" customHeight="1" thickBot="1">
      <c r="A42" s="790"/>
      <c r="B42" s="352"/>
      <c r="C42" s="353"/>
      <c r="D42" s="353"/>
      <c r="E42" s="353"/>
      <c r="F42" s="353"/>
      <c r="G42" s="353"/>
      <c r="H42" s="352"/>
      <c r="I42" s="352"/>
      <c r="J42" s="352"/>
      <c r="K42" s="352"/>
      <c r="L42" s="352"/>
      <c r="M42" s="352"/>
      <c r="N42" s="352"/>
      <c r="O42" s="352"/>
      <c r="P42" s="352"/>
      <c r="Q42" s="375"/>
      <c r="R42" s="375"/>
    </row>
    <row r="43" spans="1:18" ht="15" customHeight="1" thickTop="1">
      <c r="A43" s="499"/>
      <c r="B43" s="123"/>
      <c r="C43" s="148"/>
      <c r="D43" s="148"/>
      <c r="E43" s="148"/>
      <c r="F43" s="148"/>
      <c r="G43" s="148"/>
      <c r="H43" s="149"/>
      <c r="I43" s="149"/>
      <c r="J43" s="149"/>
      <c r="K43" s="149"/>
      <c r="L43" s="149"/>
      <c r="M43" s="149"/>
      <c r="N43" s="149"/>
      <c r="O43" s="149"/>
      <c r="P43" s="149"/>
      <c r="Q43" s="375"/>
      <c r="R43" s="375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5"/>
      <c r="R44" s="375"/>
    </row>
    <row r="45" spans="1:18" ht="9" customHeight="1">
      <c r="A45" s="474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5"/>
      <c r="R45" s="375"/>
    </row>
    <row r="46" spans="1:18" ht="9" customHeight="1">
      <c r="A46" s="47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5"/>
      <c r="R46" s="375"/>
    </row>
    <row r="47" spans="1:18" ht="9" customHeight="1">
      <c r="A47" s="47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5"/>
      <c r="R47" s="375"/>
    </row>
    <row r="48" spans="1:18" ht="9" customHeight="1">
      <c r="A48" s="47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5"/>
      <c r="R48" s="375"/>
    </row>
    <row r="49" spans="1:18" ht="9" customHeight="1">
      <c r="A49" s="474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5"/>
      <c r="R49" s="375"/>
    </row>
    <row r="50" spans="1:18" ht="9" customHeight="1">
      <c r="A50" s="474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5"/>
      <c r="R50" s="375"/>
    </row>
    <row r="51" spans="1:18" ht="9" customHeight="1">
      <c r="A51" s="474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5"/>
      <c r="R51" s="375"/>
    </row>
    <row r="52" spans="1:18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5"/>
      <c r="R52" s="375"/>
    </row>
    <row r="53" spans="1:18" ht="9" customHeight="1">
      <c r="A53" s="474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5"/>
      <c r="R53" s="375"/>
    </row>
    <row r="54" spans="1:18" ht="9" customHeight="1">
      <c r="A54" s="474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5"/>
      <c r="R54" s="375"/>
    </row>
    <row r="55" spans="1:18" ht="9" customHeight="1">
      <c r="A55" s="474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5"/>
      <c r="R55" s="375"/>
    </row>
    <row r="56" spans="1:18" ht="9" customHeight="1">
      <c r="A56" s="47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5"/>
      <c r="R56" s="375"/>
    </row>
    <row r="57" spans="1:18" ht="9" customHeight="1">
      <c r="A57" s="47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5"/>
      <c r="R57" s="375"/>
    </row>
    <row r="58" spans="1:18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5"/>
      <c r="R58" s="375"/>
    </row>
    <row r="59" spans="1:18" ht="9" customHeight="1">
      <c r="A59" s="47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5"/>
      <c r="R59" s="375"/>
    </row>
    <row r="60" spans="1:18" ht="9" customHeight="1">
      <c r="A60" s="47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5"/>
      <c r="R60" s="375"/>
    </row>
    <row r="61" spans="1:18" ht="9" customHeight="1">
      <c r="A61" s="47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5"/>
      <c r="R61" s="375"/>
    </row>
    <row r="62" spans="1:18" ht="9" customHeight="1">
      <c r="A62" s="47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5"/>
      <c r="R62" s="375"/>
    </row>
    <row r="63" spans="1:18" ht="9" customHeight="1">
      <c r="A63" s="47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5"/>
      <c r="R63" s="375"/>
    </row>
    <row r="64" spans="1:18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5"/>
      <c r="R64" s="375"/>
    </row>
    <row r="65" spans="1:18" ht="9" customHeight="1">
      <c r="A65" s="47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5"/>
      <c r="R65" s="375"/>
    </row>
    <row r="66" spans="1:18" ht="9" customHeight="1">
      <c r="A66" s="47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5"/>
      <c r="R66" s="375"/>
    </row>
    <row r="67" spans="1:18" ht="9" customHeight="1">
      <c r="A67" s="47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5"/>
      <c r="R67" s="375"/>
    </row>
    <row r="68" spans="1:18" ht="9" customHeight="1">
      <c r="A68" s="47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5"/>
      <c r="R68" s="375"/>
    </row>
    <row r="69" spans="1:18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5"/>
      <c r="R69" s="375"/>
    </row>
    <row r="70" spans="1:18" ht="9" customHeight="1">
      <c r="A70" s="475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5"/>
      <c r="R70" s="375"/>
    </row>
    <row r="71" spans="1:18" ht="9" customHeight="1">
      <c r="A71" s="47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5"/>
      <c r="R71" s="375"/>
    </row>
    <row r="72" spans="1:18" ht="9" customHeight="1">
      <c r="A72" s="47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5"/>
      <c r="R72" s="375"/>
    </row>
    <row r="73" spans="1:18" ht="9" customHeight="1">
      <c r="A73" s="47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5"/>
      <c r="R73" s="375"/>
    </row>
    <row r="74" spans="1:18" ht="9" customHeight="1">
      <c r="A74" s="47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5"/>
      <c r="R74" s="375"/>
    </row>
    <row r="75" spans="1:18" ht="9" customHeight="1">
      <c r="A75" s="47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5"/>
      <c r="R75" s="375"/>
    </row>
    <row r="76" spans="1:18" ht="9" customHeight="1">
      <c r="A76" s="477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5"/>
      <c r="R76" s="375"/>
    </row>
    <row r="77" spans="1:18" ht="9" customHeight="1">
      <c r="A77" s="47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5"/>
      <c r="R77" s="375"/>
    </row>
    <row r="78" spans="1:18" ht="9" customHeight="1">
      <c r="A78" s="474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5"/>
      <c r="R78" s="375"/>
    </row>
    <row r="79" spans="1:18" ht="9" customHeight="1">
      <c r="A79" s="47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5"/>
      <c r="R79" s="375"/>
    </row>
    <row r="80" spans="1:18" ht="9" customHeight="1">
      <c r="A80" s="474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5"/>
      <c r="R80" s="375"/>
    </row>
    <row r="81" spans="1:18" ht="9" customHeight="1">
      <c r="A81" s="475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5"/>
      <c r="R81" s="375"/>
    </row>
    <row r="82" spans="1:18" ht="9" customHeight="1">
      <c r="A82" s="47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5"/>
      <c r="R82" s="375"/>
    </row>
    <row r="83" spans="1:18" ht="9" customHeight="1">
      <c r="A83" s="47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5"/>
      <c r="R83" s="375"/>
    </row>
    <row r="84" spans="1:18" ht="9" customHeight="1">
      <c r="A84" s="47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5"/>
      <c r="R84" s="375"/>
    </row>
    <row r="85" spans="1:18" ht="9" customHeight="1">
      <c r="A85" s="47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5"/>
      <c r="R85" s="375"/>
    </row>
    <row r="86" spans="1:18" ht="9" customHeight="1">
      <c r="A86" s="474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5"/>
      <c r="R86" s="375"/>
    </row>
    <row r="87" spans="1:18" ht="9" customHeight="1">
      <c r="A87" s="475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5"/>
      <c r="R87" s="375"/>
    </row>
    <row r="88" spans="1:18" ht="9" customHeight="1">
      <c r="A88" s="47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5"/>
      <c r="R88" s="375"/>
    </row>
    <row r="89" spans="1:18" ht="9" customHeight="1">
      <c r="A89" s="474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5"/>
      <c r="R89" s="375"/>
    </row>
    <row r="90" spans="1:18" ht="9" customHeight="1">
      <c r="A90" s="47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5"/>
      <c r="R90" s="375"/>
    </row>
    <row r="91" spans="1:18" ht="9" customHeight="1">
      <c r="A91" s="474"/>
      <c r="C91" s="37"/>
      <c r="D91" s="37"/>
      <c r="E91" s="37"/>
      <c r="F91" s="37"/>
      <c r="G91" s="37"/>
      <c r="Q91" s="375"/>
      <c r="R91" s="375"/>
    </row>
    <row r="92" spans="1:18" ht="9" customHeight="1">
      <c r="A92" s="474"/>
      <c r="C92" s="37"/>
      <c r="D92" s="37"/>
      <c r="E92" s="37"/>
      <c r="F92" s="37"/>
      <c r="G92" s="37"/>
      <c r="Q92" s="375"/>
      <c r="R92" s="375"/>
    </row>
    <row r="93" spans="1:18" ht="9" customHeight="1">
      <c r="A93" s="474"/>
      <c r="C93" s="37"/>
      <c r="D93" s="37"/>
      <c r="E93" s="37"/>
      <c r="F93" s="37"/>
      <c r="G93" s="37"/>
      <c r="Q93" s="375"/>
      <c r="R93" s="375"/>
    </row>
    <row r="94" spans="1:18" ht="9" customHeight="1">
      <c r="A94" s="474"/>
      <c r="C94" s="37"/>
      <c r="D94" s="37"/>
      <c r="E94" s="37"/>
      <c r="F94" s="37"/>
      <c r="G94" s="37"/>
      <c r="Q94" s="375"/>
      <c r="R94" s="375"/>
    </row>
    <row r="95" spans="1:18" ht="9" customHeight="1">
      <c r="A95" s="474"/>
      <c r="C95" s="37"/>
      <c r="D95" s="37"/>
      <c r="E95" s="37"/>
      <c r="F95" s="37"/>
      <c r="G95" s="37"/>
      <c r="Q95" s="375"/>
      <c r="R95" s="375"/>
    </row>
    <row r="96" spans="1:18" ht="9" customHeight="1">
      <c r="A96" s="474"/>
      <c r="C96" s="37"/>
      <c r="D96" s="37"/>
      <c r="E96" s="37"/>
      <c r="F96" s="37"/>
      <c r="G96" s="37"/>
      <c r="Q96" s="375"/>
      <c r="R96" s="375"/>
    </row>
    <row r="97" spans="1:18" ht="9" customHeight="1">
      <c r="A97" s="475"/>
      <c r="C97" s="37"/>
      <c r="D97" s="37"/>
      <c r="E97" s="37"/>
      <c r="F97" s="37"/>
      <c r="G97" s="37"/>
      <c r="Q97" s="375"/>
      <c r="R97" s="375"/>
    </row>
    <row r="98" spans="1:18" ht="9" customHeight="1">
      <c r="A98" s="477"/>
      <c r="C98" s="37"/>
      <c r="D98" s="37"/>
      <c r="E98" s="37"/>
      <c r="F98" s="37"/>
      <c r="G98" s="37"/>
      <c r="Q98" s="375"/>
      <c r="R98" s="375"/>
    </row>
    <row r="99" spans="1:18" ht="9" customHeight="1">
      <c r="A99" s="474"/>
      <c r="C99" s="37"/>
      <c r="D99" s="37"/>
      <c r="E99" s="37"/>
      <c r="F99" s="37"/>
      <c r="G99" s="37"/>
      <c r="Q99" s="375"/>
      <c r="R99" s="375"/>
    </row>
    <row r="100" spans="1:18" ht="9" customHeight="1">
      <c r="A100" s="474"/>
      <c r="C100" s="37"/>
      <c r="D100" s="37"/>
      <c r="E100" s="37"/>
      <c r="F100" s="37"/>
      <c r="G100" s="37"/>
      <c r="Q100" s="375"/>
      <c r="R100" s="375"/>
    </row>
    <row r="101" spans="1:18" ht="9" customHeight="1">
      <c r="A101" s="474"/>
      <c r="C101" s="37"/>
      <c r="D101" s="37"/>
      <c r="E101" s="37"/>
      <c r="F101" s="37"/>
      <c r="G101" s="37"/>
      <c r="Q101" s="375"/>
      <c r="R101" s="375"/>
    </row>
    <row r="102" spans="1:18" ht="9" customHeight="1">
      <c r="A102" s="474"/>
      <c r="C102" s="37"/>
      <c r="D102" s="37"/>
      <c r="E102" s="37"/>
      <c r="F102" s="37"/>
      <c r="G102" s="37"/>
      <c r="Q102" s="375"/>
      <c r="R102" s="375"/>
    </row>
    <row r="103" spans="1:18" ht="9" customHeight="1">
      <c r="A103" s="474"/>
      <c r="C103" s="37"/>
      <c r="D103" s="37"/>
      <c r="E103" s="37"/>
      <c r="F103" s="37"/>
      <c r="G103" s="37"/>
      <c r="Q103" s="375"/>
      <c r="R103" s="375"/>
    </row>
    <row r="104" spans="1:18" ht="9" customHeight="1">
      <c r="A104" s="474"/>
      <c r="C104" s="37"/>
      <c r="D104" s="37"/>
      <c r="E104" s="37"/>
      <c r="F104" s="37"/>
      <c r="G104" s="37"/>
      <c r="Q104" s="375"/>
      <c r="R104" s="375"/>
    </row>
    <row r="105" spans="1:18" ht="9" customHeight="1">
      <c r="A105" s="474"/>
      <c r="C105" s="37"/>
      <c r="D105" s="37"/>
      <c r="E105" s="37"/>
      <c r="F105" s="37"/>
      <c r="G105" s="37"/>
      <c r="Q105" s="375"/>
      <c r="R105" s="375"/>
    </row>
    <row r="106" spans="1:18" ht="9" customHeight="1">
      <c r="A106" s="474"/>
      <c r="C106" s="37"/>
      <c r="D106" s="37"/>
      <c r="E106" s="37"/>
      <c r="F106" s="37"/>
      <c r="G106" s="37"/>
      <c r="Q106" s="375"/>
      <c r="R106" s="375"/>
    </row>
    <row r="107" spans="1:18" ht="9" customHeight="1">
      <c r="A107" s="474"/>
      <c r="C107" s="37"/>
      <c r="D107" s="37"/>
      <c r="E107" s="37"/>
      <c r="F107" s="37"/>
      <c r="G107" s="37"/>
      <c r="Q107" s="375"/>
      <c r="R107" s="375"/>
    </row>
    <row r="108" spans="1:18" ht="9" customHeight="1">
      <c r="A108" s="477"/>
      <c r="C108" s="37"/>
      <c r="D108" s="37"/>
      <c r="E108" s="37"/>
      <c r="F108" s="37"/>
      <c r="G108" s="37"/>
      <c r="Q108" s="375"/>
      <c r="R108" s="375"/>
    </row>
    <row r="109" spans="1:18" ht="9" customHeight="1">
      <c r="A109" s="474"/>
      <c r="C109" s="37"/>
      <c r="D109" s="37"/>
      <c r="E109" s="37"/>
      <c r="F109" s="37"/>
      <c r="G109" s="37"/>
      <c r="Q109" s="375"/>
      <c r="R109" s="375"/>
    </row>
    <row r="110" spans="1:18" ht="9" customHeight="1">
      <c r="A110" s="474"/>
      <c r="C110" s="37"/>
      <c r="D110" s="37"/>
      <c r="E110" s="37"/>
      <c r="F110" s="37"/>
      <c r="G110" s="37"/>
      <c r="Q110" s="375"/>
      <c r="R110" s="375"/>
    </row>
    <row r="111" spans="1:18" ht="9" customHeight="1">
      <c r="A111" s="474"/>
      <c r="C111" s="37"/>
      <c r="D111" s="37"/>
      <c r="E111" s="37"/>
      <c r="F111" s="37"/>
      <c r="G111" s="37"/>
      <c r="Q111" s="375"/>
      <c r="R111" s="375"/>
    </row>
    <row r="112" spans="1:18">
      <c r="A112" s="478"/>
      <c r="C112" s="37"/>
      <c r="D112" s="37"/>
      <c r="E112" s="37"/>
      <c r="F112" s="37"/>
      <c r="G112" s="37"/>
      <c r="Q112" s="375"/>
      <c r="R112" s="375"/>
    </row>
    <row r="113" spans="1:18">
      <c r="A113" s="478"/>
      <c r="C113" s="37"/>
      <c r="D113" s="37"/>
      <c r="E113" s="37"/>
      <c r="F113" s="37"/>
      <c r="G113" s="37"/>
      <c r="Q113" s="375"/>
      <c r="R113" s="375"/>
    </row>
    <row r="114" spans="1:18">
      <c r="A114" s="478"/>
      <c r="C114" s="37"/>
      <c r="D114" s="37"/>
      <c r="E114" s="37"/>
      <c r="F114" s="37"/>
      <c r="G114" s="37"/>
      <c r="Q114" s="375"/>
      <c r="R114" s="375"/>
    </row>
    <row r="115" spans="1:18">
      <c r="A115" s="478"/>
      <c r="C115" s="37"/>
      <c r="D115" s="37"/>
      <c r="E115" s="37"/>
      <c r="F115" s="37"/>
      <c r="G115" s="37"/>
      <c r="Q115" s="375"/>
      <c r="R115" s="375"/>
    </row>
    <row r="116" spans="1:18">
      <c r="A116" s="478"/>
      <c r="C116" s="37"/>
      <c r="D116" s="37"/>
      <c r="E116" s="37"/>
      <c r="F116" s="37"/>
      <c r="G116" s="37"/>
      <c r="Q116" s="375"/>
      <c r="R116" s="375"/>
    </row>
    <row r="117" spans="1:18">
      <c r="A117" s="478"/>
      <c r="C117" s="37"/>
      <c r="D117" s="37"/>
      <c r="E117" s="37"/>
      <c r="F117" s="37"/>
      <c r="G117" s="37"/>
      <c r="Q117" s="375"/>
      <c r="R117" s="375"/>
    </row>
    <row r="118" spans="1:18">
      <c r="A118" s="478"/>
      <c r="C118" s="37"/>
      <c r="D118" s="37"/>
      <c r="E118" s="37"/>
      <c r="F118" s="37"/>
      <c r="G118" s="37"/>
      <c r="Q118" s="375"/>
      <c r="R118" s="375"/>
    </row>
    <row r="119" spans="1:18" ht="15.75">
      <c r="A119" s="131"/>
      <c r="C119" s="37"/>
      <c r="D119" s="37"/>
      <c r="E119" s="37"/>
      <c r="F119" s="37"/>
      <c r="G119" s="37"/>
      <c r="Q119" s="375"/>
      <c r="R119" s="375"/>
    </row>
    <row r="120" spans="1:18" ht="15.75">
      <c r="A120" s="131"/>
      <c r="C120" s="37"/>
      <c r="D120" s="37"/>
      <c r="E120" s="37"/>
      <c r="F120" s="37"/>
      <c r="G120" s="37"/>
      <c r="Q120" s="375"/>
      <c r="R120" s="375"/>
    </row>
    <row r="121" spans="1:18" ht="15.75">
      <c r="A121" s="131"/>
      <c r="C121" s="37"/>
      <c r="D121" s="37"/>
      <c r="E121" s="37"/>
      <c r="F121" s="37"/>
      <c r="G121" s="37"/>
      <c r="Q121" s="375"/>
      <c r="R121" s="375"/>
    </row>
    <row r="122" spans="1:18" ht="15.75">
      <c r="A122" s="131"/>
      <c r="C122" s="37"/>
      <c r="D122" s="37"/>
      <c r="E122" s="37"/>
      <c r="F122" s="37"/>
      <c r="G122" s="37"/>
      <c r="Q122" s="375"/>
      <c r="R122" s="375"/>
    </row>
    <row r="123" spans="1:18" ht="15.75">
      <c r="A123" s="131"/>
      <c r="C123" s="37"/>
      <c r="D123" s="37"/>
      <c r="E123" s="37"/>
      <c r="F123" s="37"/>
      <c r="G123" s="37"/>
      <c r="Q123" s="375"/>
      <c r="R123" s="375"/>
    </row>
    <row r="124" spans="1:18" ht="15.75">
      <c r="A124" s="131"/>
      <c r="C124" s="37"/>
      <c r="D124" s="37"/>
      <c r="E124" s="37"/>
      <c r="F124" s="37"/>
      <c r="G124" s="37"/>
      <c r="Q124" s="375"/>
      <c r="R124" s="375"/>
    </row>
    <row r="125" spans="1:18" ht="15.75">
      <c r="A125" s="131"/>
      <c r="C125" s="37"/>
      <c r="D125" s="37"/>
      <c r="E125" s="37"/>
      <c r="F125" s="37"/>
      <c r="G125" s="37"/>
      <c r="Q125" s="375"/>
      <c r="R125" s="375"/>
    </row>
    <row r="126" spans="1:18" ht="15.75">
      <c r="A126" s="131"/>
      <c r="C126" s="37"/>
      <c r="D126" s="37"/>
      <c r="E126" s="37"/>
      <c r="F126" s="37"/>
      <c r="G126" s="37"/>
      <c r="Q126" s="375"/>
      <c r="R126" s="375"/>
    </row>
    <row r="127" spans="1:18" ht="15.75">
      <c r="A127" s="131"/>
      <c r="C127" s="37"/>
      <c r="D127" s="37"/>
      <c r="E127" s="37"/>
      <c r="F127" s="37"/>
      <c r="G127" s="37"/>
      <c r="Q127" s="375"/>
      <c r="R127" s="375"/>
    </row>
    <row r="128" spans="1:18" ht="15.75">
      <c r="A128" s="131"/>
      <c r="C128" s="37"/>
      <c r="D128" s="37"/>
      <c r="E128" s="37"/>
      <c r="F128" s="37"/>
      <c r="G128" s="37"/>
      <c r="Q128" s="375"/>
      <c r="R128" s="375"/>
    </row>
    <row r="129" spans="1:18" ht="15.75">
      <c r="A129" s="131"/>
      <c r="C129" s="37"/>
      <c r="D129" s="37"/>
      <c r="E129" s="37"/>
      <c r="F129" s="37"/>
      <c r="G129" s="37"/>
      <c r="Q129" s="375"/>
      <c r="R129" s="375"/>
    </row>
    <row r="130" spans="1:18" ht="15.75">
      <c r="A130" s="131"/>
      <c r="C130" s="37"/>
      <c r="D130" s="37"/>
      <c r="E130" s="37"/>
      <c r="F130" s="37"/>
      <c r="G130" s="37"/>
      <c r="Q130" s="375"/>
      <c r="R130" s="375"/>
    </row>
    <row r="131" spans="1:18" ht="15.75">
      <c r="A131" s="131"/>
      <c r="C131" s="37"/>
      <c r="D131" s="37"/>
      <c r="E131" s="37"/>
      <c r="F131" s="37"/>
      <c r="G131" s="37"/>
      <c r="Q131" s="375"/>
      <c r="R131" s="375"/>
    </row>
    <row r="132" spans="1:18" ht="15.75">
      <c r="A132" s="131"/>
      <c r="C132" s="37"/>
      <c r="D132" s="37"/>
      <c r="E132" s="37"/>
      <c r="F132" s="37"/>
      <c r="G132" s="37"/>
      <c r="Q132" s="375"/>
      <c r="R132" s="375"/>
    </row>
    <row r="133" spans="1:18" ht="15.75">
      <c r="A133" s="131"/>
      <c r="C133" s="37"/>
      <c r="D133" s="37"/>
      <c r="E133" s="37"/>
      <c r="F133" s="37"/>
      <c r="G133" s="37"/>
      <c r="Q133" s="375"/>
      <c r="R133" s="375"/>
    </row>
    <row r="134" spans="1:18" ht="15.75">
      <c r="A134" s="131"/>
      <c r="C134" s="37"/>
      <c r="D134" s="37"/>
      <c r="E134" s="37"/>
      <c r="F134" s="37"/>
      <c r="G134" s="37"/>
      <c r="Q134" s="375"/>
      <c r="R134" s="375"/>
    </row>
    <row r="135" spans="1:18" ht="15.75">
      <c r="A135" s="131"/>
      <c r="C135" s="37"/>
      <c r="D135" s="37"/>
      <c r="E135" s="37"/>
      <c r="F135" s="37"/>
      <c r="G135" s="37"/>
      <c r="Q135" s="375"/>
      <c r="R135" s="375"/>
    </row>
    <row r="136" spans="1:18" ht="15.75">
      <c r="A136" s="131"/>
      <c r="C136" s="37"/>
      <c r="D136" s="37"/>
      <c r="E136" s="37"/>
      <c r="F136" s="37"/>
      <c r="G136" s="37"/>
      <c r="Q136" s="375"/>
      <c r="R136" s="375"/>
    </row>
    <row r="137" spans="1:18" ht="15.75">
      <c r="A137" s="131"/>
      <c r="C137" s="37"/>
      <c r="D137" s="37"/>
      <c r="E137" s="37"/>
      <c r="F137" s="37"/>
      <c r="G137" s="37"/>
      <c r="Q137" s="375"/>
      <c r="R137" s="375"/>
    </row>
    <row r="138" spans="1:18" ht="15.75">
      <c r="A138" s="131"/>
      <c r="C138" s="37"/>
      <c r="D138" s="37"/>
      <c r="E138" s="37"/>
      <c r="F138" s="37"/>
      <c r="G138" s="37"/>
      <c r="Q138" s="375"/>
      <c r="R138" s="375"/>
    </row>
    <row r="139" spans="1:18" ht="15.75">
      <c r="A139" s="131"/>
      <c r="C139" s="37"/>
      <c r="D139" s="37"/>
      <c r="E139" s="37"/>
      <c r="F139" s="37"/>
      <c r="G139" s="37"/>
      <c r="Q139" s="375"/>
      <c r="R139" s="375"/>
    </row>
    <row r="140" spans="1:18" ht="15.75">
      <c r="A140" s="131"/>
      <c r="C140" s="37"/>
      <c r="D140" s="37"/>
      <c r="E140" s="37"/>
      <c r="F140" s="37"/>
      <c r="G140" s="37"/>
      <c r="Q140" s="375"/>
      <c r="R140" s="375"/>
    </row>
    <row r="141" spans="1:18" ht="15.75">
      <c r="A141" s="131"/>
      <c r="C141" s="37"/>
      <c r="D141" s="37"/>
      <c r="E141" s="37"/>
      <c r="F141" s="37"/>
      <c r="G141" s="37"/>
      <c r="Q141" s="375"/>
      <c r="R141" s="375"/>
    </row>
    <row r="142" spans="1:18" ht="15.75">
      <c r="A142" s="131"/>
      <c r="C142" s="37"/>
      <c r="D142" s="37"/>
      <c r="E142" s="37"/>
      <c r="F142" s="37"/>
      <c r="G142" s="37"/>
      <c r="Q142" s="375"/>
      <c r="R142" s="375"/>
    </row>
    <row r="143" spans="1:18" ht="15.75">
      <c r="A143" s="131"/>
      <c r="C143" s="37"/>
      <c r="D143" s="37"/>
      <c r="E143" s="37"/>
      <c r="F143" s="37"/>
      <c r="G143" s="37"/>
      <c r="Q143" s="375"/>
      <c r="R143" s="375"/>
    </row>
    <row r="144" spans="1:18" ht="15.75">
      <c r="A144" s="131"/>
      <c r="C144" s="37"/>
      <c r="D144" s="37"/>
      <c r="E144" s="37"/>
      <c r="F144" s="37"/>
      <c r="G144" s="37"/>
      <c r="Q144" s="375"/>
      <c r="R144" s="375"/>
    </row>
    <row r="145" spans="1:18" ht="15.75">
      <c r="A145" s="131"/>
      <c r="C145" s="37"/>
      <c r="D145" s="37"/>
      <c r="E145" s="37"/>
      <c r="F145" s="37"/>
      <c r="G145" s="37"/>
      <c r="Q145" s="375"/>
      <c r="R145" s="375"/>
    </row>
    <row r="146" spans="1:18" ht="15.75">
      <c r="A146" s="131"/>
      <c r="C146" s="37"/>
      <c r="D146" s="37"/>
      <c r="E146" s="37"/>
      <c r="F146" s="37"/>
      <c r="G146" s="37"/>
      <c r="Q146" s="375"/>
      <c r="R146" s="375"/>
    </row>
    <row r="147" spans="1:18" ht="15.75">
      <c r="A147" s="131"/>
      <c r="C147" s="37"/>
      <c r="D147" s="37"/>
      <c r="E147" s="37"/>
      <c r="F147" s="37"/>
      <c r="G147" s="37"/>
      <c r="Q147" s="375"/>
      <c r="R147" s="375"/>
    </row>
    <row r="148" spans="1:18" ht="15.75">
      <c r="A148" s="131"/>
      <c r="C148" s="37"/>
      <c r="D148" s="37"/>
      <c r="E148" s="37"/>
      <c r="F148" s="37"/>
      <c r="G148" s="37"/>
      <c r="Q148" s="375"/>
      <c r="R148" s="375"/>
    </row>
    <row r="149" spans="1:18" ht="15.75">
      <c r="A149" s="131"/>
      <c r="C149" s="37"/>
      <c r="D149" s="37"/>
      <c r="E149" s="37"/>
      <c r="F149" s="37"/>
      <c r="G149" s="37"/>
      <c r="Q149" s="375"/>
      <c r="R149" s="375"/>
    </row>
    <row r="150" spans="1:18" ht="15.75">
      <c r="A150" s="131"/>
      <c r="C150" s="37"/>
      <c r="D150" s="37"/>
      <c r="E150" s="37"/>
      <c r="F150" s="37"/>
      <c r="G150" s="37"/>
      <c r="Q150" s="375"/>
      <c r="R150" s="375"/>
    </row>
    <row r="151" spans="1:18" ht="15.75">
      <c r="A151" s="131"/>
      <c r="C151" s="37"/>
      <c r="D151" s="37"/>
      <c r="E151" s="37"/>
      <c r="F151" s="37"/>
      <c r="G151" s="37"/>
      <c r="Q151" s="375"/>
      <c r="R151" s="375"/>
    </row>
    <row r="152" spans="1:18" ht="15.75">
      <c r="A152" s="131"/>
      <c r="C152" s="37"/>
      <c r="D152" s="37"/>
      <c r="E152" s="37"/>
      <c r="F152" s="37"/>
      <c r="G152" s="37"/>
      <c r="Q152" s="375"/>
      <c r="R152" s="375"/>
    </row>
    <row r="153" spans="1:18" ht="15.75">
      <c r="A153" s="131"/>
      <c r="C153" s="37"/>
      <c r="D153" s="37"/>
      <c r="E153" s="37"/>
      <c r="F153" s="37"/>
      <c r="G153" s="37"/>
      <c r="Q153" s="375"/>
      <c r="R153" s="375"/>
    </row>
    <row r="154" spans="1:18" ht="15.75">
      <c r="A154" s="131"/>
      <c r="C154" s="37"/>
      <c r="D154" s="37"/>
      <c r="E154" s="37"/>
      <c r="F154" s="37"/>
      <c r="G154" s="37"/>
      <c r="Q154" s="375"/>
      <c r="R154" s="375"/>
    </row>
    <row r="155" spans="1:18" ht="15.75">
      <c r="A155" s="131"/>
      <c r="C155" s="37"/>
      <c r="D155" s="37"/>
      <c r="E155" s="37"/>
      <c r="F155" s="37"/>
      <c r="G155" s="37"/>
      <c r="Q155" s="375"/>
      <c r="R155" s="375"/>
    </row>
    <row r="156" spans="1:18" ht="15.75">
      <c r="A156" s="131"/>
      <c r="C156" s="37"/>
      <c r="D156" s="37"/>
      <c r="E156" s="37"/>
      <c r="F156" s="37"/>
      <c r="G156" s="37"/>
      <c r="Q156" s="375"/>
      <c r="R156" s="375"/>
    </row>
    <row r="157" spans="1:18" ht="15.75">
      <c r="A157" s="131"/>
      <c r="C157" s="37"/>
      <c r="D157" s="37"/>
      <c r="E157" s="37"/>
      <c r="F157" s="37"/>
      <c r="G157" s="37"/>
      <c r="Q157" s="375"/>
      <c r="R157" s="375"/>
    </row>
    <row r="158" spans="1:18" ht="15.75">
      <c r="A158" s="131"/>
      <c r="C158" s="37"/>
      <c r="D158" s="37"/>
      <c r="E158" s="37"/>
      <c r="F158" s="37"/>
      <c r="G158" s="37"/>
      <c r="Q158" s="375"/>
      <c r="R158" s="375"/>
    </row>
    <row r="159" spans="1:18" ht="15.75">
      <c r="A159" s="131"/>
      <c r="C159" s="37"/>
      <c r="D159" s="37"/>
      <c r="E159" s="37"/>
      <c r="F159" s="37"/>
      <c r="G159" s="37"/>
      <c r="Q159" s="375"/>
      <c r="R159" s="375"/>
    </row>
    <row r="160" spans="1:18" ht="15.75">
      <c r="A160" s="131"/>
      <c r="C160" s="37"/>
      <c r="D160" s="37"/>
      <c r="E160" s="37"/>
      <c r="F160" s="37"/>
      <c r="G160" s="37"/>
      <c r="Q160" s="375"/>
      <c r="R160" s="375"/>
    </row>
    <row r="161" spans="1:18" ht="15.75">
      <c r="A161" s="131"/>
      <c r="C161" s="37"/>
      <c r="D161" s="37"/>
      <c r="E161" s="37"/>
      <c r="F161" s="37"/>
      <c r="G161" s="37"/>
      <c r="Q161" s="375"/>
      <c r="R161" s="375"/>
    </row>
    <row r="162" spans="1:18" ht="15.75">
      <c r="A162" s="131"/>
      <c r="C162" s="37"/>
      <c r="D162" s="37"/>
      <c r="E162" s="37"/>
      <c r="F162" s="37"/>
      <c r="G162" s="37"/>
      <c r="Q162" s="375"/>
      <c r="R162" s="375"/>
    </row>
    <row r="163" spans="1:18" ht="15.75">
      <c r="A163" s="131"/>
      <c r="C163" s="37"/>
      <c r="D163" s="37"/>
      <c r="E163" s="37"/>
      <c r="F163" s="37"/>
      <c r="G163" s="37"/>
      <c r="Q163" s="375"/>
      <c r="R163" s="375"/>
    </row>
    <row r="164" spans="1:18" ht="15.75">
      <c r="A164" s="131"/>
      <c r="C164" s="37"/>
      <c r="D164" s="37"/>
      <c r="E164" s="37"/>
      <c r="F164" s="37"/>
      <c r="G164" s="37"/>
      <c r="Q164" s="375"/>
      <c r="R164" s="375"/>
    </row>
    <row r="165" spans="1:18" ht="15.75">
      <c r="A165" s="131"/>
      <c r="C165" s="37"/>
      <c r="D165" s="37"/>
      <c r="E165" s="37"/>
      <c r="F165" s="37"/>
      <c r="G165" s="37"/>
      <c r="Q165" s="375"/>
      <c r="R165" s="375"/>
    </row>
    <row r="166" spans="1:18" ht="15.75">
      <c r="A166" s="131"/>
      <c r="C166" s="37"/>
      <c r="D166" s="37"/>
      <c r="E166" s="37"/>
      <c r="F166" s="37"/>
      <c r="G166" s="37"/>
      <c r="Q166" s="375"/>
      <c r="R166" s="375"/>
    </row>
    <row r="167" spans="1:18" ht="15.75">
      <c r="A167" s="131"/>
      <c r="C167" s="37"/>
      <c r="D167" s="37"/>
      <c r="E167" s="37"/>
      <c r="F167" s="37"/>
      <c r="G167" s="37"/>
      <c r="Q167" s="375"/>
      <c r="R167" s="375"/>
    </row>
    <row r="168" spans="1:18" ht="15.75">
      <c r="A168" s="131"/>
      <c r="C168" s="37"/>
      <c r="D168" s="37"/>
      <c r="E168" s="37"/>
      <c r="F168" s="37"/>
      <c r="G168" s="37"/>
      <c r="Q168" s="375"/>
      <c r="R168" s="375"/>
    </row>
    <row r="169" spans="1:18" ht="15.75">
      <c r="A169" s="131"/>
      <c r="C169" s="37"/>
      <c r="D169" s="37"/>
      <c r="E169" s="37"/>
      <c r="F169" s="37"/>
      <c r="G169" s="37"/>
      <c r="Q169" s="375"/>
      <c r="R169" s="375"/>
    </row>
    <row r="170" spans="1:18" ht="15.75">
      <c r="A170" s="131"/>
      <c r="C170" s="37"/>
      <c r="D170" s="37"/>
      <c r="E170" s="37"/>
      <c r="F170" s="37"/>
      <c r="G170" s="37"/>
      <c r="Q170" s="375"/>
      <c r="R170" s="375"/>
    </row>
    <row r="171" spans="1:18" ht="15.75">
      <c r="A171" s="131"/>
      <c r="C171" s="37"/>
      <c r="D171" s="37"/>
      <c r="E171" s="37"/>
      <c r="F171" s="37"/>
      <c r="G171" s="37"/>
      <c r="Q171" s="375"/>
      <c r="R171" s="375"/>
    </row>
    <row r="172" spans="1:18" ht="15.75">
      <c r="A172" s="131"/>
      <c r="C172" s="37"/>
      <c r="D172" s="37"/>
      <c r="E172" s="37"/>
      <c r="F172" s="37"/>
      <c r="G172" s="37"/>
      <c r="Q172" s="375"/>
      <c r="R172" s="375"/>
    </row>
    <row r="173" spans="1:18" ht="15.75">
      <c r="A173" s="131"/>
      <c r="C173" s="37"/>
      <c r="D173" s="37"/>
      <c r="E173" s="37"/>
      <c r="F173" s="37"/>
      <c r="G173" s="37"/>
      <c r="Q173" s="375"/>
      <c r="R173" s="375"/>
    </row>
    <row r="174" spans="1:18" ht="15.75">
      <c r="A174" s="131"/>
      <c r="C174" s="37"/>
      <c r="D174" s="37"/>
      <c r="E174" s="37"/>
      <c r="F174" s="37"/>
      <c r="G174" s="37"/>
      <c r="Q174" s="375"/>
      <c r="R174" s="375"/>
    </row>
    <row r="175" spans="1:18" ht="15.75">
      <c r="A175" s="131"/>
      <c r="C175" s="37"/>
      <c r="D175" s="37"/>
      <c r="E175" s="37"/>
      <c r="F175" s="37"/>
      <c r="G175" s="37"/>
      <c r="Q175" s="375"/>
      <c r="R175" s="375"/>
    </row>
    <row r="176" spans="1:18" ht="15.75">
      <c r="A176" s="131"/>
      <c r="C176" s="37"/>
      <c r="D176" s="37"/>
      <c r="E176" s="37"/>
      <c r="F176" s="37"/>
      <c r="G176" s="37"/>
      <c r="Q176" s="375"/>
      <c r="R176" s="375"/>
    </row>
    <row r="177" spans="1:18" ht="15.75">
      <c r="A177" s="131"/>
      <c r="C177" s="37"/>
      <c r="D177" s="37"/>
      <c r="E177" s="37"/>
      <c r="F177" s="37"/>
      <c r="G177" s="37"/>
      <c r="Q177" s="375"/>
      <c r="R177" s="375"/>
    </row>
    <row r="178" spans="1:18" ht="15.75">
      <c r="A178" s="131"/>
      <c r="C178" s="37"/>
      <c r="D178" s="37"/>
      <c r="E178" s="37"/>
      <c r="F178" s="37"/>
      <c r="G178" s="37"/>
      <c r="Q178" s="375"/>
      <c r="R178" s="375"/>
    </row>
    <row r="179" spans="1:18" ht="15.75">
      <c r="A179" s="131"/>
      <c r="C179" s="37"/>
      <c r="D179" s="37"/>
      <c r="E179" s="37"/>
      <c r="F179" s="37"/>
      <c r="G179" s="37"/>
      <c r="Q179" s="375"/>
      <c r="R179" s="375"/>
    </row>
    <row r="180" spans="1:18" ht="15.75">
      <c r="A180" s="131"/>
      <c r="C180" s="37"/>
      <c r="D180" s="37"/>
      <c r="E180" s="37"/>
      <c r="F180" s="37"/>
      <c r="G180" s="37"/>
      <c r="Q180" s="375"/>
      <c r="R180" s="375"/>
    </row>
    <row r="181" spans="1:18" ht="15.75">
      <c r="A181" s="131"/>
      <c r="C181" s="37"/>
      <c r="D181" s="37"/>
      <c r="E181" s="37"/>
      <c r="F181" s="37"/>
      <c r="G181" s="37"/>
      <c r="Q181" s="375"/>
      <c r="R181" s="375"/>
    </row>
    <row r="182" spans="1:18" ht="15.75">
      <c r="A182" s="131"/>
      <c r="C182" s="37"/>
      <c r="D182" s="37"/>
      <c r="E182" s="37"/>
      <c r="F182" s="37"/>
      <c r="G182" s="37"/>
      <c r="Q182" s="375"/>
      <c r="R182" s="375"/>
    </row>
    <row r="183" spans="1:18" ht="15.75">
      <c r="A183" s="131"/>
      <c r="C183" s="37"/>
      <c r="D183" s="37"/>
      <c r="E183" s="37"/>
      <c r="F183" s="37"/>
      <c r="G183" s="37"/>
      <c r="Q183" s="375"/>
      <c r="R183" s="375"/>
    </row>
    <row r="184" spans="1:18" ht="15.75">
      <c r="A184" s="131"/>
      <c r="C184" s="37"/>
      <c r="D184" s="37"/>
      <c r="E184" s="37"/>
      <c r="F184" s="37"/>
      <c r="G184" s="37"/>
      <c r="Q184" s="375"/>
      <c r="R184" s="375"/>
    </row>
    <row r="185" spans="1:18" ht="15.75">
      <c r="A185" s="131"/>
      <c r="C185" s="37"/>
      <c r="D185" s="37"/>
      <c r="E185" s="37"/>
      <c r="F185" s="37"/>
      <c r="G185" s="37"/>
      <c r="Q185" s="375"/>
      <c r="R185" s="375"/>
    </row>
    <row r="186" spans="1:18" ht="15.75">
      <c r="A186" s="131"/>
      <c r="C186" s="37"/>
      <c r="D186" s="37"/>
      <c r="E186" s="37"/>
      <c r="F186" s="37"/>
      <c r="G186" s="37"/>
      <c r="Q186" s="375"/>
      <c r="R186" s="375"/>
    </row>
    <row r="187" spans="1:18" ht="15.75">
      <c r="A187" s="131"/>
      <c r="C187" s="37"/>
      <c r="D187" s="37"/>
      <c r="E187" s="37"/>
      <c r="F187" s="37"/>
      <c r="G187" s="37"/>
      <c r="Q187" s="375"/>
      <c r="R187" s="375"/>
    </row>
    <row r="188" spans="1:18" ht="15.75">
      <c r="A188" s="131"/>
      <c r="C188" s="37"/>
      <c r="D188" s="37"/>
      <c r="E188" s="37"/>
      <c r="F188" s="37"/>
      <c r="G188" s="37"/>
      <c r="Q188" s="375"/>
      <c r="R188" s="375"/>
    </row>
    <row r="189" spans="1:18" ht="15.75">
      <c r="A189" s="131"/>
      <c r="C189" s="37"/>
      <c r="D189" s="37"/>
      <c r="E189" s="37"/>
      <c r="F189" s="37"/>
      <c r="G189" s="37"/>
      <c r="Q189" s="375"/>
      <c r="R189" s="375"/>
    </row>
    <row r="190" spans="1:18" ht="15.75">
      <c r="A190" s="131"/>
      <c r="C190" s="37"/>
      <c r="D190" s="37"/>
      <c r="E190" s="37"/>
      <c r="F190" s="37"/>
      <c r="G190" s="37"/>
      <c r="Q190" s="375"/>
      <c r="R190" s="375"/>
    </row>
    <row r="191" spans="1:18" ht="15.75">
      <c r="A191" s="131"/>
      <c r="C191" s="37"/>
      <c r="D191" s="37"/>
      <c r="E191" s="37"/>
      <c r="F191" s="37"/>
      <c r="G191" s="37"/>
      <c r="Q191" s="375"/>
      <c r="R191" s="375"/>
    </row>
    <row r="192" spans="1:18" ht="15.75">
      <c r="A192" s="131"/>
      <c r="C192" s="37"/>
      <c r="D192" s="37"/>
      <c r="E192" s="37"/>
      <c r="F192" s="37"/>
      <c r="G192" s="37"/>
      <c r="Q192" s="375"/>
      <c r="R192" s="375"/>
    </row>
    <row r="193" spans="1:18" ht="15.75">
      <c r="A193" s="131"/>
      <c r="C193" s="37"/>
      <c r="D193" s="37"/>
      <c r="E193" s="37"/>
      <c r="F193" s="37"/>
      <c r="G193" s="37"/>
      <c r="Q193" s="375"/>
      <c r="R193" s="375"/>
    </row>
    <row r="194" spans="1:18" ht="15.75">
      <c r="A194" s="131"/>
      <c r="C194" s="37"/>
      <c r="D194" s="37"/>
      <c r="E194" s="37"/>
      <c r="F194" s="37"/>
      <c r="G194" s="37"/>
      <c r="Q194" s="375"/>
      <c r="R194" s="375"/>
    </row>
    <row r="195" spans="1:18" ht="15.75">
      <c r="A195" s="131"/>
      <c r="C195" s="37"/>
      <c r="D195" s="37"/>
      <c r="E195" s="37"/>
      <c r="F195" s="37"/>
      <c r="G195" s="37"/>
      <c r="Q195" s="375"/>
      <c r="R195" s="375"/>
    </row>
    <row r="196" spans="1:18" ht="15.75">
      <c r="A196" s="131"/>
      <c r="C196" s="37"/>
      <c r="D196" s="37"/>
      <c r="E196" s="37"/>
      <c r="F196" s="37"/>
      <c r="G196" s="37"/>
      <c r="Q196" s="375"/>
      <c r="R196" s="375"/>
    </row>
    <row r="197" spans="1:18" ht="15.75">
      <c r="A197" s="131"/>
      <c r="C197" s="37"/>
      <c r="D197" s="37"/>
      <c r="E197" s="37"/>
      <c r="F197" s="37"/>
      <c r="G197" s="37"/>
      <c r="Q197" s="375"/>
      <c r="R197" s="375"/>
    </row>
    <row r="198" spans="1:18" ht="15.75">
      <c r="A198" s="131"/>
      <c r="C198" s="37"/>
      <c r="D198" s="37"/>
      <c r="E198" s="37"/>
      <c r="F198" s="37"/>
      <c r="G198" s="37"/>
      <c r="Q198" s="375"/>
      <c r="R198" s="375"/>
    </row>
    <row r="199" spans="1:18" ht="15.75">
      <c r="A199" s="131"/>
      <c r="C199" s="37"/>
      <c r="D199" s="37"/>
      <c r="E199" s="37"/>
      <c r="F199" s="37"/>
      <c r="G199" s="37"/>
      <c r="Q199" s="375"/>
      <c r="R199" s="375"/>
    </row>
    <row r="200" spans="1:18" ht="15.75">
      <c r="A200" s="131"/>
      <c r="C200" s="37"/>
      <c r="D200" s="37"/>
      <c r="E200" s="37"/>
      <c r="F200" s="37"/>
      <c r="G200" s="37"/>
      <c r="Q200" s="375"/>
      <c r="R200" s="375"/>
    </row>
    <row r="201" spans="1:18" ht="15.75">
      <c r="A201" s="131"/>
      <c r="C201" s="37"/>
      <c r="D201" s="37"/>
      <c r="E201" s="37"/>
      <c r="F201" s="37"/>
      <c r="G201" s="37"/>
    </row>
    <row r="202" spans="1:18" ht="15.75">
      <c r="A202" s="131"/>
      <c r="C202" s="37"/>
      <c r="D202" s="37"/>
      <c r="E202" s="37"/>
      <c r="F202" s="37"/>
      <c r="G202" s="37"/>
    </row>
    <row r="203" spans="1:18" ht="15.75">
      <c r="A203" s="131"/>
      <c r="C203" s="37"/>
      <c r="D203" s="37"/>
      <c r="E203" s="37"/>
      <c r="F203" s="37"/>
      <c r="G203" s="37"/>
    </row>
    <row r="204" spans="1:18" ht="15.75">
      <c r="A204" s="131"/>
      <c r="C204" s="37"/>
      <c r="D204" s="37"/>
      <c r="E204" s="37"/>
      <c r="F204" s="37"/>
      <c r="G204" s="37"/>
    </row>
    <row r="205" spans="1:18" ht="15.75">
      <c r="A205" s="131"/>
      <c r="C205" s="37"/>
      <c r="D205" s="37"/>
      <c r="E205" s="37"/>
      <c r="F205" s="37"/>
      <c r="G205" s="37"/>
    </row>
    <row r="206" spans="1:18" ht="15.75">
      <c r="A206" s="131"/>
      <c r="C206" s="37"/>
      <c r="D206" s="37"/>
      <c r="E206" s="37"/>
      <c r="F206" s="37"/>
      <c r="G206" s="37"/>
    </row>
    <row r="207" spans="1:18" ht="15.75">
      <c r="A207" s="131"/>
      <c r="C207" s="37"/>
      <c r="D207" s="37"/>
      <c r="E207" s="37"/>
      <c r="F207" s="37"/>
      <c r="G207" s="37"/>
    </row>
    <row r="208" spans="1:18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T21" sqref="T21"/>
    </sheetView>
  </sheetViews>
  <sheetFormatPr baseColWidth="10" defaultRowHeight="15"/>
  <cols>
    <col min="1" max="1" width="53.7109375" style="479" customWidth="1"/>
    <col min="2" max="18" width="18.140625" style="375" customWidth="1"/>
    <col min="19" max="19" width="2.5703125" style="132" customWidth="1"/>
    <col min="20" max="256" width="9.140625" style="375" customWidth="1"/>
    <col min="257" max="257" width="53.7109375" style="375" customWidth="1"/>
    <col min="258" max="274" width="18.140625" style="375" customWidth="1"/>
    <col min="275" max="275" width="2.5703125" style="375" customWidth="1"/>
    <col min="276" max="512" width="9.140625" style="375" customWidth="1"/>
    <col min="513" max="513" width="53.7109375" style="375" customWidth="1"/>
    <col min="514" max="530" width="18.140625" style="375" customWidth="1"/>
    <col min="531" max="531" width="2.5703125" style="375" customWidth="1"/>
    <col min="532" max="768" width="9.140625" style="375" customWidth="1"/>
    <col min="769" max="769" width="53.7109375" style="375" customWidth="1"/>
    <col min="770" max="786" width="18.140625" style="375" customWidth="1"/>
    <col min="787" max="787" width="2.5703125" style="375" customWidth="1"/>
    <col min="788" max="1024" width="9.140625" style="375" customWidth="1"/>
    <col min="1025" max="1025" width="53.7109375" style="375" customWidth="1"/>
    <col min="1026" max="1042" width="18.140625" style="375" customWidth="1"/>
    <col min="1043" max="1043" width="2.5703125" style="375" customWidth="1"/>
    <col min="1044" max="1280" width="9.140625" style="375" customWidth="1"/>
    <col min="1281" max="1281" width="53.7109375" style="375" customWidth="1"/>
    <col min="1282" max="1298" width="18.140625" style="375" customWidth="1"/>
    <col min="1299" max="1299" width="2.5703125" style="375" customWidth="1"/>
    <col min="1300" max="1536" width="9.140625" style="375" customWidth="1"/>
    <col min="1537" max="1537" width="53.7109375" style="375" customWidth="1"/>
    <col min="1538" max="1554" width="18.140625" style="375" customWidth="1"/>
    <col min="1555" max="1555" width="2.5703125" style="375" customWidth="1"/>
    <col min="1556" max="1792" width="9.140625" style="375" customWidth="1"/>
    <col min="1793" max="1793" width="53.7109375" style="375" customWidth="1"/>
    <col min="1794" max="1810" width="18.140625" style="375" customWidth="1"/>
    <col min="1811" max="1811" width="2.5703125" style="375" customWidth="1"/>
    <col min="1812" max="2048" width="9.140625" style="375" customWidth="1"/>
    <col min="2049" max="2049" width="53.7109375" style="375" customWidth="1"/>
    <col min="2050" max="2066" width="18.140625" style="375" customWidth="1"/>
    <col min="2067" max="2067" width="2.5703125" style="375" customWidth="1"/>
    <col min="2068" max="2304" width="9.140625" style="375" customWidth="1"/>
    <col min="2305" max="2305" width="53.7109375" style="375" customWidth="1"/>
    <col min="2306" max="2322" width="18.140625" style="375" customWidth="1"/>
    <col min="2323" max="2323" width="2.5703125" style="375" customWidth="1"/>
    <col min="2324" max="2560" width="9.140625" style="375" customWidth="1"/>
    <col min="2561" max="2561" width="53.7109375" style="375" customWidth="1"/>
    <col min="2562" max="2578" width="18.140625" style="375" customWidth="1"/>
    <col min="2579" max="2579" width="2.5703125" style="375" customWidth="1"/>
    <col min="2580" max="2816" width="9.140625" style="375" customWidth="1"/>
    <col min="2817" max="2817" width="53.7109375" style="375" customWidth="1"/>
    <col min="2818" max="2834" width="18.140625" style="375" customWidth="1"/>
    <col min="2835" max="2835" width="2.5703125" style="375" customWidth="1"/>
    <col min="2836" max="3072" width="9.140625" style="375" customWidth="1"/>
    <col min="3073" max="3073" width="53.7109375" style="375" customWidth="1"/>
    <col min="3074" max="3090" width="18.140625" style="375" customWidth="1"/>
    <col min="3091" max="3091" width="2.5703125" style="375" customWidth="1"/>
    <col min="3092" max="3328" width="9.140625" style="375" customWidth="1"/>
    <col min="3329" max="3329" width="53.7109375" style="375" customWidth="1"/>
    <col min="3330" max="3346" width="18.140625" style="375" customWidth="1"/>
    <col min="3347" max="3347" width="2.5703125" style="375" customWidth="1"/>
    <col min="3348" max="3584" width="9.140625" style="375" customWidth="1"/>
    <col min="3585" max="3585" width="53.7109375" style="375" customWidth="1"/>
    <col min="3586" max="3602" width="18.140625" style="375" customWidth="1"/>
    <col min="3603" max="3603" width="2.5703125" style="375" customWidth="1"/>
    <col min="3604" max="3840" width="9.140625" style="375" customWidth="1"/>
    <col min="3841" max="3841" width="53.7109375" style="375" customWidth="1"/>
    <col min="3842" max="3858" width="18.140625" style="375" customWidth="1"/>
    <col min="3859" max="3859" width="2.5703125" style="375" customWidth="1"/>
    <col min="3860" max="4096" width="9.140625" style="375" customWidth="1"/>
    <col min="4097" max="4097" width="53.7109375" style="375" customWidth="1"/>
    <col min="4098" max="4114" width="18.140625" style="375" customWidth="1"/>
    <col min="4115" max="4115" width="2.5703125" style="375" customWidth="1"/>
    <col min="4116" max="4352" width="9.140625" style="375" customWidth="1"/>
    <col min="4353" max="4353" width="53.7109375" style="375" customWidth="1"/>
    <col min="4354" max="4370" width="18.140625" style="375" customWidth="1"/>
    <col min="4371" max="4371" width="2.5703125" style="375" customWidth="1"/>
    <col min="4372" max="4608" width="9.140625" style="375" customWidth="1"/>
    <col min="4609" max="4609" width="53.7109375" style="375" customWidth="1"/>
    <col min="4610" max="4626" width="18.140625" style="375" customWidth="1"/>
    <col min="4627" max="4627" width="2.5703125" style="375" customWidth="1"/>
    <col min="4628" max="4864" width="9.140625" style="375" customWidth="1"/>
    <col min="4865" max="4865" width="53.7109375" style="375" customWidth="1"/>
    <col min="4866" max="4882" width="18.140625" style="375" customWidth="1"/>
    <col min="4883" max="4883" width="2.5703125" style="375" customWidth="1"/>
    <col min="4884" max="5120" width="9.140625" style="375" customWidth="1"/>
    <col min="5121" max="5121" width="53.7109375" style="375" customWidth="1"/>
    <col min="5122" max="5138" width="18.140625" style="375" customWidth="1"/>
    <col min="5139" max="5139" width="2.5703125" style="375" customWidth="1"/>
    <col min="5140" max="5376" width="9.140625" style="375" customWidth="1"/>
    <col min="5377" max="5377" width="53.7109375" style="375" customWidth="1"/>
    <col min="5378" max="5394" width="18.140625" style="375" customWidth="1"/>
    <col min="5395" max="5395" width="2.5703125" style="375" customWidth="1"/>
    <col min="5396" max="5632" width="9.140625" style="375" customWidth="1"/>
    <col min="5633" max="5633" width="53.7109375" style="375" customWidth="1"/>
    <col min="5634" max="5650" width="18.140625" style="375" customWidth="1"/>
    <col min="5651" max="5651" width="2.5703125" style="375" customWidth="1"/>
    <col min="5652" max="5888" width="9.140625" style="375" customWidth="1"/>
    <col min="5889" max="5889" width="53.7109375" style="375" customWidth="1"/>
    <col min="5890" max="5906" width="18.140625" style="375" customWidth="1"/>
    <col min="5907" max="5907" width="2.5703125" style="375" customWidth="1"/>
    <col min="5908" max="6144" width="9.140625" style="375" customWidth="1"/>
    <col min="6145" max="6145" width="53.7109375" style="375" customWidth="1"/>
    <col min="6146" max="6162" width="18.140625" style="375" customWidth="1"/>
    <col min="6163" max="6163" width="2.5703125" style="375" customWidth="1"/>
    <col min="6164" max="6400" width="9.140625" style="375" customWidth="1"/>
    <col min="6401" max="6401" width="53.7109375" style="375" customWidth="1"/>
    <col min="6402" max="6418" width="18.140625" style="375" customWidth="1"/>
    <col min="6419" max="6419" width="2.5703125" style="375" customWidth="1"/>
    <col min="6420" max="6656" width="9.140625" style="375" customWidth="1"/>
    <col min="6657" max="6657" width="53.7109375" style="375" customWidth="1"/>
    <col min="6658" max="6674" width="18.140625" style="375" customWidth="1"/>
    <col min="6675" max="6675" width="2.5703125" style="375" customWidth="1"/>
    <col min="6676" max="6912" width="9.140625" style="375" customWidth="1"/>
    <col min="6913" max="6913" width="53.7109375" style="375" customWidth="1"/>
    <col min="6914" max="6930" width="18.140625" style="375" customWidth="1"/>
    <col min="6931" max="6931" width="2.5703125" style="375" customWidth="1"/>
    <col min="6932" max="7168" width="9.140625" style="375" customWidth="1"/>
    <col min="7169" max="7169" width="53.7109375" style="375" customWidth="1"/>
    <col min="7170" max="7186" width="18.140625" style="375" customWidth="1"/>
    <col min="7187" max="7187" width="2.5703125" style="375" customWidth="1"/>
    <col min="7188" max="7424" width="9.140625" style="375" customWidth="1"/>
    <col min="7425" max="7425" width="53.7109375" style="375" customWidth="1"/>
    <col min="7426" max="7442" width="18.140625" style="375" customWidth="1"/>
    <col min="7443" max="7443" width="2.5703125" style="375" customWidth="1"/>
    <col min="7444" max="7680" width="9.140625" style="375" customWidth="1"/>
    <col min="7681" max="7681" width="53.7109375" style="375" customWidth="1"/>
    <col min="7682" max="7698" width="18.140625" style="375" customWidth="1"/>
    <col min="7699" max="7699" width="2.5703125" style="375" customWidth="1"/>
    <col min="7700" max="7936" width="9.140625" style="375" customWidth="1"/>
    <col min="7937" max="7937" width="53.7109375" style="375" customWidth="1"/>
    <col min="7938" max="7954" width="18.140625" style="375" customWidth="1"/>
    <col min="7955" max="7955" width="2.5703125" style="375" customWidth="1"/>
    <col min="7956" max="8192" width="9.140625" style="375" customWidth="1"/>
    <col min="8193" max="8193" width="53.7109375" style="375" customWidth="1"/>
    <col min="8194" max="8210" width="18.140625" style="375" customWidth="1"/>
    <col min="8211" max="8211" width="2.5703125" style="375" customWidth="1"/>
    <col min="8212" max="8448" width="9.140625" style="375" customWidth="1"/>
    <col min="8449" max="8449" width="53.7109375" style="375" customWidth="1"/>
    <col min="8450" max="8466" width="18.140625" style="375" customWidth="1"/>
    <col min="8467" max="8467" width="2.5703125" style="375" customWidth="1"/>
    <col min="8468" max="8704" width="9.140625" style="375" customWidth="1"/>
    <col min="8705" max="8705" width="53.7109375" style="375" customWidth="1"/>
    <col min="8706" max="8722" width="18.140625" style="375" customWidth="1"/>
    <col min="8723" max="8723" width="2.5703125" style="375" customWidth="1"/>
    <col min="8724" max="8960" width="9.140625" style="375" customWidth="1"/>
    <col min="8961" max="8961" width="53.7109375" style="375" customWidth="1"/>
    <col min="8962" max="8978" width="18.140625" style="375" customWidth="1"/>
    <col min="8979" max="8979" width="2.5703125" style="375" customWidth="1"/>
    <col min="8980" max="9216" width="9.140625" style="375" customWidth="1"/>
    <col min="9217" max="9217" width="53.7109375" style="375" customWidth="1"/>
    <col min="9218" max="9234" width="18.140625" style="375" customWidth="1"/>
    <col min="9235" max="9235" width="2.5703125" style="375" customWidth="1"/>
    <col min="9236" max="9472" width="9.140625" style="375" customWidth="1"/>
    <col min="9473" max="9473" width="53.7109375" style="375" customWidth="1"/>
    <col min="9474" max="9490" width="18.140625" style="375" customWidth="1"/>
    <col min="9491" max="9491" width="2.5703125" style="375" customWidth="1"/>
    <col min="9492" max="9728" width="9.140625" style="375" customWidth="1"/>
    <col min="9729" max="9729" width="53.7109375" style="375" customWidth="1"/>
    <col min="9730" max="9746" width="18.140625" style="375" customWidth="1"/>
    <col min="9747" max="9747" width="2.5703125" style="375" customWidth="1"/>
    <col min="9748" max="9984" width="9.140625" style="375" customWidth="1"/>
    <col min="9985" max="9985" width="53.7109375" style="375" customWidth="1"/>
    <col min="9986" max="10002" width="18.140625" style="375" customWidth="1"/>
    <col min="10003" max="10003" width="2.5703125" style="375" customWidth="1"/>
    <col min="10004" max="10240" width="9.140625" style="375" customWidth="1"/>
    <col min="10241" max="10241" width="53.7109375" style="375" customWidth="1"/>
    <col min="10242" max="10258" width="18.140625" style="375" customWidth="1"/>
    <col min="10259" max="10259" width="2.5703125" style="375" customWidth="1"/>
    <col min="10260" max="10496" width="9.140625" style="375" customWidth="1"/>
    <col min="10497" max="10497" width="53.7109375" style="375" customWidth="1"/>
    <col min="10498" max="10514" width="18.140625" style="375" customWidth="1"/>
    <col min="10515" max="10515" width="2.5703125" style="375" customWidth="1"/>
    <col min="10516" max="10752" width="9.140625" style="375" customWidth="1"/>
    <col min="10753" max="10753" width="53.7109375" style="375" customWidth="1"/>
    <col min="10754" max="10770" width="18.140625" style="375" customWidth="1"/>
    <col min="10771" max="10771" width="2.5703125" style="375" customWidth="1"/>
    <col min="10772" max="11008" width="9.140625" style="375" customWidth="1"/>
    <col min="11009" max="11009" width="53.7109375" style="375" customWidth="1"/>
    <col min="11010" max="11026" width="18.140625" style="375" customWidth="1"/>
    <col min="11027" max="11027" width="2.5703125" style="375" customWidth="1"/>
    <col min="11028" max="11264" width="9.140625" style="375" customWidth="1"/>
    <col min="11265" max="11265" width="53.7109375" style="375" customWidth="1"/>
    <col min="11266" max="11282" width="18.140625" style="375" customWidth="1"/>
    <col min="11283" max="11283" width="2.5703125" style="375" customWidth="1"/>
    <col min="11284" max="11520" width="9.140625" style="375" customWidth="1"/>
    <col min="11521" max="11521" width="53.7109375" style="375" customWidth="1"/>
    <col min="11522" max="11538" width="18.140625" style="375" customWidth="1"/>
    <col min="11539" max="11539" width="2.5703125" style="375" customWidth="1"/>
    <col min="11540" max="11776" width="9.140625" style="375" customWidth="1"/>
    <col min="11777" max="11777" width="53.7109375" style="375" customWidth="1"/>
    <col min="11778" max="11794" width="18.140625" style="375" customWidth="1"/>
    <col min="11795" max="11795" width="2.5703125" style="375" customWidth="1"/>
    <col min="11796" max="12032" width="9.140625" style="375" customWidth="1"/>
    <col min="12033" max="12033" width="53.7109375" style="375" customWidth="1"/>
    <col min="12034" max="12050" width="18.140625" style="375" customWidth="1"/>
    <col min="12051" max="12051" width="2.5703125" style="375" customWidth="1"/>
    <col min="12052" max="12288" width="9.140625" style="375" customWidth="1"/>
    <col min="12289" max="12289" width="53.7109375" style="375" customWidth="1"/>
    <col min="12290" max="12306" width="18.140625" style="375" customWidth="1"/>
    <col min="12307" max="12307" width="2.5703125" style="375" customWidth="1"/>
    <col min="12308" max="12544" width="9.140625" style="375" customWidth="1"/>
    <col min="12545" max="12545" width="53.7109375" style="375" customWidth="1"/>
    <col min="12546" max="12562" width="18.140625" style="375" customWidth="1"/>
    <col min="12563" max="12563" width="2.5703125" style="375" customWidth="1"/>
    <col min="12564" max="12800" width="9.140625" style="375" customWidth="1"/>
    <col min="12801" max="12801" width="53.7109375" style="375" customWidth="1"/>
    <col min="12802" max="12818" width="18.140625" style="375" customWidth="1"/>
    <col min="12819" max="12819" width="2.5703125" style="375" customWidth="1"/>
    <col min="12820" max="13056" width="9.140625" style="375" customWidth="1"/>
    <col min="13057" max="13057" width="53.7109375" style="375" customWidth="1"/>
    <col min="13058" max="13074" width="18.140625" style="375" customWidth="1"/>
    <col min="13075" max="13075" width="2.5703125" style="375" customWidth="1"/>
    <col min="13076" max="13312" width="9.140625" style="375" customWidth="1"/>
    <col min="13313" max="13313" width="53.7109375" style="375" customWidth="1"/>
    <col min="13314" max="13330" width="18.140625" style="375" customWidth="1"/>
    <col min="13331" max="13331" width="2.5703125" style="375" customWidth="1"/>
    <col min="13332" max="13568" width="9.140625" style="375" customWidth="1"/>
    <col min="13569" max="13569" width="53.7109375" style="375" customWidth="1"/>
    <col min="13570" max="13586" width="18.140625" style="375" customWidth="1"/>
    <col min="13587" max="13587" width="2.5703125" style="375" customWidth="1"/>
    <col min="13588" max="13824" width="9.140625" style="375" customWidth="1"/>
    <col min="13825" max="13825" width="53.7109375" style="375" customWidth="1"/>
    <col min="13826" max="13842" width="18.140625" style="375" customWidth="1"/>
    <col min="13843" max="13843" width="2.5703125" style="375" customWidth="1"/>
    <col min="13844" max="14080" width="9.140625" style="375" customWidth="1"/>
    <col min="14081" max="14081" width="53.7109375" style="375" customWidth="1"/>
    <col min="14082" max="14098" width="18.140625" style="375" customWidth="1"/>
    <col min="14099" max="14099" width="2.5703125" style="375" customWidth="1"/>
    <col min="14100" max="14336" width="9.140625" style="375" customWidth="1"/>
    <col min="14337" max="14337" width="53.7109375" style="375" customWidth="1"/>
    <col min="14338" max="14354" width="18.140625" style="375" customWidth="1"/>
    <col min="14355" max="14355" width="2.5703125" style="375" customWidth="1"/>
    <col min="14356" max="14592" width="9.140625" style="375" customWidth="1"/>
    <col min="14593" max="14593" width="53.7109375" style="375" customWidth="1"/>
    <col min="14594" max="14610" width="18.140625" style="375" customWidth="1"/>
    <col min="14611" max="14611" width="2.5703125" style="375" customWidth="1"/>
    <col min="14612" max="14848" width="9.140625" style="375" customWidth="1"/>
    <col min="14849" max="14849" width="53.7109375" style="375" customWidth="1"/>
    <col min="14850" max="14866" width="18.140625" style="375" customWidth="1"/>
    <col min="14867" max="14867" width="2.5703125" style="375" customWidth="1"/>
    <col min="14868" max="15104" width="9.140625" style="375" customWidth="1"/>
    <col min="15105" max="15105" width="53.7109375" style="375" customWidth="1"/>
    <col min="15106" max="15122" width="18.140625" style="375" customWidth="1"/>
    <col min="15123" max="15123" width="2.5703125" style="375" customWidth="1"/>
    <col min="15124" max="15360" width="9.140625" style="375" customWidth="1"/>
    <col min="15361" max="15361" width="53.7109375" style="375" customWidth="1"/>
    <col min="15362" max="15378" width="18.140625" style="375" customWidth="1"/>
    <col min="15379" max="15379" width="2.5703125" style="375" customWidth="1"/>
    <col min="15380" max="15616" width="9.140625" style="375" customWidth="1"/>
    <col min="15617" max="15617" width="53.7109375" style="375" customWidth="1"/>
    <col min="15618" max="15634" width="18.140625" style="375" customWidth="1"/>
    <col min="15635" max="15635" width="2.5703125" style="375" customWidth="1"/>
    <col min="15636" max="15872" width="9.140625" style="375" customWidth="1"/>
    <col min="15873" max="15873" width="53.7109375" style="375" customWidth="1"/>
    <col min="15874" max="15890" width="18.140625" style="375" customWidth="1"/>
    <col min="15891" max="15891" width="2.5703125" style="375" customWidth="1"/>
    <col min="15892" max="16128" width="9.140625" style="375" customWidth="1"/>
    <col min="16129" max="16129" width="53.7109375" style="375" customWidth="1"/>
    <col min="16130" max="16146" width="18.140625" style="375" customWidth="1"/>
    <col min="16147" max="16147" width="2.5703125" style="375" customWidth="1"/>
    <col min="16148" max="16384" width="9.140625" style="375" customWidth="1"/>
  </cols>
  <sheetData>
    <row r="1" spans="1:19" s="1" customFormat="1" ht="3.75" customHeight="1">
      <c r="A1" s="785"/>
      <c r="B1" s="689"/>
      <c r="C1" s="689"/>
      <c r="D1" s="689"/>
      <c r="E1" s="689"/>
      <c r="F1" s="689"/>
      <c r="G1" s="689"/>
      <c r="H1" s="689"/>
      <c r="I1" s="689"/>
      <c r="J1" s="689"/>
      <c r="K1" s="689"/>
      <c r="L1" s="689"/>
      <c r="M1" s="689"/>
      <c r="N1" s="689"/>
      <c r="O1" s="689"/>
      <c r="P1" s="689"/>
      <c r="Q1" s="689"/>
    </row>
    <row r="2" spans="1:19" s="1" customFormat="1" ht="48.75" customHeight="1">
      <c r="A2" s="863" t="s">
        <v>251</v>
      </c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  <c r="Q2" s="863"/>
    </row>
    <row r="3" spans="1:19" s="1" customFormat="1" ht="36" customHeight="1">
      <c r="A3" s="863" t="s">
        <v>221</v>
      </c>
      <c r="B3" s="863"/>
      <c r="C3" s="863"/>
      <c r="D3" s="863"/>
      <c r="E3" s="863"/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</row>
    <row r="4" spans="1:19" s="1" customFormat="1" ht="31.5" customHeight="1">
      <c r="A4" s="863" t="s">
        <v>923</v>
      </c>
      <c r="B4" s="863"/>
      <c r="C4" s="863"/>
      <c r="D4" s="863"/>
      <c r="E4" s="863"/>
      <c r="F4" s="863"/>
      <c r="G4" s="863"/>
      <c r="H4" s="863"/>
      <c r="I4" s="863"/>
      <c r="J4" s="863"/>
      <c r="K4" s="863"/>
      <c r="L4" s="863"/>
      <c r="M4" s="863"/>
      <c r="N4" s="863"/>
      <c r="O4" s="863"/>
      <c r="P4" s="863"/>
      <c r="Q4" s="863"/>
    </row>
    <row r="5" spans="1:19" s="33" customFormat="1" ht="39" customHeight="1">
      <c r="A5" s="864" t="s">
        <v>736</v>
      </c>
      <c r="B5" s="864"/>
      <c r="C5" s="864"/>
      <c r="D5" s="864"/>
      <c r="E5" s="864"/>
      <c r="F5" s="864"/>
      <c r="G5" s="864"/>
      <c r="H5" s="864"/>
      <c r="I5" s="864"/>
      <c r="J5" s="864"/>
      <c r="K5" s="864"/>
      <c r="L5" s="864"/>
      <c r="M5" s="864"/>
      <c r="N5" s="864"/>
      <c r="O5" s="864"/>
      <c r="P5" s="864"/>
      <c r="Q5" s="864"/>
    </row>
    <row r="6" spans="1:19" ht="3.75" customHeight="1">
      <c r="A6" s="473"/>
      <c r="S6" s="375"/>
    </row>
    <row r="7" spans="1:19" ht="12.75" customHeight="1">
      <c r="A7" s="494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1"/>
      <c r="N7" s="110"/>
      <c r="O7" s="110"/>
      <c r="P7" s="110"/>
      <c r="Q7" s="110"/>
      <c r="S7" s="375"/>
    </row>
    <row r="8" spans="1:19" s="140" customFormat="1" ht="42" customHeight="1" thickBot="1">
      <c r="A8" s="420" t="s">
        <v>248</v>
      </c>
      <c r="B8" s="354" t="s">
        <v>70</v>
      </c>
      <c r="C8" s="354" t="s">
        <v>82</v>
      </c>
      <c r="D8" s="354" t="s">
        <v>81</v>
      </c>
      <c r="E8" s="354" t="s">
        <v>80</v>
      </c>
      <c r="F8" s="354" t="s">
        <v>78</v>
      </c>
      <c r="G8" s="354" t="s">
        <v>79</v>
      </c>
      <c r="H8" s="354" t="s">
        <v>64</v>
      </c>
      <c r="I8" s="354" t="s">
        <v>72</v>
      </c>
      <c r="J8" s="354" t="s">
        <v>76</v>
      </c>
      <c r="K8" s="354" t="s">
        <v>61</v>
      </c>
      <c r="L8" s="354" t="s">
        <v>83</v>
      </c>
      <c r="M8" s="354" t="s">
        <v>729</v>
      </c>
      <c r="N8" s="354" t="s">
        <v>768</v>
      </c>
      <c r="O8" s="354" t="s">
        <v>735</v>
      </c>
      <c r="P8" s="354" t="s">
        <v>769</v>
      </c>
      <c r="Q8" s="355" t="s">
        <v>116</v>
      </c>
    </row>
    <row r="9" spans="1:19" s="140" customFormat="1" ht="35.25" customHeight="1" thickTop="1">
      <c r="A9" s="787" t="s">
        <v>222</v>
      </c>
      <c r="B9" s="343">
        <v>0</v>
      </c>
      <c r="C9" s="344">
        <v>0</v>
      </c>
      <c r="D9" s="344">
        <v>0</v>
      </c>
      <c r="E9" s="344">
        <v>0</v>
      </c>
      <c r="F9" s="344">
        <v>0</v>
      </c>
      <c r="G9" s="344">
        <v>0</v>
      </c>
      <c r="H9" s="343">
        <v>0</v>
      </c>
      <c r="I9" s="343">
        <v>0</v>
      </c>
      <c r="J9" s="343">
        <v>0</v>
      </c>
      <c r="K9" s="343">
        <v>0</v>
      </c>
      <c r="L9" s="343">
        <v>0</v>
      </c>
      <c r="M9" s="343">
        <v>0</v>
      </c>
      <c r="N9" s="343">
        <v>0</v>
      </c>
      <c r="O9" s="343">
        <v>0</v>
      </c>
      <c r="P9" s="343">
        <v>0</v>
      </c>
      <c r="Q9" s="343">
        <v>0</v>
      </c>
    </row>
    <row r="10" spans="1:19" s="32" customFormat="1" ht="27" customHeight="1">
      <c r="A10" s="788" t="s">
        <v>223</v>
      </c>
      <c r="B10" s="345">
        <v>0</v>
      </c>
      <c r="C10" s="346">
        <v>0</v>
      </c>
      <c r="D10" s="346">
        <v>0</v>
      </c>
      <c r="E10" s="346">
        <v>0</v>
      </c>
      <c r="F10" s="346">
        <v>0</v>
      </c>
      <c r="G10" s="346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45">
        <v>8045.07834</v>
      </c>
    </row>
    <row r="11" spans="1:19" s="32" customFormat="1" ht="27" customHeight="1">
      <c r="A11" s="788" t="s">
        <v>224</v>
      </c>
      <c r="B11" s="345">
        <v>0</v>
      </c>
      <c r="C11" s="346">
        <v>0</v>
      </c>
      <c r="D11" s="346">
        <v>0</v>
      </c>
      <c r="E11" s="346">
        <v>0</v>
      </c>
      <c r="F11" s="346">
        <v>0</v>
      </c>
      <c r="G11" s="346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45">
        <v>260432.78365</v>
      </c>
    </row>
    <row r="12" spans="1:19" s="32" customFormat="1" ht="27" customHeight="1">
      <c r="A12" s="788" t="s">
        <v>225</v>
      </c>
      <c r="B12" s="345">
        <v>0</v>
      </c>
      <c r="C12" s="346">
        <v>0</v>
      </c>
      <c r="D12" s="346">
        <v>0</v>
      </c>
      <c r="E12" s="346">
        <v>0</v>
      </c>
      <c r="F12" s="346">
        <v>0</v>
      </c>
      <c r="G12" s="346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45">
        <v>405853.41612999997</v>
      </c>
    </row>
    <row r="13" spans="1:19" s="32" customFormat="1" ht="27" customHeight="1">
      <c r="A13" s="788" t="s">
        <v>226</v>
      </c>
      <c r="B13" s="345">
        <v>0</v>
      </c>
      <c r="C13" s="346">
        <v>0</v>
      </c>
      <c r="D13" s="346">
        <v>0</v>
      </c>
      <c r="E13" s="346">
        <v>0</v>
      </c>
      <c r="F13" s="346">
        <v>4741.9111900000007</v>
      </c>
      <c r="G13" s="346">
        <v>745.68624999999997</v>
      </c>
      <c r="H13" s="345">
        <v>687.63975000000005</v>
      </c>
      <c r="I13" s="345">
        <v>5932.4224899999999</v>
      </c>
      <c r="J13" s="345">
        <v>0</v>
      </c>
      <c r="K13" s="345">
        <v>718.20461999999998</v>
      </c>
      <c r="L13" s="345">
        <v>3747.2193700000003</v>
      </c>
      <c r="M13" s="345">
        <v>893.39933999999994</v>
      </c>
      <c r="N13" s="345">
        <v>0</v>
      </c>
      <c r="O13" s="345">
        <v>36268.179549999993</v>
      </c>
      <c r="P13" s="345">
        <v>788.06588999999997</v>
      </c>
      <c r="Q13" s="345">
        <v>440798.01202999998</v>
      </c>
    </row>
    <row r="14" spans="1:19" s="32" customFormat="1" ht="27" customHeight="1">
      <c r="A14" s="788" t="s">
        <v>227</v>
      </c>
      <c r="B14" s="345">
        <v>390.04303999999996</v>
      </c>
      <c r="C14" s="346">
        <v>6125.3444200000004</v>
      </c>
      <c r="D14" s="346">
        <v>3584.8063999999999</v>
      </c>
      <c r="E14" s="346">
        <v>3796.5405699999997</v>
      </c>
      <c r="F14" s="346">
        <v>35960.809270000005</v>
      </c>
      <c r="G14" s="346">
        <v>5993.4438399999999</v>
      </c>
      <c r="H14" s="345">
        <v>3436.5017000000003</v>
      </c>
      <c r="I14" s="345">
        <v>26606.027129999999</v>
      </c>
      <c r="J14" s="345">
        <v>0</v>
      </c>
      <c r="K14" s="345">
        <v>63340.595090000003</v>
      </c>
      <c r="L14" s="345">
        <v>20638.084719999999</v>
      </c>
      <c r="M14" s="345">
        <v>39238.683100000002</v>
      </c>
      <c r="N14" s="345">
        <v>0</v>
      </c>
      <c r="O14" s="345">
        <v>42189.02607</v>
      </c>
      <c r="P14" s="345">
        <v>18651.292679999999</v>
      </c>
      <c r="Q14" s="345">
        <v>810633.24800999998</v>
      </c>
    </row>
    <row r="15" spans="1:19" s="32" customFormat="1" ht="27" customHeight="1">
      <c r="A15" s="788" t="s">
        <v>228</v>
      </c>
      <c r="B15" s="345">
        <v>2850.3392899999999</v>
      </c>
      <c r="C15" s="346">
        <v>9391.8379700000005</v>
      </c>
      <c r="D15" s="346">
        <v>5565.7274299999999</v>
      </c>
      <c r="E15" s="346">
        <v>12857.618420000001</v>
      </c>
      <c r="F15" s="346">
        <v>28816.718079999999</v>
      </c>
      <c r="G15" s="346">
        <v>21126.717510000002</v>
      </c>
      <c r="H15" s="345">
        <v>5184.7599400000008</v>
      </c>
      <c r="I15" s="345">
        <v>19355.545559999999</v>
      </c>
      <c r="J15" s="345">
        <v>532.18124</v>
      </c>
      <c r="K15" s="345">
        <v>43547.659149999999</v>
      </c>
      <c r="L15" s="345">
        <v>16795.76744</v>
      </c>
      <c r="M15" s="345">
        <v>28939.516359999998</v>
      </c>
      <c r="N15" s="345">
        <v>877.46699999999998</v>
      </c>
      <c r="O15" s="345">
        <v>25518.272120000001</v>
      </c>
      <c r="P15" s="345">
        <v>26570.794100000003</v>
      </c>
      <c r="Q15" s="345">
        <v>733911.48919000011</v>
      </c>
    </row>
    <row r="16" spans="1:19" s="32" customFormat="1" ht="27" customHeight="1">
      <c r="A16" s="788" t="s">
        <v>229</v>
      </c>
      <c r="B16" s="345">
        <v>3923.4882900000002</v>
      </c>
      <c r="C16" s="346">
        <v>11669.908210000001</v>
      </c>
      <c r="D16" s="346">
        <v>15940.494949999998</v>
      </c>
      <c r="E16" s="346">
        <v>6297.7830100000001</v>
      </c>
      <c r="F16" s="346">
        <v>28833.12703</v>
      </c>
      <c r="G16" s="346">
        <v>20886.741750000001</v>
      </c>
      <c r="H16" s="345">
        <v>10677.515710000001</v>
      </c>
      <c r="I16" s="345">
        <v>14791.447199999999</v>
      </c>
      <c r="J16" s="345">
        <v>1393.91949</v>
      </c>
      <c r="K16" s="345">
        <v>38472.896780000003</v>
      </c>
      <c r="L16" s="345">
        <v>14013.75769</v>
      </c>
      <c r="M16" s="345">
        <v>27274.266510000001</v>
      </c>
      <c r="N16" s="345">
        <v>486.56900000000002</v>
      </c>
      <c r="O16" s="345">
        <v>19186.373920000002</v>
      </c>
      <c r="P16" s="345">
        <v>24209.898819999999</v>
      </c>
      <c r="Q16" s="345">
        <v>636256.8383200001</v>
      </c>
    </row>
    <row r="17" spans="1:19" s="32" customFormat="1" ht="27" customHeight="1">
      <c r="A17" s="788" t="s">
        <v>230</v>
      </c>
      <c r="B17" s="345">
        <v>3839.7311099999997</v>
      </c>
      <c r="C17" s="346">
        <v>6358.9467699999996</v>
      </c>
      <c r="D17" s="346">
        <v>26180.91876</v>
      </c>
      <c r="E17" s="346">
        <v>6887.9182799999999</v>
      </c>
      <c r="F17" s="346">
        <v>13800.700369999999</v>
      </c>
      <c r="G17" s="346">
        <v>15803.76362</v>
      </c>
      <c r="H17" s="345">
        <v>13527.196679999999</v>
      </c>
      <c r="I17" s="345">
        <v>18070.522539999998</v>
      </c>
      <c r="J17" s="345">
        <v>12870.205840000001</v>
      </c>
      <c r="K17" s="345">
        <v>19889.13276</v>
      </c>
      <c r="L17" s="345">
        <v>6843.0628699999997</v>
      </c>
      <c r="M17" s="345">
        <v>18762.873530000001</v>
      </c>
      <c r="N17" s="345">
        <v>256.98399999999998</v>
      </c>
      <c r="O17" s="345">
        <v>13750.43261</v>
      </c>
      <c r="P17" s="345">
        <v>22987.401610000001</v>
      </c>
      <c r="Q17" s="345">
        <v>495251.60362000001</v>
      </c>
    </row>
    <row r="18" spans="1:19" s="32" customFormat="1" ht="27" customHeight="1">
      <c r="A18" s="788" t="s">
        <v>231</v>
      </c>
      <c r="B18" s="345">
        <v>7311.2370499999997</v>
      </c>
      <c r="C18" s="346">
        <v>13401.57122</v>
      </c>
      <c r="D18" s="346">
        <v>40105.021520000002</v>
      </c>
      <c r="E18" s="346">
        <v>7282.3246500000005</v>
      </c>
      <c r="F18" s="346">
        <v>20980.105179999999</v>
      </c>
      <c r="G18" s="346">
        <v>29094.504270000001</v>
      </c>
      <c r="H18" s="345">
        <v>21604.098469999997</v>
      </c>
      <c r="I18" s="345">
        <v>20859.565979999999</v>
      </c>
      <c r="J18" s="345">
        <v>19134.92913</v>
      </c>
      <c r="K18" s="345">
        <v>26404.735989999997</v>
      </c>
      <c r="L18" s="345">
        <v>13587.6505</v>
      </c>
      <c r="M18" s="345">
        <v>35084.630340000003</v>
      </c>
      <c r="N18" s="345">
        <v>1146.32771</v>
      </c>
      <c r="O18" s="345">
        <v>16885.10097</v>
      </c>
      <c r="P18" s="345">
        <v>34418.720529999999</v>
      </c>
      <c r="Q18" s="345">
        <v>682181.40816999995</v>
      </c>
    </row>
    <row r="19" spans="1:19" s="32" customFormat="1" ht="27" customHeight="1">
      <c r="A19" s="788" t="s">
        <v>232</v>
      </c>
      <c r="B19" s="345">
        <v>12259.410820000001</v>
      </c>
      <c r="C19" s="346">
        <v>18106.77778</v>
      </c>
      <c r="D19" s="346">
        <v>35034.645499999999</v>
      </c>
      <c r="E19" s="346">
        <v>10247.195250000001</v>
      </c>
      <c r="F19" s="346">
        <v>35308.26066</v>
      </c>
      <c r="G19" s="346">
        <v>81166.689450000005</v>
      </c>
      <c r="H19" s="345">
        <v>33154.664830000002</v>
      </c>
      <c r="I19" s="345">
        <v>32227.980350000002</v>
      </c>
      <c r="J19" s="345">
        <v>28767.572519999998</v>
      </c>
      <c r="K19" s="345">
        <v>29250.997609999999</v>
      </c>
      <c r="L19" s="345">
        <v>17479.982800000002</v>
      </c>
      <c r="M19" s="345">
        <v>39885.034570000003</v>
      </c>
      <c r="N19" s="345">
        <v>9621.3055000000004</v>
      </c>
      <c r="O19" s="345">
        <v>50790.787619999996</v>
      </c>
      <c r="P19" s="345">
        <v>48567.470540000002</v>
      </c>
      <c r="Q19" s="345">
        <v>1046702.974</v>
      </c>
    </row>
    <row r="20" spans="1:19" s="32" customFormat="1" ht="27" customHeight="1">
      <c r="A20" s="788" t="s">
        <v>233</v>
      </c>
      <c r="B20" s="345">
        <v>22655.285030000003</v>
      </c>
      <c r="C20" s="346">
        <v>19623.135019999998</v>
      </c>
      <c r="D20" s="346">
        <v>19714.237010000001</v>
      </c>
      <c r="E20" s="346">
        <v>16191.122439999999</v>
      </c>
      <c r="F20" s="346">
        <v>24133.742989999999</v>
      </c>
      <c r="G20" s="346">
        <v>50556.588779999998</v>
      </c>
      <c r="H20" s="345">
        <v>22093.700789999999</v>
      </c>
      <c r="I20" s="345">
        <v>27651.264460000002</v>
      </c>
      <c r="J20" s="345">
        <v>29019.259260000003</v>
      </c>
      <c r="K20" s="345">
        <v>17657.820489999998</v>
      </c>
      <c r="L20" s="345">
        <v>9836.96155</v>
      </c>
      <c r="M20" s="345">
        <v>30170.62314</v>
      </c>
      <c r="N20" s="345">
        <v>36360.131030000004</v>
      </c>
      <c r="O20" s="345">
        <v>27650.41445</v>
      </c>
      <c r="P20" s="345">
        <v>23035.274329999997</v>
      </c>
      <c r="Q20" s="345">
        <v>753431.22655999998</v>
      </c>
    </row>
    <row r="21" spans="1:19" s="32" customFormat="1" ht="27" customHeight="1">
      <c r="A21" s="788" t="s">
        <v>234</v>
      </c>
      <c r="B21" s="345">
        <v>909.04714000000001</v>
      </c>
      <c r="C21" s="346">
        <v>1176.4737500000001</v>
      </c>
      <c r="D21" s="346">
        <v>731.07677999999999</v>
      </c>
      <c r="E21" s="346">
        <v>768.28941000000009</v>
      </c>
      <c r="F21" s="346">
        <v>845.41409999999996</v>
      </c>
      <c r="G21" s="346">
        <v>1721.73398</v>
      </c>
      <c r="H21" s="345">
        <v>668.97271999999998</v>
      </c>
      <c r="I21" s="345">
        <v>1146.75999</v>
      </c>
      <c r="J21" s="345">
        <v>1043.36608</v>
      </c>
      <c r="K21" s="345">
        <v>1149.3701000000001</v>
      </c>
      <c r="L21" s="345">
        <v>231.74164000000002</v>
      </c>
      <c r="M21" s="345">
        <v>1320.5905400000001</v>
      </c>
      <c r="N21" s="345">
        <v>6450.5344999999998</v>
      </c>
      <c r="O21" s="345">
        <v>1090.2907399999999</v>
      </c>
      <c r="P21" s="345">
        <v>1140.2789399999999</v>
      </c>
      <c r="Q21" s="345">
        <v>39161.659879999999</v>
      </c>
    </row>
    <row r="22" spans="1:19" s="32" customFormat="1" ht="35.25" customHeight="1">
      <c r="A22" s="788" t="s">
        <v>235</v>
      </c>
      <c r="B22" s="345">
        <v>281.04265000000004</v>
      </c>
      <c r="C22" s="346">
        <v>329.89067999999997</v>
      </c>
      <c r="D22" s="346">
        <v>187.85882999999998</v>
      </c>
      <c r="E22" s="346">
        <v>244.68282000000002</v>
      </c>
      <c r="F22" s="346">
        <v>194.52251000000001</v>
      </c>
      <c r="G22" s="346">
        <v>558.49874</v>
      </c>
      <c r="H22" s="345">
        <v>156.89657</v>
      </c>
      <c r="I22" s="345">
        <v>264.71565999999996</v>
      </c>
      <c r="J22" s="345">
        <v>249.49710000000002</v>
      </c>
      <c r="K22" s="345">
        <v>286.70931999999999</v>
      </c>
      <c r="L22" s="345">
        <v>84.041520000000006</v>
      </c>
      <c r="M22" s="345">
        <v>404.17144000000002</v>
      </c>
      <c r="N22" s="345">
        <v>2911.5265899999999</v>
      </c>
      <c r="O22" s="345">
        <v>268.16007999999999</v>
      </c>
      <c r="P22" s="345">
        <v>284.77534000000003</v>
      </c>
      <c r="Q22" s="345">
        <v>14380.43634</v>
      </c>
    </row>
    <row r="23" spans="1:19" s="32" customFormat="1" ht="32.25" customHeight="1">
      <c r="A23" s="788" t="s">
        <v>39</v>
      </c>
      <c r="B23" s="345">
        <v>54419.624420000007</v>
      </c>
      <c r="C23" s="345">
        <v>86183.88582000001</v>
      </c>
      <c r="D23" s="345">
        <v>147044.78718000001</v>
      </c>
      <c r="E23" s="345">
        <v>64573.474850000006</v>
      </c>
      <c r="F23" s="345">
        <v>193615.31138000003</v>
      </c>
      <c r="G23" s="345">
        <v>227654.36818999998</v>
      </c>
      <c r="H23" s="345">
        <v>111191.94716000001</v>
      </c>
      <c r="I23" s="345">
        <v>166906.25135999999</v>
      </c>
      <c r="J23" s="345">
        <v>93010.930660000013</v>
      </c>
      <c r="K23" s="345">
        <v>240718.12190999996</v>
      </c>
      <c r="L23" s="345">
        <v>103258.27009999999</v>
      </c>
      <c r="M23" s="345">
        <v>221973.78887000002</v>
      </c>
      <c r="N23" s="345">
        <v>58110.845330000011</v>
      </c>
      <c r="O23" s="345">
        <v>233597.03813</v>
      </c>
      <c r="P23" s="345">
        <v>200653.97277999998</v>
      </c>
      <c r="Q23" s="345">
        <v>6327040.1742400005</v>
      </c>
    </row>
    <row r="24" spans="1:19" s="32" customFormat="1" ht="24.75" customHeight="1">
      <c r="A24" s="788" t="s">
        <v>202</v>
      </c>
      <c r="B24" s="347">
        <v>8.6011188361921308E-3</v>
      </c>
      <c r="C24" s="347">
        <v>1.3621517083278573E-2</v>
      </c>
      <c r="D24" s="347">
        <v>2.3240691244332572E-2</v>
      </c>
      <c r="E24" s="347">
        <v>1.0205953032020461E-2</v>
      </c>
      <c r="F24" s="347">
        <v>3.0601245771804658E-2</v>
      </c>
      <c r="G24" s="347">
        <v>3.5981179496358366E-2</v>
      </c>
      <c r="H24" s="347">
        <v>1.7574085843916159E-2</v>
      </c>
      <c r="I24" s="347">
        <v>2.6379831131710597E-2</v>
      </c>
      <c r="J24" s="347">
        <v>1.4700543713739326E-2</v>
      </c>
      <c r="K24" s="347">
        <v>3.8045929104427542E-2</v>
      </c>
      <c r="L24" s="347">
        <v>1.6320154014574959E-2</v>
      </c>
      <c r="M24" s="347">
        <v>3.5083353788987651E-2</v>
      </c>
      <c r="N24" s="347">
        <v>9.1845228937526453E-3</v>
      </c>
      <c r="O24" s="347">
        <v>3.6920429094329167E-2</v>
      </c>
      <c r="P24" s="347">
        <v>3.1713718777532873E-2</v>
      </c>
      <c r="Q24" s="347">
        <v>1</v>
      </c>
    </row>
    <row r="25" spans="1:19" s="140" customFormat="1" ht="42" customHeight="1" thickBot="1">
      <c r="A25" s="420" t="s">
        <v>236</v>
      </c>
      <c r="B25" s="354" t="s">
        <v>70</v>
      </c>
      <c r="C25" s="354" t="s">
        <v>82</v>
      </c>
      <c r="D25" s="354" t="s">
        <v>81</v>
      </c>
      <c r="E25" s="354" t="s">
        <v>80</v>
      </c>
      <c r="F25" s="354" t="s">
        <v>78</v>
      </c>
      <c r="G25" s="354" t="s">
        <v>79</v>
      </c>
      <c r="H25" s="354" t="s">
        <v>64</v>
      </c>
      <c r="I25" s="354" t="s">
        <v>72</v>
      </c>
      <c r="J25" s="354" t="s">
        <v>76</v>
      </c>
      <c r="K25" s="354" t="s">
        <v>61</v>
      </c>
      <c r="L25" s="354" t="s">
        <v>83</v>
      </c>
      <c r="M25" s="354" t="s">
        <v>729</v>
      </c>
      <c r="N25" s="354" t="s">
        <v>768</v>
      </c>
      <c r="O25" s="354" t="s">
        <v>735</v>
      </c>
      <c r="P25" s="354" t="s">
        <v>769</v>
      </c>
      <c r="Q25" s="355" t="s">
        <v>116</v>
      </c>
    </row>
    <row r="26" spans="1:19" ht="27" customHeight="1" thickTop="1">
      <c r="A26" s="789" t="s">
        <v>222</v>
      </c>
      <c r="B26" s="349">
        <v>0</v>
      </c>
      <c r="C26" s="350">
        <v>0</v>
      </c>
      <c r="D26" s="350">
        <v>0</v>
      </c>
      <c r="E26" s="350">
        <v>0</v>
      </c>
      <c r="F26" s="350">
        <v>0</v>
      </c>
      <c r="G26" s="350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S26" s="375"/>
    </row>
    <row r="27" spans="1:19" ht="27" customHeight="1">
      <c r="A27" s="789" t="s">
        <v>223</v>
      </c>
      <c r="B27" s="349">
        <v>0</v>
      </c>
      <c r="C27" s="349">
        <v>0</v>
      </c>
      <c r="D27" s="349">
        <v>0</v>
      </c>
      <c r="E27" s="349">
        <v>0</v>
      </c>
      <c r="F27" s="349">
        <v>0</v>
      </c>
      <c r="G27" s="349">
        <v>0</v>
      </c>
      <c r="H27" s="349">
        <v>0</v>
      </c>
      <c r="I27" s="349">
        <v>0</v>
      </c>
      <c r="J27" s="349">
        <v>0</v>
      </c>
      <c r="K27" s="349">
        <v>0</v>
      </c>
      <c r="L27" s="349">
        <v>0</v>
      </c>
      <c r="M27" s="349">
        <v>0</v>
      </c>
      <c r="N27" s="349">
        <v>0</v>
      </c>
      <c r="O27" s="349">
        <v>0</v>
      </c>
      <c r="P27" s="349">
        <v>0</v>
      </c>
      <c r="Q27" s="349">
        <v>1561</v>
      </c>
      <c r="S27" s="375"/>
    </row>
    <row r="28" spans="1:19" ht="27" customHeight="1">
      <c r="A28" s="789" t="s">
        <v>224</v>
      </c>
      <c r="B28" s="349">
        <v>0</v>
      </c>
      <c r="C28" s="349">
        <v>0</v>
      </c>
      <c r="D28" s="349">
        <v>0</v>
      </c>
      <c r="E28" s="349">
        <v>0</v>
      </c>
      <c r="F28" s="349">
        <v>0</v>
      </c>
      <c r="G28" s="349">
        <v>0</v>
      </c>
      <c r="H28" s="349">
        <v>0</v>
      </c>
      <c r="I28" s="349">
        <v>0</v>
      </c>
      <c r="J28" s="349">
        <v>0</v>
      </c>
      <c r="K28" s="349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13224</v>
      </c>
      <c r="S28" s="375"/>
    </row>
    <row r="29" spans="1:19" ht="27" customHeight="1">
      <c r="A29" s="789" t="s">
        <v>225</v>
      </c>
      <c r="B29" s="349">
        <v>0</v>
      </c>
      <c r="C29" s="350">
        <v>0</v>
      </c>
      <c r="D29" s="350">
        <v>0</v>
      </c>
      <c r="E29" s="350">
        <v>0</v>
      </c>
      <c r="F29" s="350">
        <v>0</v>
      </c>
      <c r="G29" s="350">
        <v>0</v>
      </c>
      <c r="H29" s="349">
        <v>0</v>
      </c>
      <c r="I29" s="349">
        <v>0</v>
      </c>
      <c r="J29" s="349">
        <v>0</v>
      </c>
      <c r="K29" s="349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49">
        <v>6393</v>
      </c>
      <c r="S29" s="375"/>
    </row>
    <row r="30" spans="1:19" ht="27" customHeight="1">
      <c r="A30" s="789" t="s">
        <v>226</v>
      </c>
      <c r="B30" s="349">
        <v>0</v>
      </c>
      <c r="C30" s="350">
        <v>0</v>
      </c>
      <c r="D30" s="350">
        <v>0</v>
      </c>
      <c r="E30" s="350">
        <v>0</v>
      </c>
      <c r="F30" s="350">
        <v>6</v>
      </c>
      <c r="G30" s="350">
        <v>1</v>
      </c>
      <c r="H30" s="349">
        <v>1</v>
      </c>
      <c r="I30" s="349">
        <v>7</v>
      </c>
      <c r="J30" s="349">
        <v>0</v>
      </c>
      <c r="K30" s="349">
        <v>1</v>
      </c>
      <c r="L30" s="349">
        <v>5</v>
      </c>
      <c r="M30" s="349">
        <v>1</v>
      </c>
      <c r="N30" s="349">
        <v>0</v>
      </c>
      <c r="O30" s="349">
        <v>43</v>
      </c>
      <c r="P30" s="349">
        <v>1</v>
      </c>
      <c r="Q30" s="349">
        <v>1382</v>
      </c>
      <c r="S30" s="375"/>
    </row>
    <row r="31" spans="1:19" ht="27" customHeight="1">
      <c r="A31" s="789" t="s">
        <v>227</v>
      </c>
      <c r="B31" s="349">
        <v>1</v>
      </c>
      <c r="C31" s="350">
        <v>16</v>
      </c>
      <c r="D31" s="350">
        <v>9</v>
      </c>
      <c r="E31" s="350">
        <v>10</v>
      </c>
      <c r="F31" s="350">
        <v>73</v>
      </c>
      <c r="G31" s="350">
        <v>15</v>
      </c>
      <c r="H31" s="349">
        <v>8</v>
      </c>
      <c r="I31" s="349">
        <v>54</v>
      </c>
      <c r="J31" s="349">
        <v>0</v>
      </c>
      <c r="K31" s="349">
        <v>133</v>
      </c>
      <c r="L31" s="349">
        <v>45</v>
      </c>
      <c r="M31" s="349">
        <v>87</v>
      </c>
      <c r="N31" s="349">
        <v>0</v>
      </c>
      <c r="O31" s="349">
        <v>90</v>
      </c>
      <c r="P31" s="349">
        <v>45</v>
      </c>
      <c r="Q31" s="349">
        <v>2029</v>
      </c>
      <c r="S31" s="375"/>
    </row>
    <row r="32" spans="1:19" ht="27" customHeight="1">
      <c r="A32" s="789" t="s">
        <v>228</v>
      </c>
      <c r="B32" s="349">
        <v>11</v>
      </c>
      <c r="C32" s="350">
        <v>37</v>
      </c>
      <c r="D32" s="350">
        <v>21</v>
      </c>
      <c r="E32" s="350">
        <v>49</v>
      </c>
      <c r="F32" s="350">
        <v>103</v>
      </c>
      <c r="G32" s="350">
        <v>81</v>
      </c>
      <c r="H32" s="349">
        <v>20</v>
      </c>
      <c r="I32" s="349">
        <v>72</v>
      </c>
      <c r="J32" s="349">
        <v>2</v>
      </c>
      <c r="K32" s="349">
        <v>164</v>
      </c>
      <c r="L32" s="349">
        <v>64</v>
      </c>
      <c r="M32" s="349">
        <v>110</v>
      </c>
      <c r="N32" s="349">
        <v>2</v>
      </c>
      <c r="O32" s="349">
        <v>95</v>
      </c>
      <c r="P32" s="349">
        <v>100</v>
      </c>
      <c r="Q32" s="349">
        <v>2930</v>
      </c>
      <c r="S32" s="375"/>
    </row>
    <row r="33" spans="1:19" ht="27" customHeight="1">
      <c r="A33" s="789" t="s">
        <v>229</v>
      </c>
      <c r="B33" s="349">
        <v>24</v>
      </c>
      <c r="C33" s="350">
        <v>68</v>
      </c>
      <c r="D33" s="350">
        <v>109</v>
      </c>
      <c r="E33" s="350">
        <v>38</v>
      </c>
      <c r="F33" s="350">
        <v>171</v>
      </c>
      <c r="G33" s="350">
        <v>122</v>
      </c>
      <c r="H33" s="349">
        <v>68</v>
      </c>
      <c r="I33" s="349">
        <v>92</v>
      </c>
      <c r="J33" s="349">
        <v>8</v>
      </c>
      <c r="K33" s="349">
        <v>233</v>
      </c>
      <c r="L33" s="349">
        <v>81</v>
      </c>
      <c r="M33" s="349">
        <v>162</v>
      </c>
      <c r="N33" s="349">
        <v>3</v>
      </c>
      <c r="O33" s="349">
        <v>114</v>
      </c>
      <c r="P33" s="349">
        <v>147</v>
      </c>
      <c r="Q33" s="349">
        <v>3556</v>
      </c>
      <c r="S33" s="375"/>
    </row>
    <row r="34" spans="1:19" ht="27" customHeight="1">
      <c r="A34" s="789" t="s">
        <v>230</v>
      </c>
      <c r="B34" s="349">
        <v>33</v>
      </c>
      <c r="C34" s="350">
        <v>53</v>
      </c>
      <c r="D34" s="350">
        <v>221</v>
      </c>
      <c r="E34" s="350">
        <v>58</v>
      </c>
      <c r="F34" s="350">
        <v>115</v>
      </c>
      <c r="G34" s="350">
        <v>133</v>
      </c>
      <c r="H34" s="349">
        <v>114</v>
      </c>
      <c r="I34" s="349">
        <v>151</v>
      </c>
      <c r="J34" s="349">
        <v>111</v>
      </c>
      <c r="K34" s="349">
        <v>166</v>
      </c>
      <c r="L34" s="349">
        <v>58</v>
      </c>
      <c r="M34" s="349">
        <v>160</v>
      </c>
      <c r="N34" s="349">
        <v>2</v>
      </c>
      <c r="O34" s="349">
        <v>115</v>
      </c>
      <c r="P34" s="349">
        <v>201</v>
      </c>
      <c r="Q34" s="349">
        <v>3372</v>
      </c>
      <c r="S34" s="375"/>
    </row>
    <row r="35" spans="1:19" ht="27" customHeight="1">
      <c r="A35" s="789" t="s">
        <v>231</v>
      </c>
      <c r="B35" s="349">
        <v>87</v>
      </c>
      <c r="C35" s="350">
        <v>165</v>
      </c>
      <c r="D35" s="350">
        <v>471</v>
      </c>
      <c r="E35" s="350">
        <v>85</v>
      </c>
      <c r="F35" s="350">
        <v>244</v>
      </c>
      <c r="G35" s="350">
        <v>352</v>
      </c>
      <c r="H35" s="349">
        <v>258</v>
      </c>
      <c r="I35" s="349">
        <v>251</v>
      </c>
      <c r="J35" s="349">
        <v>227</v>
      </c>
      <c r="K35" s="349">
        <v>314</v>
      </c>
      <c r="L35" s="349">
        <v>163</v>
      </c>
      <c r="M35" s="349">
        <v>411</v>
      </c>
      <c r="N35" s="349">
        <v>14</v>
      </c>
      <c r="O35" s="349">
        <v>199</v>
      </c>
      <c r="P35" s="349">
        <v>414</v>
      </c>
      <c r="Q35" s="349">
        <v>7061</v>
      </c>
      <c r="S35" s="375"/>
    </row>
    <row r="36" spans="1:19" ht="27" customHeight="1">
      <c r="A36" s="789" t="s">
        <v>232</v>
      </c>
      <c r="B36" s="349">
        <v>259</v>
      </c>
      <c r="C36" s="350">
        <v>367</v>
      </c>
      <c r="D36" s="350">
        <v>705</v>
      </c>
      <c r="E36" s="350">
        <v>198</v>
      </c>
      <c r="F36" s="350">
        <v>741</v>
      </c>
      <c r="G36" s="350">
        <v>1591</v>
      </c>
      <c r="H36" s="349">
        <v>676</v>
      </c>
      <c r="I36" s="349">
        <v>630</v>
      </c>
      <c r="J36" s="349">
        <v>587</v>
      </c>
      <c r="K36" s="349">
        <v>570</v>
      </c>
      <c r="L36" s="349">
        <v>338</v>
      </c>
      <c r="M36" s="349">
        <v>817</v>
      </c>
      <c r="N36" s="349">
        <v>332</v>
      </c>
      <c r="O36" s="349">
        <v>1003</v>
      </c>
      <c r="P36" s="349">
        <v>951</v>
      </c>
      <c r="Q36" s="349">
        <v>19260</v>
      </c>
      <c r="S36" s="375"/>
    </row>
    <row r="37" spans="1:19" ht="27" customHeight="1">
      <c r="A37" s="789" t="s">
        <v>233</v>
      </c>
      <c r="B37" s="349">
        <v>1230</v>
      </c>
      <c r="C37" s="350">
        <v>1130</v>
      </c>
      <c r="D37" s="350">
        <v>1024</v>
      </c>
      <c r="E37" s="350">
        <v>843</v>
      </c>
      <c r="F37" s="350">
        <v>1188</v>
      </c>
      <c r="G37" s="350">
        <v>2542</v>
      </c>
      <c r="H37" s="349">
        <v>1105</v>
      </c>
      <c r="I37" s="349">
        <v>1369</v>
      </c>
      <c r="J37" s="349">
        <v>1502</v>
      </c>
      <c r="K37" s="349">
        <v>1010</v>
      </c>
      <c r="L37" s="349">
        <v>502</v>
      </c>
      <c r="M37" s="349">
        <v>1601</v>
      </c>
      <c r="N37" s="349">
        <v>3581</v>
      </c>
      <c r="O37" s="349">
        <v>1373</v>
      </c>
      <c r="P37" s="349">
        <v>1267</v>
      </c>
      <c r="Q37" s="349">
        <v>39119</v>
      </c>
      <c r="S37" s="375"/>
    </row>
    <row r="38" spans="1:19" ht="27" customHeight="1">
      <c r="A38" s="789" t="s">
        <v>234</v>
      </c>
      <c r="B38" s="349">
        <v>173</v>
      </c>
      <c r="C38" s="350">
        <v>224</v>
      </c>
      <c r="D38" s="350">
        <v>142</v>
      </c>
      <c r="E38" s="350">
        <v>149</v>
      </c>
      <c r="F38" s="350">
        <v>160</v>
      </c>
      <c r="G38" s="350">
        <v>342</v>
      </c>
      <c r="H38" s="349">
        <v>129</v>
      </c>
      <c r="I38" s="349">
        <v>220</v>
      </c>
      <c r="J38" s="349">
        <v>200</v>
      </c>
      <c r="K38" s="349">
        <v>221</v>
      </c>
      <c r="L38" s="349">
        <v>45</v>
      </c>
      <c r="M38" s="349">
        <v>256</v>
      </c>
      <c r="N38" s="349">
        <v>1722</v>
      </c>
      <c r="O38" s="349">
        <v>213</v>
      </c>
      <c r="P38" s="349">
        <v>217</v>
      </c>
      <c r="Q38" s="349">
        <v>8057</v>
      </c>
      <c r="S38" s="375"/>
    </row>
    <row r="39" spans="1:19" ht="27" customHeight="1">
      <c r="A39" s="789" t="s">
        <v>235</v>
      </c>
      <c r="B39" s="349">
        <v>143</v>
      </c>
      <c r="C39" s="350">
        <v>160</v>
      </c>
      <c r="D39" s="350">
        <v>104</v>
      </c>
      <c r="E39" s="350">
        <v>123</v>
      </c>
      <c r="F39" s="350">
        <v>102</v>
      </c>
      <c r="G39" s="350">
        <v>298</v>
      </c>
      <c r="H39" s="349">
        <v>91</v>
      </c>
      <c r="I39" s="349">
        <v>133</v>
      </c>
      <c r="J39" s="349">
        <v>131</v>
      </c>
      <c r="K39" s="349">
        <v>133</v>
      </c>
      <c r="L39" s="349">
        <v>42</v>
      </c>
      <c r="M39" s="349">
        <v>198</v>
      </c>
      <c r="N39" s="349">
        <v>2094</v>
      </c>
      <c r="O39" s="349">
        <v>141</v>
      </c>
      <c r="P39" s="349">
        <v>146</v>
      </c>
      <c r="Q39" s="349">
        <v>7868</v>
      </c>
      <c r="S39" s="375"/>
    </row>
    <row r="40" spans="1:19" ht="35.25" customHeight="1">
      <c r="A40" s="789" t="s">
        <v>250</v>
      </c>
      <c r="B40" s="349">
        <v>1961</v>
      </c>
      <c r="C40" s="349">
        <v>2220</v>
      </c>
      <c r="D40" s="349">
        <v>2806</v>
      </c>
      <c r="E40" s="349">
        <v>1553</v>
      </c>
      <c r="F40" s="349">
        <v>2903</v>
      </c>
      <c r="G40" s="349">
        <v>5477</v>
      </c>
      <c r="H40" s="349">
        <v>2470</v>
      </c>
      <c r="I40" s="349">
        <v>2979</v>
      </c>
      <c r="J40" s="349">
        <v>2768</v>
      </c>
      <c r="K40" s="349">
        <v>2945</v>
      </c>
      <c r="L40" s="349">
        <v>1343</v>
      </c>
      <c r="M40" s="349">
        <v>3803</v>
      </c>
      <c r="N40" s="349">
        <v>7750</v>
      </c>
      <c r="O40" s="349">
        <v>3386</v>
      </c>
      <c r="P40" s="349">
        <v>3489</v>
      </c>
      <c r="Q40" s="349">
        <v>115812</v>
      </c>
      <c r="S40" s="375"/>
    </row>
    <row r="41" spans="1:19" ht="33.75" customHeight="1">
      <c r="A41" s="789" t="s">
        <v>202</v>
      </c>
      <c r="B41" s="351">
        <v>1.6932614927641351E-2</v>
      </c>
      <c r="C41" s="351">
        <v>1.9168998031292094E-2</v>
      </c>
      <c r="D41" s="351">
        <v>2.4228922736849377E-2</v>
      </c>
      <c r="E41" s="351">
        <v>1.3409663938106586E-2</v>
      </c>
      <c r="F41" s="351">
        <v>2.506648706524367E-2</v>
      </c>
      <c r="G41" s="351">
        <v>4.7292163160985043E-2</v>
      </c>
      <c r="H41" s="351">
        <v>2.1327668980761924E-2</v>
      </c>
      <c r="I41" s="351">
        <v>2.57227230338825E-2</v>
      </c>
      <c r="J41" s="351">
        <v>2.3900804752529963E-2</v>
      </c>
      <c r="K41" s="351">
        <v>2.5429143784754603E-2</v>
      </c>
      <c r="L41" s="351">
        <v>1.1596380340551929E-2</v>
      </c>
      <c r="M41" s="351">
        <v>3.2837702483335063E-2</v>
      </c>
      <c r="N41" s="351">
        <v>6.6918799433564741E-2</v>
      </c>
      <c r="O41" s="351">
        <v>2.9237039339619384E-2</v>
      </c>
      <c r="P41" s="351">
        <v>3.0126411770800953E-2</v>
      </c>
      <c r="Q41" s="351">
        <v>1</v>
      </c>
      <c r="S41" s="375"/>
    </row>
    <row r="42" spans="1:19" ht="14.25" customHeight="1" thickBot="1">
      <c r="A42" s="790"/>
      <c r="B42" s="352"/>
      <c r="C42" s="353"/>
      <c r="D42" s="353"/>
      <c r="E42" s="353"/>
      <c r="F42" s="353"/>
      <c r="G42" s="353"/>
      <c r="H42" s="352"/>
      <c r="I42" s="352"/>
      <c r="J42" s="352"/>
      <c r="K42" s="352"/>
      <c r="L42" s="352"/>
      <c r="M42" s="352"/>
      <c r="N42" s="352"/>
      <c r="O42" s="352"/>
      <c r="P42" s="352"/>
      <c r="Q42" s="352"/>
      <c r="S42" s="375"/>
    </row>
    <row r="43" spans="1:19" ht="15" customHeight="1" thickTop="1">
      <c r="A43" s="499"/>
      <c r="B43" s="123"/>
      <c r="C43" s="148"/>
      <c r="D43" s="148"/>
      <c r="E43" s="148"/>
      <c r="F43" s="148"/>
      <c r="G43" s="148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S43" s="375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75"/>
    </row>
    <row r="45" spans="1:19" ht="9" customHeight="1">
      <c r="A45" s="474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75"/>
    </row>
    <row r="46" spans="1:19" ht="9" customHeight="1">
      <c r="A46" s="47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75"/>
    </row>
    <row r="47" spans="1:19" ht="9" customHeight="1">
      <c r="A47" s="47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75"/>
    </row>
    <row r="48" spans="1:19" ht="9" customHeight="1">
      <c r="A48" s="47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75"/>
    </row>
    <row r="49" spans="1:19" ht="9" customHeight="1">
      <c r="A49" s="474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75"/>
    </row>
    <row r="50" spans="1:19" ht="9" customHeight="1">
      <c r="A50" s="474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75"/>
    </row>
    <row r="51" spans="1:19" ht="9" customHeight="1">
      <c r="A51" s="474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75"/>
    </row>
    <row r="52" spans="1:19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75"/>
    </row>
    <row r="53" spans="1:19" ht="9" customHeight="1">
      <c r="A53" s="474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75"/>
    </row>
    <row r="54" spans="1:19" ht="9" customHeight="1">
      <c r="A54" s="474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75"/>
    </row>
    <row r="55" spans="1:19" ht="9" customHeight="1">
      <c r="A55" s="474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75"/>
    </row>
    <row r="56" spans="1:19" ht="9" customHeight="1">
      <c r="A56" s="47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75"/>
    </row>
    <row r="57" spans="1:19" ht="9" customHeight="1">
      <c r="A57" s="47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75"/>
    </row>
    <row r="58" spans="1:19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75"/>
    </row>
    <row r="59" spans="1:19" ht="9" customHeight="1">
      <c r="A59" s="47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75"/>
    </row>
    <row r="60" spans="1:19" ht="9" customHeight="1">
      <c r="A60" s="47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75"/>
    </row>
    <row r="61" spans="1:19" ht="9" customHeight="1">
      <c r="A61" s="47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75"/>
    </row>
    <row r="62" spans="1:19" ht="9" customHeight="1">
      <c r="A62" s="47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75"/>
    </row>
    <row r="63" spans="1:19" ht="9" customHeight="1">
      <c r="A63" s="47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75"/>
    </row>
    <row r="64" spans="1:19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75"/>
    </row>
    <row r="65" spans="1:19" ht="9" customHeight="1">
      <c r="A65" s="47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75"/>
    </row>
    <row r="66" spans="1:19" ht="9" customHeight="1">
      <c r="A66" s="47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75"/>
    </row>
    <row r="67" spans="1:19" ht="9" customHeight="1">
      <c r="A67" s="47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75"/>
    </row>
    <row r="68" spans="1:19" ht="9" customHeight="1">
      <c r="A68" s="47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75"/>
    </row>
    <row r="69" spans="1:19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75"/>
    </row>
    <row r="70" spans="1:19" ht="9" customHeight="1">
      <c r="A70" s="475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75"/>
    </row>
    <row r="71" spans="1:19" ht="9" customHeight="1">
      <c r="A71" s="47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75"/>
    </row>
    <row r="72" spans="1:19" ht="9" customHeight="1">
      <c r="A72" s="47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75"/>
    </row>
    <row r="73" spans="1:19" ht="9" customHeight="1">
      <c r="A73" s="47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75"/>
    </row>
    <row r="74" spans="1:19" ht="9" customHeight="1">
      <c r="A74" s="47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75"/>
    </row>
    <row r="75" spans="1:19" ht="9" customHeight="1">
      <c r="A75" s="47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75"/>
    </row>
    <row r="76" spans="1:19" ht="9" customHeight="1">
      <c r="A76" s="477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75"/>
    </row>
    <row r="77" spans="1:19" ht="9" customHeight="1">
      <c r="A77" s="47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75"/>
    </row>
    <row r="78" spans="1:19" ht="9" customHeight="1">
      <c r="A78" s="474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75"/>
    </row>
    <row r="79" spans="1:19" ht="9" customHeight="1">
      <c r="A79" s="47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75"/>
    </row>
    <row r="80" spans="1:19" ht="9" customHeight="1">
      <c r="A80" s="474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75"/>
    </row>
    <row r="81" spans="1:19" ht="9" customHeight="1">
      <c r="A81" s="475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75"/>
    </row>
    <row r="82" spans="1:19" ht="9" customHeight="1">
      <c r="A82" s="47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75"/>
    </row>
    <row r="83" spans="1:19" ht="9" customHeight="1">
      <c r="A83" s="47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75"/>
    </row>
    <row r="84" spans="1:19" ht="9" customHeight="1">
      <c r="A84" s="47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75"/>
    </row>
    <row r="85" spans="1:19" ht="9" customHeight="1">
      <c r="A85" s="47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75"/>
    </row>
    <row r="86" spans="1:19" ht="9" customHeight="1">
      <c r="A86" s="474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75"/>
    </row>
    <row r="87" spans="1:19" ht="9" customHeight="1">
      <c r="A87" s="475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75"/>
    </row>
    <row r="88" spans="1:19" ht="9" customHeight="1">
      <c r="A88" s="47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75"/>
    </row>
    <row r="89" spans="1:19" ht="9" customHeight="1">
      <c r="A89" s="474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75"/>
    </row>
    <row r="90" spans="1:19" ht="9" customHeight="1">
      <c r="A90" s="47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75"/>
    </row>
    <row r="91" spans="1:19" ht="9" customHeight="1">
      <c r="A91" s="474"/>
      <c r="C91" s="37"/>
      <c r="D91" s="37"/>
      <c r="E91" s="37"/>
      <c r="F91" s="37"/>
      <c r="G91" s="37"/>
      <c r="S91" s="375"/>
    </row>
    <row r="92" spans="1:19" ht="9" customHeight="1">
      <c r="A92" s="474"/>
      <c r="C92" s="37"/>
      <c r="D92" s="37"/>
      <c r="E92" s="37"/>
      <c r="F92" s="37"/>
      <c r="G92" s="37"/>
      <c r="S92" s="375"/>
    </row>
    <row r="93" spans="1:19" ht="9" customHeight="1">
      <c r="A93" s="474"/>
      <c r="C93" s="37"/>
      <c r="D93" s="37"/>
      <c r="E93" s="37"/>
      <c r="F93" s="37"/>
      <c r="G93" s="37"/>
      <c r="S93" s="375"/>
    </row>
    <row r="94" spans="1:19" ht="9" customHeight="1">
      <c r="A94" s="474"/>
      <c r="C94" s="37"/>
      <c r="D94" s="37"/>
      <c r="E94" s="37"/>
      <c r="F94" s="37"/>
      <c r="G94" s="37"/>
      <c r="S94" s="375"/>
    </row>
    <row r="95" spans="1:19" ht="9" customHeight="1">
      <c r="A95" s="474"/>
      <c r="C95" s="37"/>
      <c r="D95" s="37"/>
      <c r="E95" s="37"/>
      <c r="F95" s="37"/>
      <c r="G95" s="37"/>
      <c r="S95" s="375"/>
    </row>
    <row r="96" spans="1:19" ht="9" customHeight="1">
      <c r="A96" s="474"/>
      <c r="C96" s="37"/>
      <c r="D96" s="37"/>
      <c r="E96" s="37"/>
      <c r="F96" s="37"/>
      <c r="G96" s="37"/>
      <c r="S96" s="375"/>
    </row>
    <row r="97" spans="1:19" ht="9" customHeight="1">
      <c r="A97" s="475"/>
      <c r="C97" s="37"/>
      <c r="D97" s="37"/>
      <c r="E97" s="37"/>
      <c r="F97" s="37"/>
      <c r="G97" s="37"/>
      <c r="S97" s="375"/>
    </row>
    <row r="98" spans="1:19" ht="9" customHeight="1">
      <c r="A98" s="477"/>
      <c r="C98" s="37"/>
      <c r="D98" s="37"/>
      <c r="E98" s="37"/>
      <c r="F98" s="37"/>
      <c r="G98" s="37"/>
      <c r="S98" s="375"/>
    </row>
    <row r="99" spans="1:19" ht="9" customHeight="1">
      <c r="A99" s="474"/>
      <c r="C99" s="37"/>
      <c r="D99" s="37"/>
      <c r="E99" s="37"/>
      <c r="F99" s="37"/>
      <c r="G99" s="37"/>
      <c r="S99" s="375"/>
    </row>
    <row r="100" spans="1:19" ht="9" customHeight="1">
      <c r="A100" s="474"/>
      <c r="C100" s="37"/>
      <c r="D100" s="37"/>
      <c r="E100" s="37"/>
      <c r="F100" s="37"/>
      <c r="G100" s="37"/>
      <c r="S100" s="375"/>
    </row>
    <row r="101" spans="1:19" ht="9" customHeight="1">
      <c r="A101" s="474"/>
      <c r="C101" s="37"/>
      <c r="D101" s="37"/>
      <c r="E101" s="37"/>
      <c r="F101" s="37"/>
      <c r="G101" s="37"/>
      <c r="S101" s="375"/>
    </row>
    <row r="102" spans="1:19" ht="9" customHeight="1">
      <c r="A102" s="474"/>
      <c r="C102" s="37"/>
      <c r="D102" s="37"/>
      <c r="E102" s="37"/>
      <c r="F102" s="37"/>
      <c r="G102" s="37"/>
      <c r="S102" s="375"/>
    </row>
    <row r="103" spans="1:19" ht="9" customHeight="1">
      <c r="A103" s="474"/>
      <c r="C103" s="37"/>
      <c r="D103" s="37"/>
      <c r="E103" s="37"/>
      <c r="F103" s="37"/>
      <c r="G103" s="37"/>
      <c r="S103" s="375"/>
    </row>
    <row r="104" spans="1:19" ht="9" customHeight="1">
      <c r="A104" s="474"/>
      <c r="C104" s="37"/>
      <c r="D104" s="37"/>
      <c r="E104" s="37"/>
      <c r="F104" s="37"/>
      <c r="G104" s="37"/>
      <c r="S104" s="375"/>
    </row>
    <row r="105" spans="1:19" ht="9" customHeight="1">
      <c r="A105" s="474"/>
      <c r="C105" s="37"/>
      <c r="D105" s="37"/>
      <c r="E105" s="37"/>
      <c r="F105" s="37"/>
      <c r="G105" s="37"/>
      <c r="S105" s="375"/>
    </row>
    <row r="106" spans="1:19" ht="9" customHeight="1">
      <c r="A106" s="474"/>
      <c r="C106" s="37"/>
      <c r="D106" s="37"/>
      <c r="E106" s="37"/>
      <c r="F106" s="37"/>
      <c r="G106" s="37"/>
      <c r="S106" s="375"/>
    </row>
    <row r="107" spans="1:19" ht="9" customHeight="1">
      <c r="A107" s="474"/>
      <c r="C107" s="37"/>
      <c r="D107" s="37"/>
      <c r="E107" s="37"/>
      <c r="F107" s="37"/>
      <c r="G107" s="37"/>
      <c r="S107" s="375"/>
    </row>
    <row r="108" spans="1:19" ht="9" customHeight="1">
      <c r="A108" s="477"/>
      <c r="C108" s="37"/>
      <c r="D108" s="37"/>
      <c r="E108" s="37"/>
      <c r="F108" s="37"/>
      <c r="G108" s="37"/>
      <c r="S108" s="375"/>
    </row>
    <row r="109" spans="1:19" ht="9" customHeight="1">
      <c r="A109" s="474"/>
      <c r="C109" s="37"/>
      <c r="D109" s="37"/>
      <c r="E109" s="37"/>
      <c r="F109" s="37"/>
      <c r="G109" s="37"/>
      <c r="S109" s="375"/>
    </row>
    <row r="110" spans="1:19" ht="9" customHeight="1">
      <c r="A110" s="474"/>
      <c r="C110" s="37"/>
      <c r="D110" s="37"/>
      <c r="E110" s="37"/>
      <c r="F110" s="37"/>
      <c r="G110" s="37"/>
      <c r="S110" s="375"/>
    </row>
    <row r="111" spans="1:19" ht="9" customHeight="1">
      <c r="A111" s="474"/>
      <c r="C111" s="37"/>
      <c r="D111" s="37"/>
      <c r="E111" s="37"/>
      <c r="F111" s="37"/>
      <c r="G111" s="37"/>
      <c r="S111" s="375"/>
    </row>
    <row r="112" spans="1:19">
      <c r="A112" s="478"/>
      <c r="C112" s="37"/>
      <c r="D112" s="37"/>
      <c r="E112" s="37"/>
      <c r="F112" s="37"/>
      <c r="G112" s="37"/>
      <c r="S112" s="375"/>
    </row>
    <row r="113" spans="1:19">
      <c r="A113" s="478"/>
      <c r="C113" s="37"/>
      <c r="D113" s="37"/>
      <c r="E113" s="37"/>
      <c r="F113" s="37"/>
      <c r="G113" s="37"/>
      <c r="S113" s="375"/>
    </row>
    <row r="114" spans="1:19">
      <c r="A114" s="478"/>
      <c r="C114" s="37"/>
      <c r="D114" s="37"/>
      <c r="E114" s="37"/>
      <c r="F114" s="37"/>
      <c r="G114" s="37"/>
      <c r="S114" s="375"/>
    </row>
    <row r="115" spans="1:19">
      <c r="A115" s="478"/>
      <c r="C115" s="37"/>
      <c r="D115" s="37"/>
      <c r="E115" s="37"/>
      <c r="F115" s="37"/>
      <c r="G115" s="37"/>
      <c r="S115" s="375"/>
    </row>
    <row r="116" spans="1:19">
      <c r="A116" s="478"/>
      <c r="C116" s="37"/>
      <c r="D116" s="37"/>
      <c r="E116" s="37"/>
      <c r="F116" s="37"/>
      <c r="G116" s="37"/>
      <c r="S116" s="375"/>
    </row>
    <row r="117" spans="1:19">
      <c r="A117" s="478"/>
      <c r="C117" s="37"/>
      <c r="D117" s="37"/>
      <c r="E117" s="37"/>
      <c r="F117" s="37"/>
      <c r="G117" s="37"/>
      <c r="S117" s="375"/>
    </row>
    <row r="118" spans="1:19">
      <c r="A118" s="478"/>
      <c r="C118" s="37"/>
      <c r="D118" s="37"/>
      <c r="E118" s="37"/>
      <c r="F118" s="37"/>
      <c r="G118" s="37"/>
      <c r="S118" s="375"/>
    </row>
    <row r="119" spans="1:19" ht="15.75">
      <c r="A119" s="131"/>
      <c r="C119" s="37"/>
      <c r="D119" s="37"/>
      <c r="E119" s="37"/>
      <c r="F119" s="37"/>
      <c r="G119" s="37"/>
      <c r="S119" s="375"/>
    </row>
    <row r="120" spans="1:19" ht="15.75">
      <c r="A120" s="131"/>
      <c r="C120" s="37"/>
      <c r="D120" s="37"/>
      <c r="E120" s="37"/>
      <c r="F120" s="37"/>
      <c r="G120" s="37"/>
      <c r="S120" s="375"/>
    </row>
    <row r="121" spans="1:19" ht="15.75">
      <c r="A121" s="131"/>
      <c r="C121" s="37"/>
      <c r="D121" s="37"/>
      <c r="E121" s="37"/>
      <c r="F121" s="37"/>
      <c r="G121" s="37"/>
      <c r="S121" s="375"/>
    </row>
    <row r="122" spans="1:19" ht="15.75">
      <c r="A122" s="131"/>
      <c r="C122" s="37"/>
      <c r="D122" s="37"/>
      <c r="E122" s="37"/>
      <c r="F122" s="37"/>
      <c r="G122" s="37"/>
      <c r="S122" s="375"/>
    </row>
    <row r="123" spans="1:19" ht="15.75">
      <c r="A123" s="131"/>
      <c r="C123" s="37"/>
      <c r="D123" s="37"/>
      <c r="E123" s="37"/>
      <c r="F123" s="37"/>
      <c r="G123" s="37"/>
      <c r="S123" s="375"/>
    </row>
    <row r="124" spans="1:19" ht="15.75">
      <c r="A124" s="131"/>
      <c r="C124" s="37"/>
      <c r="D124" s="37"/>
      <c r="E124" s="37"/>
      <c r="F124" s="37"/>
      <c r="G124" s="37"/>
      <c r="S124" s="375"/>
    </row>
    <row r="125" spans="1:19" ht="15.75">
      <c r="A125" s="131"/>
      <c r="C125" s="37"/>
      <c r="D125" s="37"/>
      <c r="E125" s="37"/>
      <c r="F125" s="37"/>
      <c r="G125" s="37"/>
      <c r="S125" s="375"/>
    </row>
    <row r="126" spans="1:19" ht="15.75">
      <c r="A126" s="131"/>
      <c r="C126" s="37"/>
      <c r="D126" s="37"/>
      <c r="E126" s="37"/>
      <c r="F126" s="37"/>
      <c r="G126" s="37"/>
      <c r="S126" s="375"/>
    </row>
    <row r="127" spans="1:19" ht="15.75">
      <c r="A127" s="131"/>
      <c r="C127" s="37"/>
      <c r="D127" s="37"/>
      <c r="E127" s="37"/>
      <c r="F127" s="37"/>
      <c r="G127" s="37"/>
      <c r="S127" s="375"/>
    </row>
    <row r="128" spans="1:19" ht="15.75">
      <c r="A128" s="131"/>
      <c r="C128" s="37"/>
      <c r="D128" s="37"/>
      <c r="E128" s="37"/>
      <c r="F128" s="37"/>
      <c r="G128" s="37"/>
      <c r="S128" s="375"/>
    </row>
    <row r="129" spans="1:19" ht="15.75">
      <c r="A129" s="131"/>
      <c r="C129" s="37"/>
      <c r="D129" s="37"/>
      <c r="E129" s="37"/>
      <c r="F129" s="37"/>
      <c r="G129" s="37"/>
      <c r="S129" s="375"/>
    </row>
    <row r="130" spans="1:19" ht="15.75">
      <c r="A130" s="131"/>
      <c r="C130" s="37"/>
      <c r="D130" s="37"/>
      <c r="E130" s="37"/>
      <c r="F130" s="37"/>
      <c r="G130" s="37"/>
      <c r="S130" s="375"/>
    </row>
    <row r="131" spans="1:19" ht="15.75">
      <c r="A131" s="131"/>
      <c r="C131" s="37"/>
      <c r="D131" s="37"/>
      <c r="E131" s="37"/>
      <c r="F131" s="37"/>
      <c r="G131" s="37"/>
      <c r="S131" s="375"/>
    </row>
    <row r="132" spans="1:19" ht="15.75">
      <c r="A132" s="131"/>
      <c r="C132" s="37"/>
      <c r="D132" s="37"/>
      <c r="E132" s="37"/>
      <c r="F132" s="37"/>
      <c r="G132" s="37"/>
      <c r="S132" s="375"/>
    </row>
    <row r="133" spans="1:19" ht="15.75">
      <c r="A133" s="131"/>
      <c r="C133" s="37"/>
      <c r="D133" s="37"/>
      <c r="E133" s="37"/>
      <c r="F133" s="37"/>
      <c r="G133" s="37"/>
      <c r="S133" s="375"/>
    </row>
    <row r="134" spans="1:19" ht="15.75">
      <c r="A134" s="131"/>
      <c r="C134" s="37"/>
      <c r="D134" s="37"/>
      <c r="E134" s="37"/>
      <c r="F134" s="37"/>
      <c r="G134" s="37"/>
      <c r="S134" s="375"/>
    </row>
    <row r="135" spans="1:19" ht="15.75">
      <c r="A135" s="131"/>
      <c r="C135" s="37"/>
      <c r="D135" s="37"/>
      <c r="E135" s="37"/>
      <c r="F135" s="37"/>
      <c r="G135" s="37"/>
      <c r="S135" s="375"/>
    </row>
    <row r="136" spans="1:19" ht="15.75">
      <c r="A136" s="131"/>
      <c r="C136" s="37"/>
      <c r="D136" s="37"/>
      <c r="E136" s="37"/>
      <c r="F136" s="37"/>
      <c r="G136" s="37"/>
      <c r="S136" s="375"/>
    </row>
    <row r="137" spans="1:19" ht="15.75">
      <c r="A137" s="131"/>
      <c r="C137" s="37"/>
      <c r="D137" s="37"/>
      <c r="E137" s="37"/>
      <c r="F137" s="37"/>
      <c r="G137" s="37"/>
      <c r="S137" s="375"/>
    </row>
    <row r="138" spans="1:19" ht="15.75">
      <c r="A138" s="131"/>
      <c r="C138" s="37"/>
      <c r="D138" s="37"/>
      <c r="E138" s="37"/>
      <c r="F138" s="37"/>
      <c r="G138" s="37"/>
      <c r="S138" s="375"/>
    </row>
    <row r="139" spans="1:19" ht="15.75">
      <c r="A139" s="131"/>
      <c r="C139" s="37"/>
      <c r="D139" s="37"/>
      <c r="E139" s="37"/>
      <c r="F139" s="37"/>
      <c r="G139" s="37"/>
      <c r="S139" s="375"/>
    </row>
    <row r="140" spans="1:19" ht="15.75">
      <c r="A140" s="131"/>
      <c r="C140" s="37"/>
      <c r="D140" s="37"/>
      <c r="E140" s="37"/>
      <c r="F140" s="37"/>
      <c r="G140" s="37"/>
      <c r="S140" s="375"/>
    </row>
    <row r="141" spans="1:19" ht="15.75">
      <c r="A141" s="131"/>
      <c r="C141" s="37"/>
      <c r="D141" s="37"/>
      <c r="E141" s="37"/>
      <c r="F141" s="37"/>
      <c r="G141" s="37"/>
      <c r="S141" s="375"/>
    </row>
    <row r="142" spans="1:19" ht="15.75">
      <c r="A142" s="131"/>
      <c r="C142" s="37"/>
      <c r="D142" s="37"/>
      <c r="E142" s="37"/>
      <c r="F142" s="37"/>
      <c r="G142" s="37"/>
      <c r="S142" s="375"/>
    </row>
    <row r="143" spans="1:19" ht="15.75">
      <c r="A143" s="131"/>
      <c r="C143" s="37"/>
      <c r="D143" s="37"/>
      <c r="E143" s="37"/>
      <c r="F143" s="37"/>
      <c r="G143" s="37"/>
      <c r="S143" s="375"/>
    </row>
    <row r="144" spans="1:19" ht="15.75">
      <c r="A144" s="131"/>
      <c r="C144" s="37"/>
      <c r="D144" s="37"/>
      <c r="E144" s="37"/>
      <c r="F144" s="37"/>
      <c r="G144" s="37"/>
      <c r="S144" s="375"/>
    </row>
    <row r="145" spans="1:19" ht="15.75">
      <c r="A145" s="131"/>
      <c r="C145" s="37"/>
      <c r="D145" s="37"/>
      <c r="E145" s="37"/>
      <c r="F145" s="37"/>
      <c r="G145" s="37"/>
      <c r="S145" s="375"/>
    </row>
    <row r="146" spans="1:19" ht="15.75">
      <c r="A146" s="131"/>
      <c r="C146" s="37"/>
      <c r="D146" s="37"/>
      <c r="E146" s="37"/>
      <c r="F146" s="37"/>
      <c r="G146" s="37"/>
      <c r="S146" s="375"/>
    </row>
    <row r="147" spans="1:19" ht="15.75">
      <c r="A147" s="131"/>
      <c r="C147" s="37"/>
      <c r="D147" s="37"/>
      <c r="E147" s="37"/>
      <c r="F147" s="37"/>
      <c r="G147" s="37"/>
      <c r="S147" s="375"/>
    </row>
    <row r="148" spans="1:19" ht="15.75">
      <c r="A148" s="131"/>
      <c r="C148" s="37"/>
      <c r="D148" s="37"/>
      <c r="E148" s="37"/>
      <c r="F148" s="37"/>
      <c r="G148" s="37"/>
      <c r="S148" s="375"/>
    </row>
    <row r="149" spans="1:19" ht="15.75">
      <c r="A149" s="131"/>
      <c r="C149" s="37"/>
      <c r="D149" s="37"/>
      <c r="E149" s="37"/>
      <c r="F149" s="37"/>
      <c r="G149" s="37"/>
      <c r="S149" s="375"/>
    </row>
    <row r="150" spans="1:19" ht="15.75">
      <c r="A150" s="131"/>
      <c r="C150" s="37"/>
      <c r="D150" s="37"/>
      <c r="E150" s="37"/>
      <c r="F150" s="37"/>
      <c r="G150" s="37"/>
      <c r="S150" s="375"/>
    </row>
    <row r="151" spans="1:19" ht="15.75">
      <c r="A151" s="131"/>
      <c r="C151" s="37"/>
      <c r="D151" s="37"/>
      <c r="E151" s="37"/>
      <c r="F151" s="37"/>
      <c r="G151" s="37"/>
      <c r="S151" s="375"/>
    </row>
    <row r="152" spans="1:19" ht="15.75">
      <c r="A152" s="131"/>
      <c r="C152" s="37"/>
      <c r="D152" s="37"/>
      <c r="E152" s="37"/>
      <c r="F152" s="37"/>
      <c r="G152" s="37"/>
      <c r="S152" s="375"/>
    </row>
    <row r="153" spans="1:19" ht="15.75">
      <c r="A153" s="131"/>
      <c r="C153" s="37"/>
      <c r="D153" s="37"/>
      <c r="E153" s="37"/>
      <c r="F153" s="37"/>
      <c r="G153" s="37"/>
      <c r="S153" s="375"/>
    </row>
    <row r="154" spans="1:19" ht="15.75">
      <c r="A154" s="131"/>
      <c r="C154" s="37"/>
      <c r="D154" s="37"/>
      <c r="E154" s="37"/>
      <c r="F154" s="37"/>
      <c r="G154" s="37"/>
      <c r="S154" s="375"/>
    </row>
    <row r="155" spans="1:19" ht="15.75">
      <c r="A155" s="131"/>
      <c r="C155" s="37"/>
      <c r="D155" s="37"/>
      <c r="E155" s="37"/>
      <c r="F155" s="37"/>
      <c r="G155" s="37"/>
      <c r="S155" s="375"/>
    </row>
    <row r="156" spans="1:19" ht="15.75">
      <c r="A156" s="131"/>
      <c r="C156" s="37"/>
      <c r="D156" s="37"/>
      <c r="E156" s="37"/>
      <c r="F156" s="37"/>
      <c r="G156" s="37"/>
      <c r="S156" s="375"/>
    </row>
    <row r="157" spans="1:19" ht="15.75">
      <c r="A157" s="131"/>
      <c r="C157" s="37"/>
      <c r="D157" s="37"/>
      <c r="E157" s="37"/>
      <c r="F157" s="37"/>
      <c r="G157" s="37"/>
      <c r="S157" s="375"/>
    </row>
    <row r="158" spans="1:19" ht="15.75">
      <c r="A158" s="131"/>
      <c r="C158" s="37"/>
      <c r="D158" s="37"/>
      <c r="E158" s="37"/>
      <c r="F158" s="37"/>
      <c r="G158" s="37"/>
      <c r="S158" s="375"/>
    </row>
    <row r="159" spans="1:19" ht="15.75">
      <c r="A159" s="131"/>
      <c r="C159" s="37"/>
      <c r="D159" s="37"/>
      <c r="E159" s="37"/>
      <c r="F159" s="37"/>
      <c r="G159" s="37"/>
      <c r="S159" s="375"/>
    </row>
    <row r="160" spans="1:19" ht="15.75">
      <c r="A160" s="131"/>
      <c r="C160" s="37"/>
      <c r="D160" s="37"/>
      <c r="E160" s="37"/>
      <c r="F160" s="37"/>
      <c r="G160" s="37"/>
      <c r="S160" s="375"/>
    </row>
    <row r="161" spans="1:19" ht="15.75">
      <c r="A161" s="131"/>
      <c r="C161" s="37"/>
      <c r="D161" s="37"/>
      <c r="E161" s="37"/>
      <c r="F161" s="37"/>
      <c r="G161" s="37"/>
      <c r="S161" s="375"/>
    </row>
    <row r="162" spans="1:19" ht="15.75">
      <c r="A162" s="131"/>
      <c r="C162" s="37"/>
      <c r="D162" s="37"/>
      <c r="E162" s="37"/>
      <c r="F162" s="37"/>
      <c r="G162" s="37"/>
      <c r="S162" s="375"/>
    </row>
    <row r="163" spans="1:19" ht="15.75">
      <c r="A163" s="131"/>
      <c r="C163" s="37"/>
      <c r="D163" s="37"/>
      <c r="E163" s="37"/>
      <c r="F163" s="37"/>
      <c r="G163" s="37"/>
      <c r="S163" s="375"/>
    </row>
    <row r="164" spans="1:19" ht="15.75">
      <c r="A164" s="131"/>
      <c r="C164" s="37"/>
      <c r="D164" s="37"/>
      <c r="E164" s="37"/>
      <c r="F164" s="37"/>
      <c r="G164" s="37"/>
      <c r="S164" s="375"/>
    </row>
    <row r="165" spans="1:19" ht="15.75">
      <c r="A165" s="131"/>
      <c r="C165" s="37"/>
      <c r="D165" s="37"/>
      <c r="E165" s="37"/>
      <c r="F165" s="37"/>
      <c r="G165" s="37"/>
      <c r="S165" s="375"/>
    </row>
    <row r="166" spans="1:19" ht="15.75">
      <c r="A166" s="131"/>
      <c r="C166" s="37"/>
      <c r="D166" s="37"/>
      <c r="E166" s="37"/>
      <c r="F166" s="37"/>
      <c r="G166" s="37"/>
      <c r="S166" s="375"/>
    </row>
    <row r="167" spans="1:19" ht="15.75">
      <c r="A167" s="131"/>
      <c r="C167" s="37"/>
      <c r="D167" s="37"/>
      <c r="E167" s="37"/>
      <c r="F167" s="37"/>
      <c r="G167" s="37"/>
      <c r="S167" s="375"/>
    </row>
    <row r="168" spans="1:19" ht="15.75">
      <c r="A168" s="131"/>
      <c r="C168" s="37"/>
      <c r="D168" s="37"/>
      <c r="E168" s="37"/>
      <c r="F168" s="37"/>
      <c r="G168" s="37"/>
      <c r="S168" s="375"/>
    </row>
    <row r="169" spans="1:19" ht="15.75">
      <c r="A169" s="131"/>
      <c r="C169" s="37"/>
      <c r="D169" s="37"/>
      <c r="E169" s="37"/>
      <c r="F169" s="37"/>
      <c r="G169" s="37"/>
      <c r="S169" s="375"/>
    </row>
    <row r="170" spans="1:19" ht="15.75">
      <c r="A170" s="131"/>
      <c r="C170" s="37"/>
      <c r="D170" s="37"/>
      <c r="E170" s="37"/>
      <c r="F170" s="37"/>
      <c r="G170" s="37"/>
      <c r="S170" s="375"/>
    </row>
    <row r="171" spans="1:19" ht="15.75">
      <c r="A171" s="131"/>
      <c r="C171" s="37"/>
      <c r="D171" s="37"/>
      <c r="E171" s="37"/>
      <c r="F171" s="37"/>
      <c r="G171" s="37"/>
      <c r="S171" s="375"/>
    </row>
    <row r="172" spans="1:19" ht="15.75">
      <c r="A172" s="131"/>
      <c r="C172" s="37"/>
      <c r="D172" s="37"/>
      <c r="E172" s="37"/>
      <c r="F172" s="37"/>
      <c r="G172" s="37"/>
      <c r="S172" s="375"/>
    </row>
    <row r="173" spans="1:19" ht="15.75">
      <c r="A173" s="131"/>
      <c r="C173" s="37"/>
      <c r="D173" s="37"/>
      <c r="E173" s="37"/>
      <c r="F173" s="37"/>
      <c r="G173" s="37"/>
      <c r="S173" s="375"/>
    </row>
    <row r="174" spans="1:19" ht="15.75">
      <c r="A174" s="131"/>
      <c r="C174" s="37"/>
      <c r="D174" s="37"/>
      <c r="E174" s="37"/>
      <c r="F174" s="37"/>
      <c r="G174" s="37"/>
      <c r="S174" s="375"/>
    </row>
    <row r="175" spans="1:19" ht="15.75">
      <c r="A175" s="131"/>
      <c r="C175" s="37"/>
      <c r="D175" s="37"/>
      <c r="E175" s="37"/>
      <c r="F175" s="37"/>
      <c r="G175" s="37"/>
      <c r="S175" s="375"/>
    </row>
    <row r="176" spans="1:19" ht="15.75">
      <c r="A176" s="131"/>
      <c r="C176" s="37"/>
      <c r="D176" s="37"/>
      <c r="E176" s="37"/>
      <c r="F176" s="37"/>
      <c r="G176" s="37"/>
      <c r="S176" s="375"/>
    </row>
    <row r="177" spans="1:19" ht="15.75">
      <c r="A177" s="131"/>
      <c r="C177" s="37"/>
      <c r="D177" s="37"/>
      <c r="E177" s="37"/>
      <c r="F177" s="37"/>
      <c r="G177" s="37"/>
      <c r="S177" s="375"/>
    </row>
    <row r="178" spans="1:19" ht="15.75">
      <c r="A178" s="131"/>
      <c r="C178" s="37"/>
      <c r="D178" s="37"/>
      <c r="E178" s="37"/>
      <c r="F178" s="37"/>
      <c r="G178" s="37"/>
      <c r="S178" s="375"/>
    </row>
    <row r="179" spans="1:19" ht="15.75">
      <c r="A179" s="131"/>
      <c r="C179" s="37"/>
      <c r="D179" s="37"/>
      <c r="E179" s="37"/>
      <c r="F179" s="37"/>
      <c r="G179" s="37"/>
      <c r="S179" s="375"/>
    </row>
    <row r="180" spans="1:19" ht="15.75">
      <c r="A180" s="131"/>
      <c r="C180" s="37"/>
      <c r="D180" s="37"/>
      <c r="E180" s="37"/>
      <c r="F180" s="37"/>
      <c r="G180" s="37"/>
      <c r="S180" s="375"/>
    </row>
    <row r="181" spans="1:19" ht="15.75">
      <c r="A181" s="131"/>
      <c r="C181" s="37"/>
      <c r="D181" s="37"/>
      <c r="E181" s="37"/>
      <c r="F181" s="37"/>
      <c r="G181" s="37"/>
      <c r="S181" s="375"/>
    </row>
    <row r="182" spans="1:19" ht="15.75">
      <c r="A182" s="131"/>
      <c r="C182" s="37"/>
      <c r="D182" s="37"/>
      <c r="E182" s="37"/>
      <c r="F182" s="37"/>
      <c r="G182" s="37"/>
      <c r="S182" s="375"/>
    </row>
    <row r="183" spans="1:19" ht="15.75">
      <c r="A183" s="131"/>
      <c r="C183" s="37"/>
      <c r="D183" s="37"/>
      <c r="E183" s="37"/>
      <c r="F183" s="37"/>
      <c r="G183" s="37"/>
      <c r="S183" s="375"/>
    </row>
    <row r="184" spans="1:19" ht="15.75">
      <c r="A184" s="131"/>
      <c r="C184" s="37"/>
      <c r="D184" s="37"/>
      <c r="E184" s="37"/>
      <c r="F184" s="37"/>
      <c r="G184" s="37"/>
      <c r="S184" s="375"/>
    </row>
    <row r="185" spans="1:19" ht="15.75">
      <c r="A185" s="131"/>
      <c r="C185" s="37"/>
      <c r="D185" s="37"/>
      <c r="E185" s="37"/>
      <c r="F185" s="37"/>
      <c r="G185" s="37"/>
      <c r="S185" s="375"/>
    </row>
    <row r="186" spans="1:19" ht="15.75">
      <c r="A186" s="131"/>
      <c r="C186" s="37"/>
      <c r="D186" s="37"/>
      <c r="E186" s="37"/>
      <c r="F186" s="37"/>
      <c r="G186" s="37"/>
      <c r="S186" s="375"/>
    </row>
    <row r="187" spans="1:19" ht="15.75">
      <c r="A187" s="131"/>
      <c r="C187" s="37"/>
      <c r="D187" s="37"/>
      <c r="E187" s="37"/>
      <c r="F187" s="37"/>
      <c r="G187" s="37"/>
      <c r="S187" s="375"/>
    </row>
    <row r="188" spans="1:19" ht="15.75">
      <c r="A188" s="131"/>
      <c r="C188" s="37"/>
      <c r="D188" s="37"/>
      <c r="E188" s="37"/>
      <c r="F188" s="37"/>
      <c r="G188" s="37"/>
      <c r="S188" s="375"/>
    </row>
    <row r="189" spans="1:19" ht="15.75">
      <c r="A189" s="131"/>
      <c r="C189" s="37"/>
      <c r="D189" s="37"/>
      <c r="E189" s="37"/>
      <c r="F189" s="37"/>
      <c r="G189" s="37"/>
      <c r="S189" s="375"/>
    </row>
    <row r="190" spans="1:19" ht="15.75">
      <c r="A190" s="131"/>
      <c r="C190" s="37"/>
      <c r="D190" s="37"/>
      <c r="E190" s="37"/>
      <c r="F190" s="37"/>
      <c r="G190" s="37"/>
      <c r="S190" s="375"/>
    </row>
    <row r="191" spans="1:19" ht="15.75">
      <c r="A191" s="131"/>
      <c r="C191" s="37"/>
      <c r="D191" s="37"/>
      <c r="E191" s="37"/>
      <c r="F191" s="37"/>
      <c r="G191" s="37"/>
      <c r="S191" s="375"/>
    </row>
    <row r="192" spans="1:19" ht="15.75">
      <c r="A192" s="131"/>
      <c r="C192" s="37"/>
      <c r="D192" s="37"/>
      <c r="E192" s="37"/>
      <c r="F192" s="37"/>
      <c r="G192" s="37"/>
      <c r="S192" s="375"/>
    </row>
    <row r="193" spans="1:19" ht="15.75">
      <c r="A193" s="131"/>
      <c r="C193" s="37"/>
      <c r="D193" s="37"/>
      <c r="E193" s="37"/>
      <c r="F193" s="37"/>
      <c r="G193" s="37"/>
      <c r="S193" s="375"/>
    </row>
    <row r="194" spans="1:19" ht="15.75">
      <c r="A194" s="131"/>
      <c r="C194" s="37"/>
      <c r="D194" s="37"/>
      <c r="E194" s="37"/>
      <c r="F194" s="37"/>
      <c r="G194" s="37"/>
      <c r="S194" s="375"/>
    </row>
    <row r="195" spans="1:19" ht="15.75">
      <c r="A195" s="131"/>
      <c r="C195" s="37"/>
      <c r="D195" s="37"/>
      <c r="E195" s="37"/>
      <c r="F195" s="37"/>
      <c r="G195" s="37"/>
      <c r="S195" s="375"/>
    </row>
    <row r="196" spans="1:19" ht="15.75">
      <c r="A196" s="131"/>
      <c r="C196" s="37"/>
      <c r="D196" s="37"/>
      <c r="E196" s="37"/>
      <c r="F196" s="37"/>
      <c r="G196" s="37"/>
      <c r="S196" s="375"/>
    </row>
    <row r="197" spans="1:19" ht="15.75">
      <c r="A197" s="131"/>
      <c r="C197" s="37"/>
      <c r="D197" s="37"/>
      <c r="E197" s="37"/>
      <c r="F197" s="37"/>
      <c r="G197" s="37"/>
      <c r="S197" s="375"/>
    </row>
    <row r="198" spans="1:19" ht="15.75">
      <c r="A198" s="131"/>
      <c r="C198" s="37"/>
      <c r="D198" s="37"/>
      <c r="E198" s="37"/>
      <c r="F198" s="37"/>
      <c r="G198" s="37"/>
      <c r="S198" s="375"/>
    </row>
    <row r="199" spans="1:19" ht="15.75">
      <c r="A199" s="131"/>
      <c r="C199" s="37"/>
      <c r="D199" s="37"/>
      <c r="E199" s="37"/>
      <c r="F199" s="37"/>
      <c r="G199" s="37"/>
      <c r="S199" s="375"/>
    </row>
    <row r="200" spans="1:19" ht="15.75">
      <c r="A200" s="131"/>
      <c r="C200" s="37"/>
      <c r="D200" s="37"/>
      <c r="E200" s="37"/>
      <c r="F200" s="37"/>
      <c r="G200" s="37"/>
      <c r="S200" s="375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6"/>
  <sheetViews>
    <sheetView zoomScale="80" zoomScaleNormal="80" workbookViewId="0">
      <selection activeCell="M8" sqref="M8"/>
    </sheetView>
  </sheetViews>
  <sheetFormatPr baseColWidth="10" defaultColWidth="9.140625" defaultRowHeight="15"/>
  <cols>
    <col min="1" max="1" width="57.28515625" style="20" customWidth="1"/>
    <col min="2" max="9" width="13.85546875" style="375" customWidth="1"/>
    <col min="10" max="10" width="14.85546875" style="375" customWidth="1"/>
    <col min="11" max="11" width="12.140625" style="375" customWidth="1"/>
    <col min="12" max="12" width="2.5703125" style="132" customWidth="1"/>
    <col min="13" max="256" width="9.140625" style="375"/>
    <col min="257" max="257" width="57.28515625" style="375" customWidth="1"/>
    <col min="258" max="265" width="13.85546875" style="375" customWidth="1"/>
    <col min="266" max="266" width="14.85546875" style="375" customWidth="1"/>
    <col min="267" max="267" width="12.140625" style="375" customWidth="1"/>
    <col min="268" max="268" width="2.5703125" style="375" customWidth="1"/>
    <col min="269" max="512" width="9.140625" style="375"/>
    <col min="513" max="513" width="57.28515625" style="375" customWidth="1"/>
    <col min="514" max="521" width="13.85546875" style="375" customWidth="1"/>
    <col min="522" max="522" width="14.85546875" style="375" customWidth="1"/>
    <col min="523" max="523" width="12.140625" style="375" customWidth="1"/>
    <col min="524" max="524" width="2.5703125" style="375" customWidth="1"/>
    <col min="525" max="768" width="9.140625" style="375"/>
    <col min="769" max="769" width="57.28515625" style="375" customWidth="1"/>
    <col min="770" max="777" width="13.85546875" style="375" customWidth="1"/>
    <col min="778" max="778" width="14.85546875" style="375" customWidth="1"/>
    <col min="779" max="779" width="12.140625" style="375" customWidth="1"/>
    <col min="780" max="780" width="2.5703125" style="375" customWidth="1"/>
    <col min="781" max="1024" width="9.140625" style="375"/>
    <col min="1025" max="1025" width="57.28515625" style="375" customWidth="1"/>
    <col min="1026" max="1033" width="13.85546875" style="375" customWidth="1"/>
    <col min="1034" max="1034" width="14.85546875" style="375" customWidth="1"/>
    <col min="1035" max="1035" width="12.140625" style="375" customWidth="1"/>
    <col min="1036" max="1036" width="2.5703125" style="375" customWidth="1"/>
    <col min="1037" max="1280" width="9.140625" style="375"/>
    <col min="1281" max="1281" width="57.28515625" style="375" customWidth="1"/>
    <col min="1282" max="1289" width="13.85546875" style="375" customWidth="1"/>
    <col min="1290" max="1290" width="14.85546875" style="375" customWidth="1"/>
    <col min="1291" max="1291" width="12.140625" style="375" customWidth="1"/>
    <col min="1292" max="1292" width="2.5703125" style="375" customWidth="1"/>
    <col min="1293" max="1536" width="9.140625" style="375"/>
    <col min="1537" max="1537" width="57.28515625" style="375" customWidth="1"/>
    <col min="1538" max="1545" width="13.85546875" style="375" customWidth="1"/>
    <col min="1546" max="1546" width="14.85546875" style="375" customWidth="1"/>
    <col min="1547" max="1547" width="12.140625" style="375" customWidth="1"/>
    <col min="1548" max="1548" width="2.5703125" style="375" customWidth="1"/>
    <col min="1549" max="1792" width="9.140625" style="375"/>
    <col min="1793" max="1793" width="57.28515625" style="375" customWidth="1"/>
    <col min="1794" max="1801" width="13.85546875" style="375" customWidth="1"/>
    <col min="1802" max="1802" width="14.85546875" style="375" customWidth="1"/>
    <col min="1803" max="1803" width="12.140625" style="375" customWidth="1"/>
    <col min="1804" max="1804" width="2.5703125" style="375" customWidth="1"/>
    <col min="1805" max="2048" width="9.140625" style="375"/>
    <col min="2049" max="2049" width="57.28515625" style="375" customWidth="1"/>
    <col min="2050" max="2057" width="13.85546875" style="375" customWidth="1"/>
    <col min="2058" max="2058" width="14.85546875" style="375" customWidth="1"/>
    <col min="2059" max="2059" width="12.140625" style="375" customWidth="1"/>
    <col min="2060" max="2060" width="2.5703125" style="375" customWidth="1"/>
    <col min="2061" max="2304" width="9.140625" style="375"/>
    <col min="2305" max="2305" width="57.28515625" style="375" customWidth="1"/>
    <col min="2306" max="2313" width="13.85546875" style="375" customWidth="1"/>
    <col min="2314" max="2314" width="14.85546875" style="375" customWidth="1"/>
    <col min="2315" max="2315" width="12.140625" style="375" customWidth="1"/>
    <col min="2316" max="2316" width="2.5703125" style="375" customWidth="1"/>
    <col min="2317" max="2560" width="9.140625" style="375"/>
    <col min="2561" max="2561" width="57.28515625" style="375" customWidth="1"/>
    <col min="2562" max="2569" width="13.85546875" style="375" customWidth="1"/>
    <col min="2570" max="2570" width="14.85546875" style="375" customWidth="1"/>
    <col min="2571" max="2571" width="12.140625" style="375" customWidth="1"/>
    <col min="2572" max="2572" width="2.5703125" style="375" customWidth="1"/>
    <col min="2573" max="2816" width="9.140625" style="375"/>
    <col min="2817" max="2817" width="57.28515625" style="375" customWidth="1"/>
    <col min="2818" max="2825" width="13.85546875" style="375" customWidth="1"/>
    <col min="2826" max="2826" width="14.85546875" style="375" customWidth="1"/>
    <col min="2827" max="2827" width="12.140625" style="375" customWidth="1"/>
    <col min="2828" max="2828" width="2.5703125" style="375" customWidth="1"/>
    <col min="2829" max="3072" width="9.140625" style="375"/>
    <col min="3073" max="3073" width="57.28515625" style="375" customWidth="1"/>
    <col min="3074" max="3081" width="13.85546875" style="375" customWidth="1"/>
    <col min="3082" max="3082" width="14.85546875" style="375" customWidth="1"/>
    <col min="3083" max="3083" width="12.140625" style="375" customWidth="1"/>
    <col min="3084" max="3084" width="2.5703125" style="375" customWidth="1"/>
    <col min="3085" max="3328" width="9.140625" style="375"/>
    <col min="3329" max="3329" width="57.28515625" style="375" customWidth="1"/>
    <col min="3330" max="3337" width="13.85546875" style="375" customWidth="1"/>
    <col min="3338" max="3338" width="14.85546875" style="375" customWidth="1"/>
    <col min="3339" max="3339" width="12.140625" style="375" customWidth="1"/>
    <col min="3340" max="3340" width="2.5703125" style="375" customWidth="1"/>
    <col min="3341" max="3584" width="9.140625" style="375"/>
    <col min="3585" max="3585" width="57.28515625" style="375" customWidth="1"/>
    <col min="3586" max="3593" width="13.85546875" style="375" customWidth="1"/>
    <col min="3594" max="3594" width="14.85546875" style="375" customWidth="1"/>
    <col min="3595" max="3595" width="12.140625" style="375" customWidth="1"/>
    <col min="3596" max="3596" width="2.5703125" style="375" customWidth="1"/>
    <col min="3597" max="3840" width="9.140625" style="375"/>
    <col min="3841" max="3841" width="57.28515625" style="375" customWidth="1"/>
    <col min="3842" max="3849" width="13.85546875" style="375" customWidth="1"/>
    <col min="3850" max="3850" width="14.85546875" style="375" customWidth="1"/>
    <col min="3851" max="3851" width="12.140625" style="375" customWidth="1"/>
    <col min="3852" max="3852" width="2.5703125" style="375" customWidth="1"/>
    <col min="3853" max="4096" width="9.140625" style="375"/>
    <col min="4097" max="4097" width="57.28515625" style="375" customWidth="1"/>
    <col min="4098" max="4105" width="13.85546875" style="375" customWidth="1"/>
    <col min="4106" max="4106" width="14.85546875" style="375" customWidth="1"/>
    <col min="4107" max="4107" width="12.140625" style="375" customWidth="1"/>
    <col min="4108" max="4108" width="2.5703125" style="375" customWidth="1"/>
    <col min="4109" max="4352" width="9.140625" style="375"/>
    <col min="4353" max="4353" width="57.28515625" style="375" customWidth="1"/>
    <col min="4354" max="4361" width="13.85546875" style="375" customWidth="1"/>
    <col min="4362" max="4362" width="14.85546875" style="375" customWidth="1"/>
    <col min="4363" max="4363" width="12.140625" style="375" customWidth="1"/>
    <col min="4364" max="4364" width="2.5703125" style="375" customWidth="1"/>
    <col min="4365" max="4608" width="9.140625" style="375"/>
    <col min="4609" max="4609" width="57.28515625" style="375" customWidth="1"/>
    <col min="4610" max="4617" width="13.85546875" style="375" customWidth="1"/>
    <col min="4618" max="4618" width="14.85546875" style="375" customWidth="1"/>
    <col min="4619" max="4619" width="12.140625" style="375" customWidth="1"/>
    <col min="4620" max="4620" width="2.5703125" style="375" customWidth="1"/>
    <col min="4621" max="4864" width="9.140625" style="375"/>
    <col min="4865" max="4865" width="57.28515625" style="375" customWidth="1"/>
    <col min="4866" max="4873" width="13.85546875" style="375" customWidth="1"/>
    <col min="4874" max="4874" width="14.85546875" style="375" customWidth="1"/>
    <col min="4875" max="4875" width="12.140625" style="375" customWidth="1"/>
    <col min="4876" max="4876" width="2.5703125" style="375" customWidth="1"/>
    <col min="4877" max="5120" width="9.140625" style="375"/>
    <col min="5121" max="5121" width="57.28515625" style="375" customWidth="1"/>
    <col min="5122" max="5129" width="13.85546875" style="375" customWidth="1"/>
    <col min="5130" max="5130" width="14.85546875" style="375" customWidth="1"/>
    <col min="5131" max="5131" width="12.140625" style="375" customWidth="1"/>
    <col min="5132" max="5132" width="2.5703125" style="375" customWidth="1"/>
    <col min="5133" max="5376" width="9.140625" style="375"/>
    <col min="5377" max="5377" width="57.28515625" style="375" customWidth="1"/>
    <col min="5378" max="5385" width="13.85546875" style="375" customWidth="1"/>
    <col min="5386" max="5386" width="14.85546875" style="375" customWidth="1"/>
    <col min="5387" max="5387" width="12.140625" style="375" customWidth="1"/>
    <col min="5388" max="5388" width="2.5703125" style="375" customWidth="1"/>
    <col min="5389" max="5632" width="9.140625" style="375"/>
    <col min="5633" max="5633" width="57.28515625" style="375" customWidth="1"/>
    <col min="5634" max="5641" width="13.85546875" style="375" customWidth="1"/>
    <col min="5642" max="5642" width="14.85546875" style="375" customWidth="1"/>
    <col min="5643" max="5643" width="12.140625" style="375" customWidth="1"/>
    <col min="5644" max="5644" width="2.5703125" style="375" customWidth="1"/>
    <col min="5645" max="5888" width="9.140625" style="375"/>
    <col min="5889" max="5889" width="57.28515625" style="375" customWidth="1"/>
    <col min="5890" max="5897" width="13.85546875" style="375" customWidth="1"/>
    <col min="5898" max="5898" width="14.85546875" style="375" customWidth="1"/>
    <col min="5899" max="5899" width="12.140625" style="375" customWidth="1"/>
    <col min="5900" max="5900" width="2.5703125" style="375" customWidth="1"/>
    <col min="5901" max="6144" width="9.140625" style="375"/>
    <col min="6145" max="6145" width="57.28515625" style="375" customWidth="1"/>
    <col min="6146" max="6153" width="13.85546875" style="375" customWidth="1"/>
    <col min="6154" max="6154" width="14.85546875" style="375" customWidth="1"/>
    <col min="6155" max="6155" width="12.140625" style="375" customWidth="1"/>
    <col min="6156" max="6156" width="2.5703125" style="375" customWidth="1"/>
    <col min="6157" max="6400" width="9.140625" style="375"/>
    <col min="6401" max="6401" width="57.28515625" style="375" customWidth="1"/>
    <col min="6402" max="6409" width="13.85546875" style="375" customWidth="1"/>
    <col min="6410" max="6410" width="14.85546875" style="375" customWidth="1"/>
    <col min="6411" max="6411" width="12.140625" style="375" customWidth="1"/>
    <col min="6412" max="6412" width="2.5703125" style="375" customWidth="1"/>
    <col min="6413" max="6656" width="9.140625" style="375"/>
    <col min="6657" max="6657" width="57.28515625" style="375" customWidth="1"/>
    <col min="6658" max="6665" width="13.85546875" style="375" customWidth="1"/>
    <col min="6666" max="6666" width="14.85546875" style="375" customWidth="1"/>
    <col min="6667" max="6667" width="12.140625" style="375" customWidth="1"/>
    <col min="6668" max="6668" width="2.5703125" style="375" customWidth="1"/>
    <col min="6669" max="6912" width="9.140625" style="375"/>
    <col min="6913" max="6913" width="57.28515625" style="375" customWidth="1"/>
    <col min="6914" max="6921" width="13.85546875" style="375" customWidth="1"/>
    <col min="6922" max="6922" width="14.85546875" style="375" customWidth="1"/>
    <col min="6923" max="6923" width="12.140625" style="375" customWidth="1"/>
    <col min="6924" max="6924" width="2.5703125" style="375" customWidth="1"/>
    <col min="6925" max="7168" width="9.140625" style="375"/>
    <col min="7169" max="7169" width="57.28515625" style="375" customWidth="1"/>
    <col min="7170" max="7177" width="13.85546875" style="375" customWidth="1"/>
    <col min="7178" max="7178" width="14.85546875" style="375" customWidth="1"/>
    <col min="7179" max="7179" width="12.140625" style="375" customWidth="1"/>
    <col min="7180" max="7180" width="2.5703125" style="375" customWidth="1"/>
    <col min="7181" max="7424" width="9.140625" style="375"/>
    <col min="7425" max="7425" width="57.28515625" style="375" customWidth="1"/>
    <col min="7426" max="7433" width="13.85546875" style="375" customWidth="1"/>
    <col min="7434" max="7434" width="14.85546875" style="375" customWidth="1"/>
    <col min="7435" max="7435" width="12.140625" style="375" customWidth="1"/>
    <col min="7436" max="7436" width="2.5703125" style="375" customWidth="1"/>
    <col min="7437" max="7680" width="9.140625" style="375"/>
    <col min="7681" max="7681" width="57.28515625" style="375" customWidth="1"/>
    <col min="7682" max="7689" width="13.85546875" style="375" customWidth="1"/>
    <col min="7690" max="7690" width="14.85546875" style="375" customWidth="1"/>
    <col min="7691" max="7691" width="12.140625" style="375" customWidth="1"/>
    <col min="7692" max="7692" width="2.5703125" style="375" customWidth="1"/>
    <col min="7693" max="7936" width="9.140625" style="375"/>
    <col min="7937" max="7937" width="57.28515625" style="375" customWidth="1"/>
    <col min="7938" max="7945" width="13.85546875" style="375" customWidth="1"/>
    <col min="7946" max="7946" width="14.85546875" style="375" customWidth="1"/>
    <col min="7947" max="7947" width="12.140625" style="375" customWidth="1"/>
    <col min="7948" max="7948" width="2.5703125" style="375" customWidth="1"/>
    <col min="7949" max="8192" width="9.140625" style="375"/>
    <col min="8193" max="8193" width="57.28515625" style="375" customWidth="1"/>
    <col min="8194" max="8201" width="13.85546875" style="375" customWidth="1"/>
    <col min="8202" max="8202" width="14.85546875" style="375" customWidth="1"/>
    <col min="8203" max="8203" width="12.140625" style="375" customWidth="1"/>
    <col min="8204" max="8204" width="2.5703125" style="375" customWidth="1"/>
    <col min="8205" max="8448" width="9.140625" style="375"/>
    <col min="8449" max="8449" width="57.28515625" style="375" customWidth="1"/>
    <col min="8450" max="8457" width="13.85546875" style="375" customWidth="1"/>
    <col min="8458" max="8458" width="14.85546875" style="375" customWidth="1"/>
    <col min="8459" max="8459" width="12.140625" style="375" customWidth="1"/>
    <col min="8460" max="8460" width="2.5703125" style="375" customWidth="1"/>
    <col min="8461" max="8704" width="9.140625" style="375"/>
    <col min="8705" max="8705" width="57.28515625" style="375" customWidth="1"/>
    <col min="8706" max="8713" width="13.85546875" style="375" customWidth="1"/>
    <col min="8714" max="8714" width="14.85546875" style="375" customWidth="1"/>
    <col min="8715" max="8715" width="12.140625" style="375" customWidth="1"/>
    <col min="8716" max="8716" width="2.5703125" style="375" customWidth="1"/>
    <col min="8717" max="8960" width="9.140625" style="375"/>
    <col min="8961" max="8961" width="57.28515625" style="375" customWidth="1"/>
    <col min="8962" max="8969" width="13.85546875" style="375" customWidth="1"/>
    <col min="8970" max="8970" width="14.85546875" style="375" customWidth="1"/>
    <col min="8971" max="8971" width="12.140625" style="375" customWidth="1"/>
    <col min="8972" max="8972" width="2.5703125" style="375" customWidth="1"/>
    <col min="8973" max="9216" width="9.140625" style="375"/>
    <col min="9217" max="9217" width="57.28515625" style="375" customWidth="1"/>
    <col min="9218" max="9225" width="13.85546875" style="375" customWidth="1"/>
    <col min="9226" max="9226" width="14.85546875" style="375" customWidth="1"/>
    <col min="9227" max="9227" width="12.140625" style="375" customWidth="1"/>
    <col min="9228" max="9228" width="2.5703125" style="375" customWidth="1"/>
    <col min="9229" max="9472" width="9.140625" style="375"/>
    <col min="9473" max="9473" width="57.28515625" style="375" customWidth="1"/>
    <col min="9474" max="9481" width="13.85546875" style="375" customWidth="1"/>
    <col min="9482" max="9482" width="14.85546875" style="375" customWidth="1"/>
    <col min="9483" max="9483" width="12.140625" style="375" customWidth="1"/>
    <col min="9484" max="9484" width="2.5703125" style="375" customWidth="1"/>
    <col min="9485" max="9728" width="9.140625" style="375"/>
    <col min="9729" max="9729" width="57.28515625" style="375" customWidth="1"/>
    <col min="9730" max="9737" width="13.85546875" style="375" customWidth="1"/>
    <col min="9738" max="9738" width="14.85546875" style="375" customWidth="1"/>
    <col min="9739" max="9739" width="12.140625" style="375" customWidth="1"/>
    <col min="9740" max="9740" width="2.5703125" style="375" customWidth="1"/>
    <col min="9741" max="9984" width="9.140625" style="375"/>
    <col min="9985" max="9985" width="57.28515625" style="375" customWidth="1"/>
    <col min="9986" max="9993" width="13.85546875" style="375" customWidth="1"/>
    <col min="9994" max="9994" width="14.85546875" style="375" customWidth="1"/>
    <col min="9995" max="9995" width="12.140625" style="375" customWidth="1"/>
    <col min="9996" max="9996" width="2.5703125" style="375" customWidth="1"/>
    <col min="9997" max="10240" width="9.140625" style="375"/>
    <col min="10241" max="10241" width="57.28515625" style="375" customWidth="1"/>
    <col min="10242" max="10249" width="13.85546875" style="375" customWidth="1"/>
    <col min="10250" max="10250" width="14.85546875" style="375" customWidth="1"/>
    <col min="10251" max="10251" width="12.140625" style="375" customWidth="1"/>
    <col min="10252" max="10252" width="2.5703125" style="375" customWidth="1"/>
    <col min="10253" max="10496" width="9.140625" style="375"/>
    <col min="10497" max="10497" width="57.28515625" style="375" customWidth="1"/>
    <col min="10498" max="10505" width="13.85546875" style="375" customWidth="1"/>
    <col min="10506" max="10506" width="14.85546875" style="375" customWidth="1"/>
    <col min="10507" max="10507" width="12.140625" style="375" customWidth="1"/>
    <col min="10508" max="10508" width="2.5703125" style="375" customWidth="1"/>
    <col min="10509" max="10752" width="9.140625" style="375"/>
    <col min="10753" max="10753" width="57.28515625" style="375" customWidth="1"/>
    <col min="10754" max="10761" width="13.85546875" style="375" customWidth="1"/>
    <col min="10762" max="10762" width="14.85546875" style="375" customWidth="1"/>
    <col min="10763" max="10763" width="12.140625" style="375" customWidth="1"/>
    <col min="10764" max="10764" width="2.5703125" style="375" customWidth="1"/>
    <col min="10765" max="11008" width="9.140625" style="375"/>
    <col min="11009" max="11009" width="57.28515625" style="375" customWidth="1"/>
    <col min="11010" max="11017" width="13.85546875" style="375" customWidth="1"/>
    <col min="11018" max="11018" width="14.85546875" style="375" customWidth="1"/>
    <col min="11019" max="11019" width="12.140625" style="375" customWidth="1"/>
    <col min="11020" max="11020" width="2.5703125" style="375" customWidth="1"/>
    <col min="11021" max="11264" width="9.140625" style="375"/>
    <col min="11265" max="11265" width="57.28515625" style="375" customWidth="1"/>
    <col min="11266" max="11273" width="13.85546875" style="375" customWidth="1"/>
    <col min="11274" max="11274" width="14.85546875" style="375" customWidth="1"/>
    <col min="11275" max="11275" width="12.140625" style="375" customWidth="1"/>
    <col min="11276" max="11276" width="2.5703125" style="375" customWidth="1"/>
    <col min="11277" max="11520" width="9.140625" style="375"/>
    <col min="11521" max="11521" width="57.28515625" style="375" customWidth="1"/>
    <col min="11522" max="11529" width="13.85546875" style="375" customWidth="1"/>
    <col min="11530" max="11530" width="14.85546875" style="375" customWidth="1"/>
    <col min="11531" max="11531" width="12.140625" style="375" customWidth="1"/>
    <col min="11532" max="11532" width="2.5703125" style="375" customWidth="1"/>
    <col min="11533" max="11776" width="9.140625" style="375"/>
    <col min="11777" max="11777" width="57.28515625" style="375" customWidth="1"/>
    <col min="11778" max="11785" width="13.85546875" style="375" customWidth="1"/>
    <col min="11786" max="11786" width="14.85546875" style="375" customWidth="1"/>
    <col min="11787" max="11787" width="12.140625" style="375" customWidth="1"/>
    <col min="11788" max="11788" width="2.5703125" style="375" customWidth="1"/>
    <col min="11789" max="12032" width="9.140625" style="375"/>
    <col min="12033" max="12033" width="57.28515625" style="375" customWidth="1"/>
    <col min="12034" max="12041" width="13.85546875" style="375" customWidth="1"/>
    <col min="12042" max="12042" width="14.85546875" style="375" customWidth="1"/>
    <col min="12043" max="12043" width="12.140625" style="375" customWidth="1"/>
    <col min="12044" max="12044" width="2.5703125" style="375" customWidth="1"/>
    <col min="12045" max="12288" width="9.140625" style="375"/>
    <col min="12289" max="12289" width="57.28515625" style="375" customWidth="1"/>
    <col min="12290" max="12297" width="13.85546875" style="375" customWidth="1"/>
    <col min="12298" max="12298" width="14.85546875" style="375" customWidth="1"/>
    <col min="12299" max="12299" width="12.140625" style="375" customWidth="1"/>
    <col min="12300" max="12300" width="2.5703125" style="375" customWidth="1"/>
    <col min="12301" max="12544" width="9.140625" style="375"/>
    <col min="12545" max="12545" width="57.28515625" style="375" customWidth="1"/>
    <col min="12546" max="12553" width="13.85546875" style="375" customWidth="1"/>
    <col min="12554" max="12554" width="14.85546875" style="375" customWidth="1"/>
    <col min="12555" max="12555" width="12.140625" style="375" customWidth="1"/>
    <col min="12556" max="12556" width="2.5703125" style="375" customWidth="1"/>
    <col min="12557" max="12800" width="9.140625" style="375"/>
    <col min="12801" max="12801" width="57.28515625" style="375" customWidth="1"/>
    <col min="12802" max="12809" width="13.85546875" style="375" customWidth="1"/>
    <col min="12810" max="12810" width="14.85546875" style="375" customWidth="1"/>
    <col min="12811" max="12811" width="12.140625" style="375" customWidth="1"/>
    <col min="12812" max="12812" width="2.5703125" style="375" customWidth="1"/>
    <col min="12813" max="13056" width="9.140625" style="375"/>
    <col min="13057" max="13057" width="57.28515625" style="375" customWidth="1"/>
    <col min="13058" max="13065" width="13.85546875" style="375" customWidth="1"/>
    <col min="13066" max="13066" width="14.85546875" style="375" customWidth="1"/>
    <col min="13067" max="13067" width="12.140625" style="375" customWidth="1"/>
    <col min="13068" max="13068" width="2.5703125" style="375" customWidth="1"/>
    <col min="13069" max="13312" width="9.140625" style="375"/>
    <col min="13313" max="13313" width="57.28515625" style="375" customWidth="1"/>
    <col min="13314" max="13321" width="13.85546875" style="375" customWidth="1"/>
    <col min="13322" max="13322" width="14.85546875" style="375" customWidth="1"/>
    <col min="13323" max="13323" width="12.140625" style="375" customWidth="1"/>
    <col min="13324" max="13324" width="2.5703125" style="375" customWidth="1"/>
    <col min="13325" max="13568" width="9.140625" style="375"/>
    <col min="13569" max="13569" width="57.28515625" style="375" customWidth="1"/>
    <col min="13570" max="13577" width="13.85546875" style="375" customWidth="1"/>
    <col min="13578" max="13578" width="14.85546875" style="375" customWidth="1"/>
    <col min="13579" max="13579" width="12.140625" style="375" customWidth="1"/>
    <col min="13580" max="13580" width="2.5703125" style="375" customWidth="1"/>
    <col min="13581" max="13824" width="9.140625" style="375"/>
    <col min="13825" max="13825" width="57.28515625" style="375" customWidth="1"/>
    <col min="13826" max="13833" width="13.85546875" style="375" customWidth="1"/>
    <col min="13834" max="13834" width="14.85546875" style="375" customWidth="1"/>
    <col min="13835" max="13835" width="12.140625" style="375" customWidth="1"/>
    <col min="13836" max="13836" width="2.5703125" style="375" customWidth="1"/>
    <col min="13837" max="14080" width="9.140625" style="375"/>
    <col min="14081" max="14081" width="57.28515625" style="375" customWidth="1"/>
    <col min="14082" max="14089" width="13.85546875" style="375" customWidth="1"/>
    <col min="14090" max="14090" width="14.85546875" style="375" customWidth="1"/>
    <col min="14091" max="14091" width="12.140625" style="375" customWidth="1"/>
    <col min="14092" max="14092" width="2.5703125" style="375" customWidth="1"/>
    <col min="14093" max="14336" width="9.140625" style="375"/>
    <col min="14337" max="14337" width="57.28515625" style="375" customWidth="1"/>
    <col min="14338" max="14345" width="13.85546875" style="375" customWidth="1"/>
    <col min="14346" max="14346" width="14.85546875" style="375" customWidth="1"/>
    <col min="14347" max="14347" width="12.140625" style="375" customWidth="1"/>
    <col min="14348" max="14348" width="2.5703125" style="375" customWidth="1"/>
    <col min="14349" max="14592" width="9.140625" style="375"/>
    <col min="14593" max="14593" width="57.28515625" style="375" customWidth="1"/>
    <col min="14594" max="14601" width="13.85546875" style="375" customWidth="1"/>
    <col min="14602" max="14602" width="14.85546875" style="375" customWidth="1"/>
    <col min="14603" max="14603" width="12.140625" style="375" customWidth="1"/>
    <col min="14604" max="14604" width="2.5703125" style="375" customWidth="1"/>
    <col min="14605" max="14848" width="9.140625" style="375"/>
    <col min="14849" max="14849" width="57.28515625" style="375" customWidth="1"/>
    <col min="14850" max="14857" width="13.85546875" style="375" customWidth="1"/>
    <col min="14858" max="14858" width="14.85546875" style="375" customWidth="1"/>
    <col min="14859" max="14859" width="12.140625" style="375" customWidth="1"/>
    <col min="14860" max="14860" width="2.5703125" style="375" customWidth="1"/>
    <col min="14861" max="15104" width="9.140625" style="375"/>
    <col min="15105" max="15105" width="57.28515625" style="375" customWidth="1"/>
    <col min="15106" max="15113" width="13.85546875" style="375" customWidth="1"/>
    <col min="15114" max="15114" width="14.85546875" style="375" customWidth="1"/>
    <col min="15115" max="15115" width="12.140625" style="375" customWidth="1"/>
    <col min="15116" max="15116" width="2.5703125" style="375" customWidth="1"/>
    <col min="15117" max="15360" width="9.140625" style="375"/>
    <col min="15361" max="15361" width="57.28515625" style="375" customWidth="1"/>
    <col min="15362" max="15369" width="13.85546875" style="375" customWidth="1"/>
    <col min="15370" max="15370" width="14.85546875" style="375" customWidth="1"/>
    <col min="15371" max="15371" width="12.140625" style="375" customWidth="1"/>
    <col min="15372" max="15372" width="2.5703125" style="375" customWidth="1"/>
    <col min="15373" max="15616" width="9.140625" style="375"/>
    <col min="15617" max="15617" width="57.28515625" style="375" customWidth="1"/>
    <col min="15618" max="15625" width="13.85546875" style="375" customWidth="1"/>
    <col min="15626" max="15626" width="14.85546875" style="375" customWidth="1"/>
    <col min="15627" max="15627" width="12.140625" style="375" customWidth="1"/>
    <col min="15628" max="15628" width="2.5703125" style="375" customWidth="1"/>
    <col min="15629" max="15872" width="9.140625" style="375"/>
    <col min="15873" max="15873" width="57.28515625" style="375" customWidth="1"/>
    <col min="15874" max="15881" width="13.85546875" style="375" customWidth="1"/>
    <col min="15882" max="15882" width="14.85546875" style="375" customWidth="1"/>
    <col min="15883" max="15883" width="12.140625" style="375" customWidth="1"/>
    <col min="15884" max="15884" width="2.5703125" style="375" customWidth="1"/>
    <col min="15885" max="16128" width="9.140625" style="375"/>
    <col min="16129" max="16129" width="57.28515625" style="375" customWidth="1"/>
    <col min="16130" max="16137" width="13.85546875" style="375" customWidth="1"/>
    <col min="16138" max="16138" width="14.85546875" style="375" customWidth="1"/>
    <col min="16139" max="16139" width="12.140625" style="375" customWidth="1"/>
    <col min="16140" max="16140" width="2.5703125" style="375" customWidth="1"/>
    <col min="16141" max="16384" width="9.140625" style="375"/>
  </cols>
  <sheetData>
    <row r="1" spans="1:12" s="1" customFormat="1" ht="3.75" customHeight="1">
      <c r="A1" s="105">
        <v>0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2" s="1" customFormat="1" ht="38.25" customHeight="1">
      <c r="A2" s="846" t="s">
        <v>744</v>
      </c>
      <c r="B2" s="846"/>
      <c r="C2" s="846"/>
      <c r="D2" s="846"/>
      <c r="E2" s="846"/>
      <c r="F2" s="846"/>
      <c r="G2" s="846"/>
      <c r="H2" s="846"/>
      <c r="I2" s="846"/>
      <c r="J2" s="846"/>
      <c r="K2" s="846"/>
    </row>
    <row r="3" spans="1:12" s="1" customFormat="1" ht="20.25" customHeight="1">
      <c r="A3" s="846" t="s">
        <v>115</v>
      </c>
      <c r="B3" s="846"/>
      <c r="C3" s="846"/>
      <c r="D3" s="846"/>
      <c r="E3" s="846"/>
      <c r="F3" s="846"/>
      <c r="G3" s="846"/>
      <c r="H3" s="846"/>
      <c r="I3" s="846"/>
      <c r="J3" s="846"/>
      <c r="K3" s="846"/>
    </row>
    <row r="4" spans="1:12" s="1" customFormat="1" ht="20.25" customHeight="1">
      <c r="A4" s="846" t="s">
        <v>923</v>
      </c>
      <c r="B4" s="846"/>
      <c r="C4" s="846"/>
      <c r="D4" s="846"/>
      <c r="E4" s="846"/>
      <c r="F4" s="846"/>
      <c r="G4" s="846"/>
      <c r="H4" s="846"/>
      <c r="I4" s="846"/>
      <c r="J4" s="846"/>
      <c r="K4" s="846"/>
    </row>
    <row r="5" spans="1:12" s="33" customFormat="1" ht="39" customHeight="1">
      <c r="A5" s="847" t="s">
        <v>736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</row>
    <row r="6" spans="1:12" ht="7.5" customHeight="1">
      <c r="A6" s="107"/>
      <c r="L6" s="375"/>
    </row>
    <row r="7" spans="1:12" ht="10.5" customHeight="1" thickBot="1">
      <c r="A7" s="108"/>
      <c r="B7" s="109"/>
      <c r="C7" s="109"/>
      <c r="D7" s="109"/>
      <c r="E7" s="109"/>
      <c r="F7" s="110"/>
      <c r="G7" s="111"/>
      <c r="H7" s="110"/>
      <c r="I7" s="110"/>
      <c r="J7" s="110"/>
      <c r="K7" s="110"/>
      <c r="L7" s="375"/>
    </row>
    <row r="8" spans="1:12" s="457" customFormat="1" ht="51" customHeight="1" thickTop="1" thickBot="1">
      <c r="A8" s="460"/>
      <c r="B8" s="460" t="s">
        <v>748</v>
      </c>
      <c r="C8" s="460" t="s">
        <v>749</v>
      </c>
      <c r="D8" s="460" t="s">
        <v>750</v>
      </c>
      <c r="E8" s="460" t="s">
        <v>751</v>
      </c>
      <c r="F8" s="460" t="s">
        <v>752</v>
      </c>
      <c r="G8" s="460" t="s">
        <v>753</v>
      </c>
      <c r="H8" s="460" t="s">
        <v>754</v>
      </c>
      <c r="I8" s="460" t="s">
        <v>875</v>
      </c>
      <c r="J8" s="461" t="s">
        <v>116</v>
      </c>
      <c r="K8" s="462" t="s">
        <v>11</v>
      </c>
    </row>
    <row r="9" spans="1:12" ht="42.75" customHeight="1" thickTop="1">
      <c r="A9" s="113" t="s">
        <v>117</v>
      </c>
      <c r="B9" s="114">
        <v>623163.87439999997</v>
      </c>
      <c r="C9" s="114">
        <v>1646242.8873000001</v>
      </c>
      <c r="D9" s="114">
        <v>1027936.34719</v>
      </c>
      <c r="E9" s="114">
        <v>77147.398319999993</v>
      </c>
      <c r="F9" s="113">
        <v>238035.48238999999</v>
      </c>
      <c r="G9" s="114">
        <v>322275.51919999998</v>
      </c>
      <c r="H9" s="113">
        <v>28049.777460000001</v>
      </c>
      <c r="I9" s="113">
        <v>511321.62842999998</v>
      </c>
      <c r="J9" s="113">
        <v>4474172.91469</v>
      </c>
      <c r="K9" s="115">
        <v>0.96650074623057147</v>
      </c>
      <c r="L9" s="375"/>
    </row>
    <row r="10" spans="1:12" ht="27" customHeight="1">
      <c r="A10" s="113" t="s">
        <v>118</v>
      </c>
      <c r="B10" s="114">
        <v>4815.8755099999998</v>
      </c>
      <c r="C10" s="114">
        <v>7393.0465100000001</v>
      </c>
      <c r="D10" s="114">
        <v>15838.580320000001</v>
      </c>
      <c r="E10" s="114">
        <v>661.45875999999998</v>
      </c>
      <c r="F10" s="113">
        <v>479.26438000000002</v>
      </c>
      <c r="G10" s="114">
        <v>1423.56728</v>
      </c>
      <c r="H10" s="113">
        <v>364.74646999999999</v>
      </c>
      <c r="I10" s="113">
        <v>1269.02216</v>
      </c>
      <c r="J10" s="113">
        <v>32245.561389999999</v>
      </c>
      <c r="K10" s="115">
        <v>6.9656134754501418E-3</v>
      </c>
      <c r="L10" s="375"/>
    </row>
    <row r="11" spans="1:12" ht="42.75" customHeight="1">
      <c r="A11" s="113" t="s">
        <v>119</v>
      </c>
      <c r="B11" s="114">
        <v>21203.36764</v>
      </c>
      <c r="C11" s="114">
        <v>8527.01289</v>
      </c>
      <c r="D11" s="114">
        <v>3400.6758399999999</v>
      </c>
      <c r="E11" s="114">
        <v>2669.2444</v>
      </c>
      <c r="F11" s="113">
        <v>1877.1426999999999</v>
      </c>
      <c r="G11" s="114">
        <v>6800.7655700000005</v>
      </c>
      <c r="H11" s="113">
        <v>1216.6159299999999</v>
      </c>
      <c r="I11" s="113">
        <v>6316.3038099999994</v>
      </c>
      <c r="J11" s="113">
        <v>52011.128780000006</v>
      </c>
      <c r="K11" s="115">
        <v>1.1235326782547319E-2</v>
      </c>
      <c r="L11" s="375"/>
    </row>
    <row r="12" spans="1:12" ht="27" customHeight="1">
      <c r="A12" s="113" t="s">
        <v>120</v>
      </c>
      <c r="B12" s="114">
        <v>819.90337</v>
      </c>
      <c r="C12" s="114">
        <v>393.19203999999996</v>
      </c>
      <c r="D12" s="114">
        <v>166.87799999999999</v>
      </c>
      <c r="E12" s="114">
        <v>97.616439999999997</v>
      </c>
      <c r="F12" s="113">
        <v>82.606549999999999</v>
      </c>
      <c r="G12" s="114">
        <v>271.93097999999998</v>
      </c>
      <c r="H12" s="113">
        <v>55.863140000000001</v>
      </c>
      <c r="I12" s="113">
        <v>314.92340999999999</v>
      </c>
      <c r="J12" s="113">
        <v>2202.9139299999997</v>
      </c>
      <c r="K12" s="115">
        <v>4.7586850079848553E-4</v>
      </c>
      <c r="L12" s="375"/>
    </row>
    <row r="13" spans="1:12" ht="42.75" customHeight="1">
      <c r="A13" s="113" t="s">
        <v>121</v>
      </c>
      <c r="B13" s="114">
        <v>4015.1561000000002</v>
      </c>
      <c r="C13" s="114">
        <v>3245.3265299999998</v>
      </c>
      <c r="D13" s="114">
        <v>2449.40029</v>
      </c>
      <c r="E13" s="114">
        <v>918.55614000000003</v>
      </c>
      <c r="F13" s="113">
        <v>405.63953999999995</v>
      </c>
      <c r="G13" s="114">
        <v>4004.08052</v>
      </c>
      <c r="H13" s="113">
        <v>74.382919999999999</v>
      </c>
      <c r="I13" s="113">
        <v>2410.5142099999998</v>
      </c>
      <c r="J13" s="113">
        <v>17523.056250000001</v>
      </c>
      <c r="K13" s="115">
        <v>3.7852911062644348E-3</v>
      </c>
      <c r="L13" s="375"/>
    </row>
    <row r="14" spans="1:12" ht="27" customHeight="1">
      <c r="A14" s="113" t="s">
        <v>122</v>
      </c>
      <c r="B14" s="114">
        <v>690.18743000000006</v>
      </c>
      <c r="C14" s="114">
        <v>648.40730000000008</v>
      </c>
      <c r="D14" s="114">
        <v>414.61521999999997</v>
      </c>
      <c r="E14" s="114">
        <v>142.32082</v>
      </c>
      <c r="F14" s="113">
        <v>81.127949999999998</v>
      </c>
      <c r="G14" s="114">
        <v>549.20619999999997</v>
      </c>
      <c r="H14" s="113">
        <v>14.8766</v>
      </c>
      <c r="I14" s="113">
        <v>482.10287</v>
      </c>
      <c r="J14" s="113">
        <v>3022.8443900000002</v>
      </c>
      <c r="K14" s="115">
        <v>6.5298803027516049E-4</v>
      </c>
      <c r="L14" s="375"/>
    </row>
    <row r="15" spans="1:12" ht="42.75" customHeight="1">
      <c r="A15" s="113" t="s">
        <v>123</v>
      </c>
      <c r="B15" s="114">
        <v>848.07137999999998</v>
      </c>
      <c r="C15" s="114">
        <v>2402.4659700000002</v>
      </c>
      <c r="D15" s="114">
        <v>676.92158999999992</v>
      </c>
      <c r="E15" s="114">
        <v>539.13509999999997</v>
      </c>
      <c r="F15" s="113">
        <v>174.38714999999999</v>
      </c>
      <c r="G15" s="114">
        <v>344.63261</v>
      </c>
      <c r="H15" s="113">
        <v>162.47865999999999</v>
      </c>
      <c r="I15" s="113">
        <v>1262.1539700000001</v>
      </c>
      <c r="J15" s="113">
        <v>6410.2464299999992</v>
      </c>
      <c r="K15" s="115">
        <v>1.3847269822261936E-3</v>
      </c>
      <c r="L15" s="375"/>
    </row>
    <row r="16" spans="1:12" ht="27" customHeight="1">
      <c r="A16" s="113" t="s">
        <v>124</v>
      </c>
      <c r="B16" s="114">
        <v>357.60727000000003</v>
      </c>
      <c r="C16" s="114">
        <v>1170.6419599999999</v>
      </c>
      <c r="D16" s="114">
        <v>338.46091999999999</v>
      </c>
      <c r="E16" s="114">
        <v>207.22754999999998</v>
      </c>
      <c r="F16" s="113">
        <v>87.193619999999996</v>
      </c>
      <c r="G16" s="114">
        <v>155.66027</v>
      </c>
      <c r="H16" s="113">
        <v>71.597520000000003</v>
      </c>
      <c r="I16" s="113">
        <v>631.07716000000005</v>
      </c>
      <c r="J16" s="113">
        <v>3019.4662699999999</v>
      </c>
      <c r="K16" s="115">
        <v>6.5225829640856432E-4</v>
      </c>
      <c r="L16" s="375"/>
    </row>
    <row r="17" spans="1:12" ht="42.75" customHeight="1">
      <c r="A17" s="113" t="s">
        <v>125</v>
      </c>
      <c r="B17" s="114">
        <v>2497.8305599999999</v>
      </c>
      <c r="C17" s="114">
        <v>2529.0904599999999</v>
      </c>
      <c r="D17" s="114">
        <v>983.94603000000006</v>
      </c>
      <c r="E17" s="114">
        <v>356.41233</v>
      </c>
      <c r="F17" s="113">
        <v>454.32146</v>
      </c>
      <c r="G17" s="114">
        <v>741.15038000000004</v>
      </c>
      <c r="H17" s="113">
        <v>27.534880000000001</v>
      </c>
      <c r="I17" s="113">
        <v>1154.12608</v>
      </c>
      <c r="J17" s="113">
        <v>8744.4121799999994</v>
      </c>
      <c r="K17" s="115">
        <v>1.8889482052803655E-3</v>
      </c>
      <c r="L17" s="375"/>
    </row>
    <row r="18" spans="1:12" ht="27" customHeight="1">
      <c r="A18" s="113" t="s">
        <v>126</v>
      </c>
      <c r="B18" s="114">
        <v>1567.5272199999999</v>
      </c>
      <c r="C18" s="114">
        <v>2023.27232</v>
      </c>
      <c r="D18" s="114">
        <v>652.91734999999994</v>
      </c>
      <c r="E18" s="114">
        <v>194.40984</v>
      </c>
      <c r="F18" s="113">
        <v>363.45716999999996</v>
      </c>
      <c r="G18" s="114">
        <v>556.12811999999997</v>
      </c>
      <c r="H18" s="113">
        <v>22.02787</v>
      </c>
      <c r="I18" s="113">
        <v>923.30095999999992</v>
      </c>
      <c r="J18" s="113">
        <v>6303.0408499999994</v>
      </c>
      <c r="K18" s="115">
        <v>1.3615686745242525E-3</v>
      </c>
      <c r="L18" s="375"/>
    </row>
    <row r="19" spans="1:12" ht="42.75" customHeight="1">
      <c r="A19" s="113" t="s">
        <v>127</v>
      </c>
      <c r="B19" s="114">
        <v>12773.32041</v>
      </c>
      <c r="C19" s="114">
        <v>8685.9369999999999</v>
      </c>
      <c r="D19" s="114">
        <v>18836.89531</v>
      </c>
      <c r="E19" s="114">
        <v>3580.1511600000003</v>
      </c>
      <c r="F19" s="113">
        <v>7764.6926100000001</v>
      </c>
      <c r="G19" s="114">
        <v>9683.24244</v>
      </c>
      <c r="H19" s="113">
        <v>129.6687</v>
      </c>
      <c r="I19" s="113">
        <v>8933.6461999999992</v>
      </c>
      <c r="J19" s="113">
        <v>70387.553830000004</v>
      </c>
      <c r="K19" s="115">
        <v>1.5204960693110151E-2</v>
      </c>
      <c r="L19" s="375"/>
    </row>
    <row r="20" spans="1:12" ht="27" customHeight="1" thickBot="1">
      <c r="A20" s="113" t="s">
        <v>128</v>
      </c>
      <c r="B20" s="114">
        <v>9390.4315000000006</v>
      </c>
      <c r="C20" s="114">
        <v>8612.1484600000003</v>
      </c>
      <c r="D20" s="114">
        <v>17652.83527</v>
      </c>
      <c r="E20" s="114">
        <v>2454.4226400000002</v>
      </c>
      <c r="F20" s="113">
        <v>7757.9125999999997</v>
      </c>
      <c r="G20" s="114">
        <v>6988.3314299999993</v>
      </c>
      <c r="H20" s="113">
        <v>127.20513000000001</v>
      </c>
      <c r="I20" s="113">
        <v>8932.4915299999993</v>
      </c>
      <c r="J20" s="113">
        <v>61915.778559999999</v>
      </c>
      <c r="K20" s="115">
        <v>1.3374906898481602E-2</v>
      </c>
      <c r="L20" s="375"/>
    </row>
    <row r="21" spans="1:12" ht="56.25" customHeight="1" thickTop="1" thickBot="1">
      <c r="A21" s="116" t="s">
        <v>129</v>
      </c>
      <c r="B21" s="608">
        <v>664501.62049</v>
      </c>
      <c r="C21" s="608">
        <v>1671632.72015</v>
      </c>
      <c r="D21" s="608">
        <v>1054284.18625</v>
      </c>
      <c r="E21" s="608">
        <v>85210.897449999989</v>
      </c>
      <c r="F21" s="608">
        <v>248711.66584999999</v>
      </c>
      <c r="G21" s="608">
        <v>343849.39071999997</v>
      </c>
      <c r="H21" s="608">
        <v>29660.458549999999</v>
      </c>
      <c r="I21" s="608">
        <v>531398.37269999995</v>
      </c>
      <c r="J21" s="608">
        <v>4629249.3121600002</v>
      </c>
      <c r="K21" s="117">
        <v>1</v>
      </c>
      <c r="L21" s="375"/>
    </row>
    <row r="22" spans="1:12" ht="56.25" customHeight="1" thickTop="1">
      <c r="A22" s="118" t="s">
        <v>130</v>
      </c>
      <c r="B22" s="119">
        <v>17641.532299999999</v>
      </c>
      <c r="C22" s="119">
        <v>20240.708590000002</v>
      </c>
      <c r="D22" s="119">
        <v>35064.287080000002</v>
      </c>
      <c r="E22" s="119">
        <v>3757.4560500000002</v>
      </c>
      <c r="F22" s="119">
        <v>8851.5622700000004</v>
      </c>
      <c r="G22" s="119">
        <v>9944.8242799999989</v>
      </c>
      <c r="H22" s="119">
        <v>656.31673000000001</v>
      </c>
      <c r="I22" s="119">
        <v>12552.918089999999</v>
      </c>
      <c r="J22" s="119">
        <v>108709.60538999998</v>
      </c>
      <c r="K22" s="120"/>
      <c r="L22" s="375"/>
    </row>
    <row r="23" spans="1:12" s="123" customFormat="1" ht="56.25" customHeight="1" thickBot="1">
      <c r="A23" s="121" t="s">
        <v>131</v>
      </c>
      <c r="B23" s="122">
        <v>0.14354414197232868</v>
      </c>
      <c r="C23" s="122">
        <v>0.36110233159380628</v>
      </c>
      <c r="D23" s="122">
        <v>0.2277440930823561</v>
      </c>
      <c r="E23" s="122">
        <v>1.8407065963410105E-2</v>
      </c>
      <c r="F23" s="122">
        <v>5.3726133348811045E-2</v>
      </c>
      <c r="G23" s="122">
        <v>7.4277570191949846E-2</v>
      </c>
      <c r="H23" s="122">
        <v>6.4071853879393847E-3</v>
      </c>
      <c r="I23" s="122">
        <v>0.11479147845939849</v>
      </c>
      <c r="J23" s="122">
        <v>1</v>
      </c>
      <c r="K23" s="609"/>
    </row>
    <row r="24" spans="1:12" ht="13.5" customHeight="1" thickTop="1">
      <c r="A24" s="599" t="s">
        <v>672</v>
      </c>
      <c r="B24" s="124"/>
      <c r="C24" s="124"/>
      <c r="D24" s="124"/>
      <c r="E24" s="124"/>
      <c r="F24" s="525"/>
      <c r="G24" s="525"/>
      <c r="H24" s="525"/>
      <c r="I24" s="525"/>
      <c r="J24" s="525"/>
      <c r="K24" s="525"/>
      <c r="L24" s="375"/>
    </row>
    <row r="25" spans="1:12" ht="40.5" customHeight="1">
      <c r="A25" s="844" t="s">
        <v>132</v>
      </c>
      <c r="B25" s="848"/>
      <c r="C25" s="848"/>
      <c r="D25" s="848"/>
      <c r="E25" s="848"/>
      <c r="F25" s="848"/>
      <c r="G25" s="848"/>
      <c r="H25" s="848"/>
      <c r="I25" s="848"/>
      <c r="J25" s="848"/>
      <c r="K25" s="848"/>
      <c r="L25" s="375"/>
    </row>
    <row r="26" spans="1:12" ht="39" customHeight="1">
      <c r="A26" s="844" t="s">
        <v>133</v>
      </c>
      <c r="B26" s="845"/>
      <c r="C26" s="845"/>
      <c r="D26" s="845"/>
      <c r="E26" s="845"/>
      <c r="F26" s="845"/>
      <c r="G26" s="845"/>
      <c r="H26" s="845"/>
      <c r="I26" s="845"/>
      <c r="J26" s="845"/>
      <c r="K26" s="845"/>
      <c r="L26" s="375"/>
    </row>
    <row r="27" spans="1:12" ht="12" customHeight="1">
      <c r="A27" s="599" t="s">
        <v>134</v>
      </c>
      <c r="B27" s="125"/>
      <c r="C27" s="125"/>
      <c r="D27" s="125"/>
      <c r="E27" s="125"/>
      <c r="F27" s="526"/>
      <c r="G27" s="526"/>
      <c r="H27" s="526"/>
      <c r="I27" s="526"/>
      <c r="J27" s="526"/>
      <c r="K27" s="526"/>
      <c r="L27" s="375"/>
    </row>
    <row r="28" spans="1:12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17"/>
      <c r="L28" s="375"/>
    </row>
    <row r="29" spans="1:12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17"/>
      <c r="L29" s="375"/>
    </row>
    <row r="30" spans="1:12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17"/>
      <c r="L30" s="375"/>
    </row>
    <row r="31" spans="1:12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17"/>
      <c r="L31" s="375"/>
    </row>
    <row r="32" spans="1:12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17"/>
      <c r="L32" s="375"/>
    </row>
    <row r="33" spans="1:12" ht="9" customHeight="1">
      <c r="A33" s="126"/>
      <c r="B33" s="18"/>
      <c r="C33" s="18"/>
      <c r="D33" s="18"/>
      <c r="E33" s="18"/>
      <c r="F33" s="17"/>
      <c r="G33" s="17"/>
      <c r="H33" s="17"/>
      <c r="I33" s="17"/>
      <c r="J33" s="17"/>
      <c r="K33" s="17"/>
      <c r="L33" s="375"/>
    </row>
    <row r="34" spans="1:12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17"/>
      <c r="L34" s="375"/>
    </row>
    <row r="35" spans="1:12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17"/>
      <c r="L35" s="375"/>
    </row>
    <row r="36" spans="1:12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17"/>
      <c r="L36" s="375"/>
    </row>
    <row r="37" spans="1:12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17"/>
      <c r="L37" s="375"/>
    </row>
    <row r="38" spans="1:12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17"/>
      <c r="L38" s="375"/>
    </row>
    <row r="39" spans="1:12" ht="9" customHeight="1">
      <c r="A39" s="126"/>
      <c r="B39" s="18"/>
      <c r="C39" s="18"/>
      <c r="D39" s="18"/>
      <c r="E39" s="18"/>
      <c r="F39" s="17"/>
      <c r="G39" s="17"/>
      <c r="H39" s="17"/>
      <c r="I39" s="17"/>
      <c r="J39" s="17"/>
      <c r="K39" s="17"/>
      <c r="L39" s="375"/>
    </row>
    <row r="40" spans="1:12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17"/>
      <c r="L40" s="375"/>
    </row>
    <row r="41" spans="1:12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17"/>
      <c r="L41" s="375"/>
    </row>
    <row r="42" spans="1:12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17"/>
      <c r="L42" s="375"/>
    </row>
    <row r="43" spans="1:12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17"/>
      <c r="L43" s="375"/>
    </row>
    <row r="44" spans="1:12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17"/>
      <c r="L44" s="375"/>
    </row>
    <row r="45" spans="1:12" ht="9" customHeight="1">
      <c r="A45" s="126"/>
      <c r="B45" s="18"/>
      <c r="C45" s="18"/>
      <c r="D45" s="18"/>
      <c r="E45" s="18"/>
      <c r="F45" s="17"/>
      <c r="G45" s="17"/>
      <c r="H45" s="17"/>
      <c r="I45" s="17"/>
      <c r="J45" s="17"/>
      <c r="K45" s="17"/>
      <c r="L45" s="375"/>
    </row>
    <row r="46" spans="1:12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17"/>
      <c r="L46" s="375"/>
    </row>
    <row r="47" spans="1:12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17"/>
      <c r="L47" s="375"/>
    </row>
    <row r="48" spans="1:12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17"/>
      <c r="L48" s="375"/>
    </row>
    <row r="49" spans="1:12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17"/>
      <c r="L49" s="375"/>
    </row>
    <row r="50" spans="1:12" ht="9" customHeight="1">
      <c r="A50" s="126"/>
      <c r="B50" s="18"/>
      <c r="C50" s="18"/>
      <c r="D50" s="18"/>
      <c r="E50" s="18"/>
      <c r="F50" s="17"/>
      <c r="G50" s="17"/>
      <c r="H50" s="17"/>
      <c r="I50" s="17"/>
      <c r="J50" s="17"/>
      <c r="K50" s="17"/>
      <c r="L50" s="375"/>
    </row>
    <row r="51" spans="1:12" ht="9" customHeight="1">
      <c r="A51" s="127"/>
      <c r="B51" s="18"/>
      <c r="C51" s="18"/>
      <c r="D51" s="18"/>
      <c r="E51" s="18"/>
      <c r="F51" s="17"/>
      <c r="G51" s="17"/>
      <c r="H51" s="17"/>
      <c r="I51" s="17"/>
      <c r="J51" s="17"/>
      <c r="K51" s="17"/>
      <c r="L51" s="375"/>
    </row>
    <row r="52" spans="1:12" ht="9" customHeight="1">
      <c r="A52" s="127"/>
      <c r="B52" s="18"/>
      <c r="C52" s="18"/>
      <c r="D52" s="18"/>
      <c r="E52" s="18"/>
      <c r="F52" s="17"/>
      <c r="G52" s="17"/>
      <c r="H52" s="17"/>
      <c r="I52" s="17"/>
      <c r="J52" s="17"/>
      <c r="K52" s="17"/>
      <c r="L52" s="375"/>
    </row>
    <row r="53" spans="1:12" ht="9" customHeight="1">
      <c r="A53" s="127"/>
      <c r="B53" s="18"/>
      <c r="C53" s="18"/>
      <c r="D53" s="18"/>
      <c r="E53" s="18"/>
      <c r="F53" s="17"/>
      <c r="G53" s="17"/>
      <c r="H53" s="17"/>
      <c r="I53" s="17"/>
      <c r="J53" s="17"/>
      <c r="K53" s="17"/>
      <c r="L53" s="375"/>
    </row>
    <row r="54" spans="1:12" ht="9" customHeight="1">
      <c r="A54" s="127"/>
      <c r="B54" s="18"/>
      <c r="C54" s="18"/>
      <c r="D54" s="18"/>
      <c r="E54" s="18"/>
      <c r="F54" s="17"/>
      <c r="G54" s="17"/>
      <c r="H54" s="17"/>
      <c r="I54" s="17"/>
      <c r="J54" s="17"/>
      <c r="K54" s="17"/>
      <c r="L54" s="375"/>
    </row>
    <row r="55" spans="1:12" ht="9" customHeight="1">
      <c r="A55" s="128"/>
      <c r="B55" s="18"/>
      <c r="C55" s="18"/>
      <c r="D55" s="18"/>
      <c r="E55" s="18"/>
      <c r="F55" s="17"/>
      <c r="G55" s="17"/>
      <c r="H55" s="17"/>
      <c r="I55" s="17"/>
      <c r="J55" s="17"/>
      <c r="K55" s="17"/>
      <c r="L55" s="375"/>
    </row>
    <row r="56" spans="1:12" ht="9" customHeight="1">
      <c r="A56" s="128"/>
      <c r="B56" s="18"/>
      <c r="C56" s="18"/>
      <c r="D56" s="18"/>
      <c r="E56" s="18"/>
      <c r="F56" s="17"/>
      <c r="G56" s="17"/>
      <c r="H56" s="17"/>
      <c r="I56" s="17"/>
      <c r="J56" s="17"/>
      <c r="K56" s="17"/>
      <c r="L56" s="375"/>
    </row>
    <row r="57" spans="1:12" ht="9" customHeight="1">
      <c r="A57" s="129"/>
      <c r="B57" s="18"/>
      <c r="C57" s="18"/>
      <c r="D57" s="18"/>
      <c r="E57" s="18"/>
      <c r="F57" s="17"/>
      <c r="G57" s="17"/>
      <c r="H57" s="17"/>
      <c r="I57" s="17"/>
      <c r="J57" s="17"/>
      <c r="K57" s="17"/>
      <c r="L57" s="375"/>
    </row>
    <row r="58" spans="1:12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17"/>
      <c r="L58" s="375"/>
    </row>
    <row r="59" spans="1:12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17"/>
      <c r="L59" s="375"/>
    </row>
    <row r="60" spans="1:12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17"/>
      <c r="L60" s="375"/>
    </row>
    <row r="61" spans="1:12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17"/>
      <c r="L61" s="375"/>
    </row>
    <row r="62" spans="1:12" ht="9" customHeight="1">
      <c r="A62" s="127"/>
      <c r="B62" s="18"/>
      <c r="C62" s="18"/>
      <c r="D62" s="18"/>
      <c r="E62" s="18"/>
      <c r="F62" s="17"/>
      <c r="G62" s="17"/>
      <c r="H62" s="17"/>
      <c r="I62" s="17"/>
      <c r="J62" s="17"/>
      <c r="K62" s="17"/>
      <c r="L62" s="375"/>
    </row>
    <row r="63" spans="1:12" ht="9" customHeight="1">
      <c r="A63" s="129"/>
      <c r="B63" s="18"/>
      <c r="C63" s="18"/>
      <c r="D63" s="18"/>
      <c r="E63" s="18"/>
      <c r="F63" s="17"/>
      <c r="G63" s="17"/>
      <c r="H63" s="17"/>
      <c r="I63" s="17"/>
      <c r="J63" s="17"/>
      <c r="K63" s="17"/>
      <c r="L63" s="375"/>
    </row>
    <row r="64" spans="1:12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17"/>
      <c r="L64" s="375"/>
    </row>
    <row r="65" spans="1:12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17"/>
      <c r="L65" s="375"/>
    </row>
    <row r="66" spans="1:12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17"/>
      <c r="L66" s="375"/>
    </row>
    <row r="67" spans="1:12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17"/>
      <c r="L67" s="375"/>
    </row>
    <row r="68" spans="1:12" ht="9" customHeight="1">
      <c r="A68" s="127"/>
      <c r="B68" s="18"/>
      <c r="C68" s="18"/>
      <c r="D68" s="18"/>
      <c r="E68" s="18"/>
      <c r="F68" s="17"/>
      <c r="G68" s="17"/>
      <c r="H68" s="17"/>
      <c r="I68" s="17"/>
      <c r="J68" s="17"/>
      <c r="K68" s="17"/>
      <c r="L68" s="375"/>
    </row>
    <row r="69" spans="1:12" ht="9" customHeight="1">
      <c r="A69" s="129"/>
      <c r="B69" s="18"/>
      <c r="C69" s="18"/>
      <c r="D69" s="18"/>
      <c r="E69" s="18"/>
      <c r="F69" s="17"/>
      <c r="G69" s="17"/>
      <c r="H69" s="17"/>
      <c r="I69" s="17"/>
      <c r="J69" s="17"/>
      <c r="K69" s="17"/>
      <c r="L69" s="375"/>
    </row>
    <row r="70" spans="1:12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17"/>
      <c r="L70" s="375"/>
    </row>
    <row r="71" spans="1:12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17"/>
      <c r="L71" s="375"/>
    </row>
    <row r="72" spans="1:12" ht="9" customHeight="1">
      <c r="A72" s="16"/>
      <c r="B72" s="37"/>
      <c r="C72" s="37"/>
      <c r="D72" s="37"/>
      <c r="E72" s="37"/>
      <c r="L72" s="375"/>
    </row>
    <row r="73" spans="1:12" ht="9" customHeight="1">
      <c r="A73" s="16"/>
      <c r="B73" s="37"/>
      <c r="C73" s="37"/>
      <c r="D73" s="37"/>
      <c r="E73" s="37"/>
      <c r="L73" s="375"/>
    </row>
    <row r="74" spans="1:12" ht="9" customHeight="1">
      <c r="A74" s="16"/>
      <c r="B74" s="37"/>
      <c r="C74" s="37"/>
      <c r="D74" s="37"/>
      <c r="E74" s="37"/>
      <c r="L74" s="375"/>
    </row>
    <row r="75" spans="1:12" ht="9" customHeight="1">
      <c r="A75" s="16"/>
      <c r="B75" s="37"/>
      <c r="C75" s="37"/>
      <c r="D75" s="37"/>
      <c r="E75" s="37"/>
      <c r="L75" s="375"/>
    </row>
    <row r="76" spans="1:12" ht="9" customHeight="1">
      <c r="A76" s="16"/>
      <c r="B76" s="37"/>
      <c r="C76" s="37"/>
      <c r="D76" s="37"/>
      <c r="E76" s="37"/>
      <c r="L76" s="375"/>
    </row>
    <row r="77" spans="1:12" ht="9" customHeight="1">
      <c r="A77" s="16"/>
      <c r="B77" s="37"/>
      <c r="C77" s="37"/>
      <c r="D77" s="37"/>
      <c r="E77" s="37"/>
      <c r="L77" s="375"/>
    </row>
    <row r="78" spans="1:12" ht="9" customHeight="1">
      <c r="A78" s="127"/>
      <c r="B78" s="37"/>
      <c r="C78" s="37"/>
      <c r="D78" s="37"/>
      <c r="E78" s="37"/>
      <c r="L78" s="375"/>
    </row>
    <row r="79" spans="1:12" ht="9" customHeight="1">
      <c r="A79" s="129"/>
      <c r="B79" s="37"/>
      <c r="C79" s="37"/>
      <c r="D79" s="37"/>
      <c r="E79" s="37"/>
      <c r="L79" s="375"/>
    </row>
    <row r="80" spans="1:12" ht="9" customHeight="1">
      <c r="A80" s="16"/>
      <c r="B80" s="37"/>
      <c r="C80" s="37"/>
      <c r="D80" s="37"/>
      <c r="E80" s="37"/>
      <c r="L80" s="375"/>
    </row>
    <row r="81" spans="1:12" ht="9" customHeight="1">
      <c r="A81" s="16"/>
      <c r="B81" s="37"/>
      <c r="C81" s="37"/>
      <c r="D81" s="37"/>
      <c r="E81" s="37"/>
      <c r="L81" s="375"/>
    </row>
    <row r="82" spans="1:12" ht="9" customHeight="1">
      <c r="A82" s="16"/>
      <c r="B82" s="37"/>
      <c r="C82" s="37"/>
      <c r="D82" s="37"/>
      <c r="E82" s="37"/>
      <c r="L82" s="375"/>
    </row>
    <row r="83" spans="1:12" ht="9" customHeight="1">
      <c r="A83" s="16"/>
      <c r="B83" s="37"/>
      <c r="C83" s="37"/>
      <c r="D83" s="37"/>
      <c r="E83" s="37"/>
      <c r="L83" s="375"/>
    </row>
    <row r="84" spans="1:12" ht="9" customHeight="1">
      <c r="A84" s="16"/>
      <c r="B84" s="37"/>
      <c r="C84" s="37"/>
      <c r="D84" s="37"/>
      <c r="E84" s="37"/>
      <c r="L84" s="375"/>
    </row>
    <row r="85" spans="1:12" ht="9" customHeight="1">
      <c r="A85" s="16"/>
      <c r="B85" s="37"/>
      <c r="C85" s="37"/>
      <c r="D85" s="37"/>
      <c r="E85" s="37"/>
      <c r="L85" s="375"/>
    </row>
    <row r="86" spans="1:12" ht="9" customHeight="1">
      <c r="A86" s="16"/>
      <c r="B86" s="37"/>
      <c r="C86" s="37"/>
      <c r="D86" s="37"/>
      <c r="E86" s="37"/>
      <c r="L86" s="375"/>
    </row>
    <row r="87" spans="1:12" ht="9" customHeight="1">
      <c r="A87" s="16"/>
      <c r="B87" s="37"/>
      <c r="C87" s="37"/>
      <c r="D87" s="37"/>
      <c r="E87" s="37"/>
      <c r="L87" s="375"/>
    </row>
    <row r="88" spans="1:12" ht="9" customHeight="1">
      <c r="A88" s="16"/>
      <c r="B88" s="37"/>
      <c r="C88" s="37"/>
      <c r="D88" s="37"/>
      <c r="E88" s="37"/>
      <c r="L88" s="375"/>
    </row>
    <row r="89" spans="1:12" ht="9" customHeight="1">
      <c r="A89" s="129"/>
      <c r="B89" s="37"/>
      <c r="C89" s="37"/>
      <c r="D89" s="37"/>
      <c r="E89" s="37"/>
      <c r="L89" s="375"/>
    </row>
    <row r="90" spans="1:12" ht="9" customHeight="1">
      <c r="A90" s="16"/>
      <c r="B90" s="37"/>
      <c r="C90" s="37"/>
      <c r="D90" s="37"/>
      <c r="E90" s="37"/>
      <c r="L90" s="375"/>
    </row>
    <row r="91" spans="1:12" ht="9" customHeight="1">
      <c r="A91" s="16"/>
      <c r="B91" s="37"/>
      <c r="C91" s="37"/>
      <c r="D91" s="37"/>
      <c r="E91" s="37"/>
      <c r="L91" s="375"/>
    </row>
    <row r="92" spans="1:12" ht="9" customHeight="1">
      <c r="A92" s="16"/>
      <c r="B92" s="37"/>
      <c r="C92" s="37"/>
      <c r="D92" s="37"/>
      <c r="E92" s="37"/>
      <c r="L92" s="375"/>
    </row>
    <row r="93" spans="1:12">
      <c r="A93" s="130"/>
      <c r="B93" s="37"/>
      <c r="C93" s="37"/>
      <c r="D93" s="37"/>
      <c r="E93" s="37"/>
      <c r="L93" s="375"/>
    </row>
    <row r="94" spans="1:12">
      <c r="A94" s="130"/>
      <c r="B94" s="37"/>
      <c r="C94" s="37"/>
      <c r="D94" s="37"/>
      <c r="E94" s="37"/>
      <c r="L94" s="375"/>
    </row>
    <row r="95" spans="1:12">
      <c r="A95" s="130"/>
      <c r="B95" s="37"/>
      <c r="C95" s="37"/>
      <c r="D95" s="37"/>
      <c r="E95" s="37"/>
      <c r="L95" s="375"/>
    </row>
    <row r="96" spans="1:12">
      <c r="A96" s="130"/>
      <c r="B96" s="37"/>
      <c r="C96" s="37"/>
      <c r="D96" s="37"/>
      <c r="E96" s="37"/>
      <c r="L96" s="375"/>
    </row>
    <row r="97" spans="1:12">
      <c r="A97" s="130"/>
      <c r="B97" s="37"/>
      <c r="C97" s="37"/>
      <c r="D97" s="37"/>
      <c r="E97" s="37"/>
      <c r="L97" s="375"/>
    </row>
    <row r="98" spans="1:12">
      <c r="A98" s="130"/>
      <c r="B98" s="37"/>
      <c r="C98" s="37"/>
      <c r="D98" s="37"/>
      <c r="E98" s="37"/>
      <c r="L98" s="375"/>
    </row>
    <row r="99" spans="1:12">
      <c r="A99" s="130"/>
      <c r="B99" s="37"/>
      <c r="C99" s="37"/>
      <c r="D99" s="37"/>
      <c r="E99" s="37"/>
      <c r="L99" s="375"/>
    </row>
    <row r="100" spans="1:12" ht="15.75">
      <c r="A100" s="131"/>
      <c r="B100" s="37"/>
      <c r="C100" s="37"/>
      <c r="D100" s="37"/>
      <c r="E100" s="37"/>
      <c r="L100" s="375"/>
    </row>
    <row r="101" spans="1:12" ht="15.75">
      <c r="A101" s="131"/>
      <c r="B101" s="37"/>
      <c r="C101" s="37"/>
      <c r="D101" s="37"/>
      <c r="E101" s="37"/>
      <c r="L101" s="375"/>
    </row>
    <row r="102" spans="1:12" ht="15.75">
      <c r="A102" s="131"/>
      <c r="B102" s="37"/>
      <c r="C102" s="37"/>
      <c r="D102" s="37"/>
      <c r="E102" s="37"/>
      <c r="L102" s="375"/>
    </row>
    <row r="103" spans="1:12" ht="15.75">
      <c r="A103" s="131"/>
      <c r="B103" s="37"/>
      <c r="C103" s="37"/>
      <c r="D103" s="37"/>
      <c r="E103" s="37"/>
      <c r="L103" s="375"/>
    </row>
    <row r="104" spans="1:12" ht="15.75">
      <c r="A104" s="131"/>
      <c r="B104" s="37"/>
      <c r="C104" s="37"/>
      <c r="D104" s="37"/>
      <c r="E104" s="37"/>
      <c r="L104" s="375"/>
    </row>
    <row r="105" spans="1:12" ht="15.75">
      <c r="A105" s="131"/>
      <c r="B105" s="37"/>
      <c r="C105" s="37"/>
      <c r="D105" s="37"/>
      <c r="E105" s="37"/>
      <c r="L105" s="375"/>
    </row>
    <row r="106" spans="1:12" ht="15.75">
      <c r="A106" s="131"/>
      <c r="B106" s="37"/>
      <c r="C106" s="37"/>
      <c r="D106" s="37"/>
      <c r="E106" s="37"/>
      <c r="L106" s="375"/>
    </row>
    <row r="107" spans="1:12" ht="15.75">
      <c r="A107" s="131"/>
      <c r="B107" s="37"/>
      <c r="C107" s="37"/>
      <c r="D107" s="37"/>
      <c r="E107" s="37"/>
      <c r="L107" s="375"/>
    </row>
    <row r="108" spans="1:12" ht="15.75">
      <c r="A108" s="131"/>
      <c r="B108" s="37"/>
      <c r="C108" s="37"/>
      <c r="D108" s="37"/>
      <c r="E108" s="37"/>
      <c r="L108" s="375"/>
    </row>
    <row r="109" spans="1:12" ht="15.75">
      <c r="A109" s="131"/>
      <c r="B109" s="37"/>
      <c r="C109" s="37"/>
      <c r="D109" s="37"/>
      <c r="E109" s="37"/>
      <c r="L109" s="375"/>
    </row>
    <row r="110" spans="1:12" ht="15.75">
      <c r="A110" s="131"/>
      <c r="B110" s="37"/>
      <c r="C110" s="37"/>
      <c r="D110" s="37"/>
      <c r="E110" s="37"/>
      <c r="L110" s="375"/>
    </row>
    <row r="111" spans="1:12" ht="15.75">
      <c r="A111" s="131"/>
      <c r="B111" s="37"/>
      <c r="C111" s="37"/>
      <c r="D111" s="37"/>
      <c r="E111" s="37"/>
      <c r="L111" s="375"/>
    </row>
    <row r="112" spans="1:12" ht="15.75">
      <c r="A112" s="131"/>
      <c r="B112" s="37"/>
      <c r="C112" s="37"/>
      <c r="D112" s="37"/>
      <c r="E112" s="37"/>
      <c r="L112" s="375"/>
    </row>
    <row r="113" spans="1:12" ht="15.75">
      <c r="A113" s="131"/>
      <c r="B113" s="37"/>
      <c r="C113" s="37"/>
      <c r="D113" s="37"/>
      <c r="E113" s="37"/>
      <c r="L113" s="375"/>
    </row>
    <row r="114" spans="1:12" ht="15.75">
      <c r="A114" s="131"/>
      <c r="B114" s="37"/>
      <c r="C114" s="37"/>
      <c r="D114" s="37"/>
      <c r="E114" s="37"/>
      <c r="L114" s="375"/>
    </row>
    <row r="115" spans="1:12" ht="15.75">
      <c r="A115" s="131"/>
      <c r="B115" s="37"/>
      <c r="C115" s="37"/>
      <c r="D115" s="37"/>
      <c r="E115" s="37"/>
      <c r="L115" s="375"/>
    </row>
    <row r="116" spans="1:12" ht="15.75">
      <c r="A116" s="131"/>
      <c r="B116" s="37"/>
      <c r="C116" s="37"/>
      <c r="D116" s="37"/>
      <c r="E116" s="37"/>
      <c r="L116" s="375"/>
    </row>
    <row r="117" spans="1:12" ht="15.75">
      <c r="A117" s="131"/>
      <c r="B117" s="37"/>
      <c r="C117" s="37"/>
      <c r="D117" s="37"/>
      <c r="E117" s="37"/>
      <c r="L117" s="375"/>
    </row>
    <row r="118" spans="1:12" ht="15.75">
      <c r="A118" s="131"/>
      <c r="B118" s="37"/>
      <c r="C118" s="37"/>
      <c r="D118" s="37"/>
      <c r="E118" s="37"/>
      <c r="L118" s="375"/>
    </row>
    <row r="119" spans="1:12" ht="15.75">
      <c r="A119" s="131"/>
      <c r="B119" s="37"/>
      <c r="C119" s="37"/>
      <c r="D119" s="37"/>
      <c r="E119" s="37"/>
      <c r="L119" s="375"/>
    </row>
    <row r="120" spans="1:12" ht="15.75">
      <c r="A120" s="131"/>
      <c r="B120" s="37"/>
      <c r="C120" s="37"/>
      <c r="D120" s="37"/>
      <c r="E120" s="37"/>
      <c r="L120" s="375"/>
    </row>
    <row r="121" spans="1:12" ht="15.75">
      <c r="A121" s="131"/>
      <c r="B121" s="37"/>
      <c r="C121" s="37"/>
      <c r="D121" s="37"/>
      <c r="E121" s="37"/>
      <c r="L121" s="375"/>
    </row>
    <row r="122" spans="1:12" ht="15.75">
      <c r="A122" s="131"/>
      <c r="B122" s="37"/>
      <c r="C122" s="37"/>
      <c r="D122" s="37"/>
      <c r="E122" s="37"/>
      <c r="L122" s="375"/>
    </row>
    <row r="123" spans="1:12" ht="15.75">
      <c r="A123" s="131"/>
      <c r="B123" s="37"/>
      <c r="C123" s="37"/>
      <c r="D123" s="37"/>
      <c r="E123" s="37"/>
      <c r="L123" s="375"/>
    </row>
    <row r="124" spans="1:12" ht="15.75">
      <c r="A124" s="131"/>
      <c r="B124" s="37"/>
      <c r="C124" s="37"/>
      <c r="D124" s="37"/>
      <c r="E124" s="37"/>
      <c r="L124" s="375"/>
    </row>
    <row r="125" spans="1:12" ht="15.75">
      <c r="A125" s="131"/>
      <c r="B125" s="37"/>
      <c r="C125" s="37"/>
      <c r="D125" s="37"/>
      <c r="E125" s="37"/>
      <c r="L125" s="375"/>
    </row>
    <row r="126" spans="1:12" ht="15.75">
      <c r="A126" s="131"/>
      <c r="B126" s="37"/>
      <c r="C126" s="37"/>
      <c r="D126" s="37"/>
      <c r="E126" s="37"/>
      <c r="L126" s="375"/>
    </row>
    <row r="127" spans="1:12" ht="15.75">
      <c r="A127" s="131"/>
      <c r="B127" s="37"/>
      <c r="C127" s="37"/>
      <c r="D127" s="37"/>
      <c r="E127" s="37"/>
      <c r="L127" s="375"/>
    </row>
    <row r="128" spans="1:12" ht="15.75">
      <c r="A128" s="131"/>
      <c r="B128" s="37"/>
      <c r="C128" s="37"/>
      <c r="D128" s="37"/>
      <c r="E128" s="37"/>
      <c r="L128" s="375"/>
    </row>
    <row r="129" spans="1:12" ht="15.75">
      <c r="A129" s="131"/>
      <c r="B129" s="37"/>
      <c r="C129" s="37"/>
      <c r="D129" s="37"/>
      <c r="E129" s="37"/>
      <c r="L129" s="375"/>
    </row>
    <row r="130" spans="1:12" ht="15.75">
      <c r="A130" s="131"/>
      <c r="B130" s="37"/>
      <c r="C130" s="37"/>
      <c r="D130" s="37"/>
      <c r="E130" s="37"/>
      <c r="L130" s="375"/>
    </row>
    <row r="131" spans="1:12" ht="15.75">
      <c r="A131" s="131"/>
      <c r="B131" s="37"/>
      <c r="C131" s="37"/>
      <c r="D131" s="37"/>
      <c r="E131" s="37"/>
      <c r="L131" s="375"/>
    </row>
    <row r="132" spans="1:12" ht="15.75">
      <c r="A132" s="131"/>
      <c r="B132" s="37"/>
      <c r="C132" s="37"/>
      <c r="D132" s="37"/>
      <c r="E132" s="37"/>
      <c r="L132" s="375"/>
    </row>
    <row r="133" spans="1:12" ht="15.75">
      <c r="A133" s="131"/>
      <c r="B133" s="37"/>
      <c r="C133" s="37"/>
      <c r="D133" s="37"/>
      <c r="E133" s="37"/>
      <c r="L133" s="375"/>
    </row>
    <row r="134" spans="1:12" ht="15.75">
      <c r="A134" s="131"/>
      <c r="B134" s="37"/>
      <c r="C134" s="37"/>
      <c r="D134" s="37"/>
      <c r="E134" s="37"/>
      <c r="L134" s="375"/>
    </row>
    <row r="135" spans="1:12" ht="15.75">
      <c r="A135" s="131"/>
      <c r="B135" s="37"/>
      <c r="C135" s="37"/>
      <c r="D135" s="37"/>
      <c r="E135" s="37"/>
      <c r="L135" s="375"/>
    </row>
    <row r="136" spans="1:12" ht="15.75">
      <c r="A136" s="131"/>
      <c r="B136" s="37"/>
      <c r="C136" s="37"/>
      <c r="D136" s="37"/>
      <c r="E136" s="37"/>
      <c r="L136" s="375"/>
    </row>
    <row r="137" spans="1:12" ht="15.75">
      <c r="A137" s="131"/>
      <c r="B137" s="37"/>
      <c r="C137" s="37"/>
      <c r="D137" s="37"/>
      <c r="E137" s="37"/>
      <c r="L137" s="375"/>
    </row>
    <row r="138" spans="1:12" ht="15.75">
      <c r="A138" s="131"/>
      <c r="B138" s="37"/>
      <c r="C138" s="37"/>
      <c r="D138" s="37"/>
      <c r="E138" s="37"/>
      <c r="L138" s="375"/>
    </row>
    <row r="139" spans="1:12" ht="15.75">
      <c r="A139" s="131"/>
      <c r="B139" s="37"/>
      <c r="C139" s="37"/>
      <c r="D139" s="37"/>
      <c r="E139" s="37"/>
      <c r="L139" s="375"/>
    </row>
    <row r="140" spans="1:12" ht="15.75">
      <c r="A140" s="131"/>
      <c r="B140" s="37"/>
      <c r="C140" s="37"/>
      <c r="D140" s="37"/>
      <c r="E140" s="37"/>
      <c r="L140" s="375"/>
    </row>
    <row r="141" spans="1:12" ht="15.75">
      <c r="A141" s="131"/>
      <c r="B141" s="37"/>
      <c r="C141" s="37"/>
      <c r="D141" s="37"/>
      <c r="E141" s="37"/>
      <c r="L141" s="375"/>
    </row>
    <row r="142" spans="1:12" ht="15.75">
      <c r="A142" s="131"/>
      <c r="B142" s="37"/>
      <c r="C142" s="37"/>
      <c r="D142" s="37"/>
      <c r="E142" s="37"/>
      <c r="L142" s="375"/>
    </row>
    <row r="143" spans="1:12" ht="15.75">
      <c r="A143" s="131"/>
      <c r="B143" s="37"/>
      <c r="C143" s="37"/>
      <c r="D143" s="37"/>
      <c r="E143" s="37"/>
      <c r="L143" s="375"/>
    </row>
    <row r="144" spans="1:12" ht="15.75">
      <c r="A144" s="131"/>
      <c r="B144" s="37"/>
      <c r="C144" s="37"/>
      <c r="D144" s="37"/>
      <c r="E144" s="37"/>
      <c r="L144" s="375"/>
    </row>
    <row r="145" spans="1:12" ht="15.75">
      <c r="A145" s="131"/>
      <c r="B145" s="37"/>
      <c r="C145" s="37"/>
      <c r="D145" s="37"/>
      <c r="E145" s="37"/>
      <c r="L145" s="375"/>
    </row>
    <row r="146" spans="1:12" ht="15.75">
      <c r="A146" s="131"/>
      <c r="B146" s="37"/>
      <c r="C146" s="37"/>
      <c r="D146" s="37"/>
      <c r="E146" s="37"/>
      <c r="L146" s="375"/>
    </row>
    <row r="147" spans="1:12" ht="15.75">
      <c r="A147" s="131"/>
      <c r="B147" s="37"/>
      <c r="C147" s="37"/>
      <c r="D147" s="37"/>
      <c r="E147" s="37"/>
      <c r="L147" s="375"/>
    </row>
    <row r="148" spans="1:12" ht="15.75">
      <c r="A148" s="131"/>
      <c r="B148" s="37"/>
      <c r="C148" s="37"/>
      <c r="D148" s="37"/>
      <c r="E148" s="37"/>
      <c r="L148" s="375"/>
    </row>
    <row r="149" spans="1:12" ht="15.75">
      <c r="A149" s="131"/>
      <c r="B149" s="37"/>
      <c r="C149" s="37"/>
      <c r="D149" s="37"/>
      <c r="E149" s="37"/>
      <c r="L149" s="375"/>
    </row>
    <row r="150" spans="1:12" ht="15.75">
      <c r="A150" s="131"/>
      <c r="B150" s="37"/>
      <c r="C150" s="37"/>
      <c r="D150" s="37"/>
      <c r="E150" s="37"/>
      <c r="L150" s="375"/>
    </row>
    <row r="151" spans="1:12" ht="15.75">
      <c r="A151" s="131"/>
      <c r="B151" s="37"/>
      <c r="C151" s="37"/>
      <c r="D151" s="37"/>
      <c r="E151" s="37"/>
      <c r="L151" s="375"/>
    </row>
    <row r="152" spans="1:12" ht="15.75">
      <c r="A152" s="131"/>
      <c r="B152" s="37"/>
      <c r="C152" s="37"/>
      <c r="D152" s="37"/>
      <c r="E152" s="37"/>
      <c r="L152" s="375"/>
    </row>
    <row r="153" spans="1:12" ht="15.75">
      <c r="A153" s="131"/>
      <c r="B153" s="37"/>
      <c r="C153" s="37"/>
      <c r="D153" s="37"/>
      <c r="E153" s="37"/>
      <c r="L153" s="375"/>
    </row>
    <row r="154" spans="1:12" ht="15.75">
      <c r="A154" s="131"/>
      <c r="B154" s="37"/>
      <c r="C154" s="37"/>
      <c r="D154" s="37"/>
      <c r="E154" s="37"/>
      <c r="L154" s="375"/>
    </row>
    <row r="155" spans="1:12" ht="15.75">
      <c r="A155" s="131"/>
      <c r="B155" s="37"/>
      <c r="C155" s="37"/>
      <c r="D155" s="37"/>
      <c r="E155" s="37"/>
      <c r="L155" s="375"/>
    </row>
    <row r="156" spans="1:12" ht="15.75">
      <c r="A156" s="131"/>
      <c r="B156" s="37"/>
      <c r="C156" s="37"/>
      <c r="D156" s="37"/>
      <c r="E156" s="37"/>
      <c r="L156" s="375"/>
    </row>
    <row r="157" spans="1:12" ht="15.75">
      <c r="A157" s="131"/>
      <c r="B157" s="37"/>
      <c r="C157" s="37"/>
      <c r="D157" s="37"/>
      <c r="E157" s="37"/>
      <c r="L157" s="375"/>
    </row>
    <row r="158" spans="1:12" ht="15.75">
      <c r="A158" s="131"/>
      <c r="B158" s="37"/>
      <c r="C158" s="37"/>
      <c r="D158" s="37"/>
      <c r="E158" s="37"/>
      <c r="L158" s="375"/>
    </row>
    <row r="159" spans="1:12" ht="15.75">
      <c r="A159" s="131"/>
      <c r="B159" s="37"/>
      <c r="C159" s="37"/>
      <c r="D159" s="37"/>
      <c r="E159" s="37"/>
      <c r="L159" s="375"/>
    </row>
    <row r="160" spans="1:12" ht="15.75">
      <c r="A160" s="131"/>
      <c r="B160" s="37"/>
      <c r="C160" s="37"/>
      <c r="D160" s="37"/>
      <c r="E160" s="37"/>
      <c r="L160" s="375"/>
    </row>
    <row r="161" spans="1:12" ht="15.75">
      <c r="A161" s="131"/>
      <c r="B161" s="37"/>
      <c r="C161" s="37"/>
      <c r="D161" s="37"/>
      <c r="E161" s="37"/>
      <c r="L161" s="375"/>
    </row>
    <row r="162" spans="1:12" ht="15.75">
      <c r="A162" s="131"/>
      <c r="B162" s="37"/>
      <c r="C162" s="37"/>
      <c r="D162" s="37"/>
      <c r="E162" s="37"/>
      <c r="L162" s="375"/>
    </row>
    <row r="163" spans="1:12" ht="15.75">
      <c r="A163" s="131"/>
      <c r="B163" s="37"/>
      <c r="C163" s="37"/>
      <c r="D163" s="37"/>
      <c r="E163" s="37"/>
      <c r="L163" s="375"/>
    </row>
    <row r="164" spans="1:12" ht="15.75">
      <c r="A164" s="131"/>
      <c r="B164" s="37"/>
      <c r="C164" s="37"/>
      <c r="D164" s="37"/>
      <c r="E164" s="37"/>
      <c r="L164" s="375"/>
    </row>
    <row r="165" spans="1:12" ht="15.75">
      <c r="A165" s="131"/>
      <c r="B165" s="37"/>
      <c r="C165" s="37"/>
      <c r="D165" s="37"/>
      <c r="E165" s="37"/>
      <c r="L165" s="375"/>
    </row>
    <row r="166" spans="1:12" ht="15.75">
      <c r="A166" s="131"/>
      <c r="B166" s="37"/>
      <c r="C166" s="37"/>
      <c r="D166" s="37"/>
      <c r="E166" s="37"/>
      <c r="L166" s="375"/>
    </row>
    <row r="167" spans="1:12" ht="15.75">
      <c r="A167" s="131"/>
      <c r="B167" s="37"/>
      <c r="C167" s="37"/>
      <c r="D167" s="37"/>
      <c r="E167" s="37"/>
      <c r="L167" s="375"/>
    </row>
    <row r="168" spans="1:12" ht="15.75">
      <c r="A168" s="131"/>
      <c r="B168" s="37"/>
      <c r="C168" s="37"/>
      <c r="D168" s="37"/>
      <c r="E168" s="37"/>
      <c r="L168" s="375"/>
    </row>
    <row r="169" spans="1:12" ht="15.75">
      <c r="A169" s="131"/>
      <c r="B169" s="37"/>
      <c r="C169" s="37"/>
      <c r="D169" s="37"/>
      <c r="E169" s="37"/>
      <c r="L169" s="375"/>
    </row>
    <row r="170" spans="1:12" ht="15.75">
      <c r="A170" s="131"/>
      <c r="B170" s="37"/>
      <c r="C170" s="37"/>
      <c r="D170" s="37"/>
      <c r="E170" s="37"/>
      <c r="L170" s="375"/>
    </row>
    <row r="171" spans="1:12" ht="15.75">
      <c r="A171" s="131"/>
      <c r="B171" s="37"/>
      <c r="C171" s="37"/>
      <c r="D171" s="37"/>
      <c r="E171" s="37"/>
      <c r="L171" s="375"/>
    </row>
    <row r="172" spans="1:12" ht="15.75">
      <c r="A172" s="131"/>
      <c r="B172" s="37"/>
      <c r="C172" s="37"/>
      <c r="D172" s="37"/>
      <c r="E172" s="37"/>
      <c r="L172" s="375"/>
    </row>
    <row r="173" spans="1:12" ht="15.75">
      <c r="A173" s="131"/>
      <c r="B173" s="37"/>
      <c r="C173" s="37"/>
      <c r="D173" s="37"/>
      <c r="E173" s="37"/>
      <c r="L173" s="375"/>
    </row>
    <row r="174" spans="1:12" ht="15.75">
      <c r="A174" s="131"/>
      <c r="B174" s="37"/>
      <c r="C174" s="37"/>
      <c r="D174" s="37"/>
      <c r="E174" s="37"/>
      <c r="L174" s="375"/>
    </row>
    <row r="175" spans="1:12" ht="15.75">
      <c r="A175" s="131"/>
      <c r="B175" s="37"/>
      <c r="C175" s="37"/>
      <c r="D175" s="37"/>
      <c r="E175" s="37"/>
      <c r="L175" s="375"/>
    </row>
    <row r="176" spans="1:12" ht="15.75">
      <c r="A176" s="131"/>
      <c r="B176" s="37"/>
      <c r="C176" s="37"/>
      <c r="D176" s="37"/>
      <c r="E176" s="37"/>
      <c r="L176" s="375"/>
    </row>
    <row r="177" spans="1:12" ht="15.75">
      <c r="A177" s="131"/>
      <c r="B177" s="37"/>
      <c r="C177" s="37"/>
      <c r="D177" s="37"/>
      <c r="E177" s="37"/>
      <c r="L177" s="375"/>
    </row>
    <row r="178" spans="1:12" ht="15.75">
      <c r="A178" s="131"/>
      <c r="B178" s="37"/>
      <c r="C178" s="37"/>
      <c r="D178" s="37"/>
      <c r="E178" s="37"/>
      <c r="L178" s="375"/>
    </row>
    <row r="179" spans="1:12" ht="15.75">
      <c r="A179" s="131"/>
      <c r="B179" s="37"/>
      <c r="C179" s="37"/>
      <c r="D179" s="37"/>
      <c r="E179" s="37"/>
      <c r="L179" s="375"/>
    </row>
    <row r="180" spans="1:12" ht="15.75">
      <c r="A180" s="131"/>
      <c r="B180" s="37"/>
      <c r="C180" s="37"/>
      <c r="D180" s="37"/>
      <c r="E180" s="37"/>
      <c r="L180" s="375"/>
    </row>
    <row r="181" spans="1:12" ht="15.75">
      <c r="A181" s="131"/>
      <c r="B181" s="37"/>
      <c r="C181" s="37"/>
      <c r="D181" s="37"/>
      <c r="E181" s="37"/>
      <c r="L181" s="375"/>
    </row>
    <row r="182" spans="1:12" ht="15.75">
      <c r="A182" s="131"/>
      <c r="B182" s="37"/>
      <c r="C182" s="37"/>
      <c r="D182" s="37"/>
      <c r="E182" s="37"/>
      <c r="L182" s="375"/>
    </row>
    <row r="183" spans="1:12" ht="15.75">
      <c r="A183" s="131"/>
      <c r="B183" s="37"/>
      <c r="C183" s="37"/>
      <c r="D183" s="37"/>
      <c r="E183" s="37"/>
      <c r="L183" s="375"/>
    </row>
    <row r="184" spans="1:12" ht="15.75">
      <c r="A184" s="131"/>
      <c r="B184" s="37"/>
      <c r="C184" s="37"/>
      <c r="D184" s="37"/>
      <c r="E184" s="37"/>
      <c r="L184" s="375"/>
    </row>
    <row r="185" spans="1:12" ht="15.75">
      <c r="A185" s="131"/>
      <c r="B185" s="37"/>
      <c r="C185" s="37"/>
      <c r="D185" s="37"/>
      <c r="E185" s="37"/>
      <c r="L185" s="375"/>
    </row>
    <row r="186" spans="1:12" ht="15.75">
      <c r="A186" s="131"/>
      <c r="B186" s="37"/>
      <c r="C186" s="37"/>
      <c r="D186" s="37"/>
      <c r="E186" s="37"/>
      <c r="L186" s="375"/>
    </row>
    <row r="187" spans="1:12" ht="15.75">
      <c r="A187" s="131"/>
      <c r="B187" s="37"/>
      <c r="C187" s="37"/>
      <c r="D187" s="37"/>
      <c r="E187" s="37"/>
      <c r="L187" s="375"/>
    </row>
    <row r="188" spans="1:12" ht="15.75">
      <c r="A188" s="131"/>
      <c r="B188" s="37"/>
      <c r="C188" s="37"/>
      <c r="D188" s="37"/>
      <c r="E188" s="37"/>
      <c r="L188" s="375"/>
    </row>
    <row r="189" spans="1:12" ht="15.75">
      <c r="A189" s="131"/>
      <c r="B189" s="37"/>
      <c r="C189" s="37"/>
      <c r="D189" s="37"/>
      <c r="E189" s="37"/>
      <c r="L189" s="375"/>
    </row>
    <row r="190" spans="1:12" ht="15.75">
      <c r="A190" s="131"/>
      <c r="B190" s="37"/>
      <c r="C190" s="37"/>
      <c r="D190" s="37"/>
      <c r="E190" s="37"/>
      <c r="L190" s="375"/>
    </row>
    <row r="191" spans="1:12" ht="15.75">
      <c r="A191" s="19"/>
      <c r="B191" s="37"/>
      <c r="C191" s="37"/>
      <c r="D191" s="37"/>
      <c r="E191" s="37"/>
      <c r="L191" s="375"/>
    </row>
    <row r="192" spans="1:12" ht="15.75">
      <c r="A192" s="19"/>
      <c r="B192" s="37"/>
      <c r="C192" s="37"/>
      <c r="D192" s="37"/>
      <c r="E192" s="37"/>
      <c r="L192" s="375"/>
    </row>
    <row r="193" spans="1:12" ht="15.75">
      <c r="A193" s="19"/>
      <c r="B193" s="37"/>
      <c r="C193" s="37"/>
      <c r="D193" s="37"/>
      <c r="E193" s="37"/>
      <c r="L193" s="375"/>
    </row>
    <row r="194" spans="1:12" ht="15.75">
      <c r="A194" s="19"/>
      <c r="B194" s="37"/>
      <c r="C194" s="37"/>
      <c r="D194" s="37"/>
      <c r="E194" s="37"/>
      <c r="L194" s="375"/>
    </row>
    <row r="195" spans="1:12" ht="15.75">
      <c r="A195" s="19"/>
      <c r="B195" s="37"/>
      <c r="C195" s="37"/>
      <c r="D195" s="37"/>
      <c r="E195" s="37"/>
      <c r="L195" s="375"/>
    </row>
    <row r="196" spans="1:12" ht="15.75">
      <c r="A196" s="19"/>
      <c r="B196" s="37"/>
      <c r="C196" s="37"/>
      <c r="D196" s="37"/>
      <c r="E196" s="37"/>
      <c r="L196" s="375"/>
    </row>
    <row r="197" spans="1:12" ht="15.75">
      <c r="A197" s="19"/>
      <c r="B197" s="37"/>
      <c r="C197" s="37"/>
      <c r="D197" s="37"/>
      <c r="E197" s="37"/>
      <c r="L197" s="375"/>
    </row>
    <row r="198" spans="1:12" ht="15.75">
      <c r="A198" s="19"/>
      <c r="B198" s="37"/>
      <c r="C198" s="37"/>
      <c r="D198" s="37"/>
      <c r="E198" s="37"/>
      <c r="L198" s="375"/>
    </row>
    <row r="199" spans="1:12" ht="15.75">
      <c r="A199" s="19"/>
      <c r="B199" s="37"/>
      <c r="C199" s="37"/>
      <c r="D199" s="37"/>
      <c r="E199" s="37"/>
      <c r="L199" s="375"/>
    </row>
    <row r="200" spans="1:12" ht="15.75">
      <c r="A200" s="19"/>
      <c r="B200" s="37"/>
      <c r="C200" s="37"/>
      <c r="D200" s="37"/>
      <c r="E200" s="37"/>
      <c r="L200" s="375"/>
    </row>
    <row r="201" spans="1:12" ht="15.75">
      <c r="A201" s="19"/>
      <c r="B201" s="37"/>
      <c r="C201" s="37"/>
      <c r="D201" s="37"/>
      <c r="E201" s="37"/>
    </row>
    <row r="202" spans="1:12" ht="15.75">
      <c r="A202" s="19"/>
      <c r="B202" s="37"/>
      <c r="C202" s="37"/>
      <c r="D202" s="37"/>
      <c r="E202" s="37"/>
    </row>
    <row r="203" spans="1:12" ht="15.75">
      <c r="A203" s="19"/>
      <c r="B203" s="37"/>
      <c r="C203" s="37"/>
      <c r="D203" s="37"/>
      <c r="E203" s="37"/>
    </row>
    <row r="204" spans="1:12" ht="15.75">
      <c r="A204" s="19"/>
      <c r="B204" s="37"/>
      <c r="C204" s="37"/>
      <c r="D204" s="37"/>
      <c r="E204" s="37"/>
    </row>
    <row r="205" spans="1:12" ht="15.75">
      <c r="A205" s="19"/>
      <c r="B205" s="37"/>
      <c r="C205" s="37"/>
      <c r="D205" s="37"/>
      <c r="E205" s="37"/>
    </row>
    <row r="206" spans="1:12" ht="15.75">
      <c r="A206" s="19"/>
      <c r="B206" s="37"/>
      <c r="C206" s="37"/>
      <c r="D206" s="37"/>
      <c r="E206" s="37"/>
    </row>
    <row r="207" spans="1:12" ht="15.75">
      <c r="A207" s="19"/>
      <c r="B207" s="37"/>
      <c r="C207" s="37"/>
      <c r="D207" s="37"/>
      <c r="E207" s="37"/>
    </row>
    <row r="208" spans="1:12" ht="15.75">
      <c r="A208" s="19"/>
      <c r="B208" s="37"/>
      <c r="C208" s="37"/>
      <c r="D208" s="37"/>
      <c r="E208" s="37"/>
    </row>
    <row r="209" spans="1:5" ht="15.75">
      <c r="A209" s="19"/>
      <c r="B209" s="37"/>
      <c r="C209" s="37"/>
      <c r="D209" s="37"/>
      <c r="E209" s="37"/>
    </row>
    <row r="210" spans="1:5" ht="15.75">
      <c r="A210" s="19"/>
      <c r="B210" s="37"/>
      <c r="C210" s="37"/>
      <c r="D210" s="37"/>
      <c r="E210" s="37"/>
    </row>
    <row r="211" spans="1:5" ht="15.75">
      <c r="A211" s="19"/>
      <c r="B211" s="37"/>
      <c r="C211" s="37"/>
      <c r="D211" s="37"/>
      <c r="E211" s="37"/>
    </row>
    <row r="212" spans="1:5" ht="15.75">
      <c r="A212" s="19"/>
      <c r="B212" s="37"/>
      <c r="C212" s="37"/>
      <c r="D212" s="37"/>
      <c r="E212" s="37"/>
    </row>
    <row r="213" spans="1:5" ht="15.75">
      <c r="A213" s="19"/>
      <c r="B213" s="37"/>
      <c r="C213" s="37"/>
      <c r="D213" s="37"/>
      <c r="E213" s="37"/>
    </row>
    <row r="214" spans="1:5" ht="15.75">
      <c r="A214" s="19"/>
      <c r="B214" s="37"/>
      <c r="C214" s="37"/>
      <c r="D214" s="37"/>
      <c r="E214" s="37"/>
    </row>
    <row r="215" spans="1:5" ht="15.75">
      <c r="A215" s="19"/>
      <c r="B215" s="37"/>
      <c r="C215" s="37"/>
      <c r="D215" s="37"/>
      <c r="E215" s="37"/>
    </row>
    <row r="216" spans="1:5" ht="15.75">
      <c r="A216" s="19"/>
      <c r="B216" s="37"/>
      <c r="C216" s="37"/>
      <c r="D216" s="37"/>
      <c r="E216" s="37"/>
    </row>
    <row r="217" spans="1:5" ht="15.75">
      <c r="A217" s="19"/>
      <c r="B217" s="37"/>
      <c r="C217" s="37"/>
      <c r="D217" s="37"/>
      <c r="E217" s="37"/>
    </row>
    <row r="218" spans="1:5" ht="15.75">
      <c r="A218" s="19"/>
      <c r="B218" s="37"/>
      <c r="C218" s="37"/>
      <c r="D218" s="37"/>
      <c r="E218" s="37"/>
    </row>
    <row r="219" spans="1:5" ht="15.75">
      <c r="A219" s="19"/>
      <c r="B219" s="37"/>
      <c r="C219" s="37"/>
      <c r="D219" s="37"/>
      <c r="E219" s="37"/>
    </row>
    <row r="220" spans="1:5" ht="15.75">
      <c r="A220" s="19"/>
      <c r="B220" s="37"/>
      <c r="C220" s="37"/>
      <c r="D220" s="37"/>
      <c r="E220" s="37"/>
    </row>
    <row r="221" spans="1:5" ht="15.75">
      <c r="A221" s="19"/>
      <c r="B221" s="37"/>
      <c r="C221" s="37"/>
      <c r="D221" s="37"/>
      <c r="E221" s="37"/>
    </row>
    <row r="222" spans="1:5" ht="15.75">
      <c r="A222" s="19"/>
      <c r="B222" s="37"/>
      <c r="C222" s="37"/>
      <c r="D222" s="37"/>
      <c r="E222" s="37"/>
    </row>
    <row r="223" spans="1:5" ht="15.75">
      <c r="A223" s="19"/>
      <c r="B223" s="37"/>
      <c r="C223" s="37"/>
      <c r="D223" s="37"/>
      <c r="E223" s="37"/>
    </row>
    <row r="224" spans="1:5" ht="15.75">
      <c r="A224" s="19"/>
      <c r="B224" s="37"/>
      <c r="C224" s="37"/>
      <c r="D224" s="37"/>
      <c r="E224" s="37"/>
    </row>
    <row r="225" spans="1:5" ht="15.75">
      <c r="A225" s="19"/>
      <c r="B225" s="37"/>
      <c r="C225" s="37"/>
      <c r="D225" s="37"/>
      <c r="E225" s="37"/>
    </row>
    <row r="226" spans="1:5" ht="15.75">
      <c r="A226" s="19"/>
      <c r="B226" s="37"/>
      <c r="C226" s="37"/>
      <c r="D226" s="37"/>
      <c r="E226" s="37"/>
    </row>
    <row r="227" spans="1:5" ht="15.75">
      <c r="A227" s="19"/>
      <c r="B227" s="37"/>
      <c r="C227" s="37"/>
      <c r="D227" s="37"/>
      <c r="E227" s="37"/>
    </row>
    <row r="228" spans="1:5" ht="15.75">
      <c r="A228" s="19"/>
      <c r="B228" s="37"/>
      <c r="C228" s="37"/>
      <c r="D228" s="37"/>
      <c r="E228" s="37"/>
    </row>
    <row r="229" spans="1:5" ht="15.75">
      <c r="A229" s="19"/>
      <c r="B229" s="37"/>
      <c r="C229" s="37"/>
      <c r="D229" s="37"/>
      <c r="E229" s="37"/>
    </row>
    <row r="230" spans="1:5" ht="15.75">
      <c r="A230" s="19"/>
      <c r="B230" s="37"/>
      <c r="C230" s="37"/>
      <c r="D230" s="37"/>
      <c r="E230" s="37"/>
    </row>
    <row r="231" spans="1:5" ht="15.75">
      <c r="A231" s="19"/>
      <c r="B231" s="37"/>
      <c r="C231" s="37"/>
      <c r="D231" s="37"/>
      <c r="E231" s="37"/>
    </row>
    <row r="232" spans="1:5" ht="15.75">
      <c r="A232" s="19"/>
      <c r="B232" s="37"/>
      <c r="C232" s="37"/>
      <c r="D232" s="37"/>
      <c r="E232" s="37"/>
    </row>
    <row r="233" spans="1:5" ht="15.75">
      <c r="A233" s="19"/>
      <c r="B233" s="37"/>
      <c r="C233" s="37"/>
      <c r="D233" s="37"/>
      <c r="E233" s="37"/>
    </row>
    <row r="234" spans="1:5" ht="15.75">
      <c r="A234" s="19"/>
      <c r="B234" s="37"/>
      <c r="C234" s="37"/>
      <c r="D234" s="37"/>
      <c r="E234" s="37"/>
    </row>
    <row r="235" spans="1:5" ht="15.75">
      <c r="A235" s="19"/>
      <c r="B235" s="37"/>
      <c r="C235" s="37"/>
      <c r="D235" s="37"/>
      <c r="E235" s="37"/>
    </row>
    <row r="236" spans="1:5" ht="15.75">
      <c r="A236" s="19"/>
      <c r="B236" s="37"/>
      <c r="C236" s="37"/>
      <c r="D236" s="37"/>
      <c r="E236" s="37"/>
    </row>
    <row r="237" spans="1:5" ht="15.75">
      <c r="A237" s="19"/>
      <c r="B237" s="37"/>
      <c r="C237" s="37"/>
      <c r="D237" s="37"/>
      <c r="E237" s="37"/>
    </row>
    <row r="238" spans="1:5" ht="15.75">
      <c r="A238" s="19"/>
      <c r="B238" s="37"/>
      <c r="C238" s="37"/>
      <c r="D238" s="37"/>
      <c r="E238" s="37"/>
    </row>
    <row r="239" spans="1:5" ht="15.75">
      <c r="A239" s="19"/>
      <c r="B239" s="37"/>
      <c r="C239" s="37"/>
      <c r="D239" s="37"/>
      <c r="E239" s="37"/>
    </row>
    <row r="240" spans="1:5" ht="15.75">
      <c r="A240" s="19"/>
      <c r="B240" s="37"/>
      <c r="C240" s="37"/>
      <c r="D240" s="37"/>
      <c r="E240" s="37"/>
    </row>
    <row r="241" spans="1:5" ht="15.75">
      <c r="A241" s="19"/>
      <c r="B241" s="37"/>
      <c r="C241" s="37"/>
      <c r="D241" s="37"/>
      <c r="E241" s="37"/>
    </row>
    <row r="242" spans="1:5" ht="15.75">
      <c r="A242" s="19"/>
      <c r="B242" s="37"/>
      <c r="C242" s="37"/>
      <c r="D242" s="37"/>
      <c r="E242" s="37"/>
    </row>
    <row r="243" spans="1:5" ht="15.75">
      <c r="A243" s="19"/>
      <c r="B243" s="37"/>
      <c r="C243" s="37"/>
      <c r="D243" s="37"/>
      <c r="E243" s="37"/>
    </row>
    <row r="244" spans="1:5" ht="15.75">
      <c r="A244" s="19"/>
      <c r="B244" s="37"/>
      <c r="C244" s="37"/>
      <c r="D244" s="37"/>
      <c r="E244" s="37"/>
    </row>
    <row r="245" spans="1:5" ht="15.75">
      <c r="A245" s="19"/>
      <c r="B245" s="37"/>
      <c r="C245" s="37"/>
      <c r="D245" s="37"/>
      <c r="E245" s="37"/>
    </row>
    <row r="246" spans="1:5" ht="15.75">
      <c r="A246" s="19"/>
      <c r="B246" s="37"/>
      <c r="C246" s="37"/>
      <c r="D246" s="37"/>
      <c r="E246" s="37"/>
    </row>
    <row r="247" spans="1:5" ht="15.75">
      <c r="A247" s="19"/>
      <c r="B247" s="37"/>
      <c r="C247" s="37"/>
      <c r="D247" s="37"/>
      <c r="E247" s="37"/>
    </row>
    <row r="248" spans="1:5" ht="15.75">
      <c r="A248" s="19"/>
      <c r="B248" s="37"/>
      <c r="C248" s="37"/>
      <c r="D248" s="37"/>
      <c r="E248" s="37"/>
    </row>
    <row r="249" spans="1:5" ht="15.75">
      <c r="A249" s="19"/>
      <c r="B249" s="37"/>
      <c r="C249" s="37"/>
      <c r="D249" s="37"/>
      <c r="E249" s="37"/>
    </row>
    <row r="250" spans="1:5" ht="15.75">
      <c r="A250" s="19"/>
      <c r="B250" s="37"/>
      <c r="C250" s="37"/>
      <c r="D250" s="37"/>
      <c r="E250" s="37"/>
    </row>
    <row r="251" spans="1:5" ht="15.75">
      <c r="A251" s="19"/>
      <c r="B251" s="37"/>
      <c r="C251" s="37"/>
      <c r="D251" s="37"/>
      <c r="E251" s="37"/>
    </row>
    <row r="252" spans="1:5" ht="15.75">
      <c r="A252" s="19"/>
      <c r="B252" s="37"/>
      <c r="C252" s="37"/>
      <c r="D252" s="37"/>
      <c r="E252" s="37"/>
    </row>
    <row r="253" spans="1:5" ht="15.75">
      <c r="A253" s="19"/>
      <c r="B253" s="37"/>
      <c r="C253" s="37"/>
      <c r="D253" s="37"/>
      <c r="E253" s="37"/>
    </row>
    <row r="254" spans="1:5" ht="15.75">
      <c r="A254" s="19"/>
      <c r="B254" s="37"/>
      <c r="C254" s="37"/>
      <c r="D254" s="37"/>
      <c r="E254" s="37"/>
    </row>
    <row r="255" spans="1:5" ht="15.75">
      <c r="A255" s="19"/>
      <c r="B255" s="37"/>
      <c r="C255" s="37"/>
      <c r="D255" s="37"/>
      <c r="E255" s="37"/>
    </row>
    <row r="256" spans="1:5" ht="15.75">
      <c r="A256" s="19"/>
      <c r="B256" s="37"/>
      <c r="C256" s="37"/>
      <c r="D256" s="37"/>
      <c r="E256" s="37"/>
    </row>
    <row r="257" spans="1:5" ht="15.75">
      <c r="A257" s="19"/>
      <c r="B257" s="37"/>
      <c r="C257" s="37"/>
      <c r="D257" s="37"/>
      <c r="E257" s="37"/>
    </row>
    <row r="258" spans="1:5" ht="15.75">
      <c r="A258" s="19"/>
      <c r="B258" s="37"/>
      <c r="C258" s="37"/>
      <c r="D258" s="37"/>
      <c r="E258" s="37"/>
    </row>
    <row r="259" spans="1:5" ht="15.75">
      <c r="A259" s="19"/>
      <c r="B259" s="37"/>
      <c r="C259" s="37"/>
      <c r="D259" s="37"/>
      <c r="E259" s="37"/>
    </row>
    <row r="260" spans="1:5" ht="15.75">
      <c r="A260" s="19"/>
      <c r="B260" s="37"/>
      <c r="C260" s="37"/>
      <c r="D260" s="37"/>
      <c r="E260" s="37"/>
    </row>
    <row r="261" spans="1:5" ht="15.75">
      <c r="A261" s="19"/>
      <c r="B261" s="37"/>
      <c r="C261" s="37"/>
      <c r="D261" s="37"/>
      <c r="E261" s="37"/>
    </row>
    <row r="262" spans="1:5" ht="15.75">
      <c r="A262" s="19"/>
      <c r="B262" s="37"/>
      <c r="C262" s="37"/>
      <c r="D262" s="37"/>
      <c r="E262" s="37"/>
    </row>
    <row r="263" spans="1:5" ht="15.75">
      <c r="A263" s="19"/>
    </row>
    <row r="264" spans="1:5" ht="15.75">
      <c r="A264" s="19"/>
    </row>
    <row r="265" spans="1:5" ht="15.75">
      <c r="A265" s="19"/>
    </row>
    <row r="266" spans="1:5" ht="15.75">
      <c r="A266" s="19"/>
    </row>
    <row r="267" spans="1:5" ht="15.75">
      <c r="A267" s="19"/>
    </row>
    <row r="268" spans="1:5" ht="15.75">
      <c r="A268" s="19"/>
    </row>
    <row r="269" spans="1:5" ht="15.75">
      <c r="A269" s="19"/>
    </row>
    <row r="270" spans="1:5" ht="15.75">
      <c r="A270" s="19"/>
    </row>
    <row r="271" spans="1:5" ht="15.75">
      <c r="A271" s="19"/>
    </row>
    <row r="272" spans="1:5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K26"/>
    <mergeCell ref="A2:K2"/>
    <mergeCell ref="A3:K3"/>
    <mergeCell ref="A4:K4"/>
    <mergeCell ref="A5:K5"/>
    <mergeCell ref="A25:K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K9" sqref="K9"/>
    </sheetView>
  </sheetViews>
  <sheetFormatPr baseColWidth="10" defaultColWidth="9.140625" defaultRowHeight="15"/>
  <cols>
    <col min="1" max="1" width="51.140625" style="479" customWidth="1"/>
    <col min="2" max="9" width="9.85546875" style="457" customWidth="1"/>
    <col min="10" max="10" width="12.7109375" style="457" customWidth="1"/>
    <col min="11" max="11" width="9.85546875" style="457" customWidth="1"/>
    <col min="12" max="256" width="9.140625" style="375"/>
    <col min="257" max="257" width="51.140625" style="375" customWidth="1"/>
    <col min="258" max="265" width="9.85546875" style="375" customWidth="1"/>
    <col min="266" max="266" width="12.7109375" style="375" customWidth="1"/>
    <col min="267" max="267" width="9.85546875" style="375" customWidth="1"/>
    <col min="268" max="512" width="9.140625" style="375"/>
    <col min="513" max="513" width="51.140625" style="375" customWidth="1"/>
    <col min="514" max="521" width="9.85546875" style="375" customWidth="1"/>
    <col min="522" max="522" width="12.7109375" style="375" customWidth="1"/>
    <col min="523" max="523" width="9.85546875" style="375" customWidth="1"/>
    <col min="524" max="768" width="9.140625" style="375"/>
    <col min="769" max="769" width="51.140625" style="375" customWidth="1"/>
    <col min="770" max="777" width="9.85546875" style="375" customWidth="1"/>
    <col min="778" max="778" width="12.7109375" style="375" customWidth="1"/>
    <col min="779" max="779" width="9.85546875" style="375" customWidth="1"/>
    <col min="780" max="1024" width="9.140625" style="375"/>
    <col min="1025" max="1025" width="51.140625" style="375" customWidth="1"/>
    <col min="1026" max="1033" width="9.85546875" style="375" customWidth="1"/>
    <col min="1034" max="1034" width="12.7109375" style="375" customWidth="1"/>
    <col min="1035" max="1035" width="9.85546875" style="375" customWidth="1"/>
    <col min="1036" max="1280" width="9.140625" style="375"/>
    <col min="1281" max="1281" width="51.140625" style="375" customWidth="1"/>
    <col min="1282" max="1289" width="9.85546875" style="375" customWidth="1"/>
    <col min="1290" max="1290" width="12.7109375" style="375" customWidth="1"/>
    <col min="1291" max="1291" width="9.85546875" style="375" customWidth="1"/>
    <col min="1292" max="1536" width="9.140625" style="375"/>
    <col min="1537" max="1537" width="51.140625" style="375" customWidth="1"/>
    <col min="1538" max="1545" width="9.85546875" style="375" customWidth="1"/>
    <col min="1546" max="1546" width="12.7109375" style="375" customWidth="1"/>
    <col min="1547" max="1547" width="9.85546875" style="375" customWidth="1"/>
    <col min="1548" max="1792" width="9.140625" style="375"/>
    <col min="1793" max="1793" width="51.140625" style="375" customWidth="1"/>
    <col min="1794" max="1801" width="9.85546875" style="375" customWidth="1"/>
    <col min="1802" max="1802" width="12.7109375" style="375" customWidth="1"/>
    <col min="1803" max="1803" width="9.85546875" style="375" customWidth="1"/>
    <col min="1804" max="2048" width="9.140625" style="375"/>
    <col min="2049" max="2049" width="51.140625" style="375" customWidth="1"/>
    <col min="2050" max="2057" width="9.85546875" style="375" customWidth="1"/>
    <col min="2058" max="2058" width="12.7109375" style="375" customWidth="1"/>
    <col min="2059" max="2059" width="9.85546875" style="375" customWidth="1"/>
    <col min="2060" max="2304" width="9.140625" style="375"/>
    <col min="2305" max="2305" width="51.140625" style="375" customWidth="1"/>
    <col min="2306" max="2313" width="9.85546875" style="375" customWidth="1"/>
    <col min="2314" max="2314" width="12.7109375" style="375" customWidth="1"/>
    <col min="2315" max="2315" width="9.85546875" style="375" customWidth="1"/>
    <col min="2316" max="2560" width="9.140625" style="375"/>
    <col min="2561" max="2561" width="51.140625" style="375" customWidth="1"/>
    <col min="2562" max="2569" width="9.85546875" style="375" customWidth="1"/>
    <col min="2570" max="2570" width="12.7109375" style="375" customWidth="1"/>
    <col min="2571" max="2571" width="9.85546875" style="375" customWidth="1"/>
    <col min="2572" max="2816" width="9.140625" style="375"/>
    <col min="2817" max="2817" width="51.140625" style="375" customWidth="1"/>
    <col min="2818" max="2825" width="9.85546875" style="375" customWidth="1"/>
    <col min="2826" max="2826" width="12.7109375" style="375" customWidth="1"/>
    <col min="2827" max="2827" width="9.85546875" style="375" customWidth="1"/>
    <col min="2828" max="3072" width="9.140625" style="375"/>
    <col min="3073" max="3073" width="51.140625" style="375" customWidth="1"/>
    <col min="3074" max="3081" width="9.85546875" style="375" customWidth="1"/>
    <col min="3082" max="3082" width="12.7109375" style="375" customWidth="1"/>
    <col min="3083" max="3083" width="9.85546875" style="375" customWidth="1"/>
    <col min="3084" max="3328" width="9.140625" style="375"/>
    <col min="3329" max="3329" width="51.140625" style="375" customWidth="1"/>
    <col min="3330" max="3337" width="9.85546875" style="375" customWidth="1"/>
    <col min="3338" max="3338" width="12.7109375" style="375" customWidth="1"/>
    <col min="3339" max="3339" width="9.85546875" style="375" customWidth="1"/>
    <col min="3340" max="3584" width="9.140625" style="375"/>
    <col min="3585" max="3585" width="51.140625" style="375" customWidth="1"/>
    <col min="3586" max="3593" width="9.85546875" style="375" customWidth="1"/>
    <col min="3594" max="3594" width="12.7109375" style="375" customWidth="1"/>
    <col min="3595" max="3595" width="9.85546875" style="375" customWidth="1"/>
    <col min="3596" max="3840" width="9.140625" style="375"/>
    <col min="3841" max="3841" width="51.140625" style="375" customWidth="1"/>
    <col min="3842" max="3849" width="9.85546875" style="375" customWidth="1"/>
    <col min="3850" max="3850" width="12.7109375" style="375" customWidth="1"/>
    <col min="3851" max="3851" width="9.85546875" style="375" customWidth="1"/>
    <col min="3852" max="4096" width="9.140625" style="375"/>
    <col min="4097" max="4097" width="51.140625" style="375" customWidth="1"/>
    <col min="4098" max="4105" width="9.85546875" style="375" customWidth="1"/>
    <col min="4106" max="4106" width="12.7109375" style="375" customWidth="1"/>
    <col min="4107" max="4107" width="9.85546875" style="375" customWidth="1"/>
    <col min="4108" max="4352" width="9.140625" style="375"/>
    <col min="4353" max="4353" width="51.140625" style="375" customWidth="1"/>
    <col min="4354" max="4361" width="9.85546875" style="375" customWidth="1"/>
    <col min="4362" max="4362" width="12.7109375" style="375" customWidth="1"/>
    <col min="4363" max="4363" width="9.85546875" style="375" customWidth="1"/>
    <col min="4364" max="4608" width="9.140625" style="375"/>
    <col min="4609" max="4609" width="51.140625" style="375" customWidth="1"/>
    <col min="4610" max="4617" width="9.85546875" style="375" customWidth="1"/>
    <col min="4618" max="4618" width="12.7109375" style="375" customWidth="1"/>
    <col min="4619" max="4619" width="9.85546875" style="375" customWidth="1"/>
    <col min="4620" max="4864" width="9.140625" style="375"/>
    <col min="4865" max="4865" width="51.140625" style="375" customWidth="1"/>
    <col min="4866" max="4873" width="9.85546875" style="375" customWidth="1"/>
    <col min="4874" max="4874" width="12.7109375" style="375" customWidth="1"/>
    <col min="4875" max="4875" width="9.85546875" style="375" customWidth="1"/>
    <col min="4876" max="5120" width="9.140625" style="375"/>
    <col min="5121" max="5121" width="51.140625" style="375" customWidth="1"/>
    <col min="5122" max="5129" width="9.85546875" style="375" customWidth="1"/>
    <col min="5130" max="5130" width="12.7109375" style="375" customWidth="1"/>
    <col min="5131" max="5131" width="9.85546875" style="375" customWidth="1"/>
    <col min="5132" max="5376" width="9.140625" style="375"/>
    <col min="5377" max="5377" width="51.140625" style="375" customWidth="1"/>
    <col min="5378" max="5385" width="9.85546875" style="375" customWidth="1"/>
    <col min="5386" max="5386" width="12.7109375" style="375" customWidth="1"/>
    <col min="5387" max="5387" width="9.85546875" style="375" customWidth="1"/>
    <col min="5388" max="5632" width="9.140625" style="375"/>
    <col min="5633" max="5633" width="51.140625" style="375" customWidth="1"/>
    <col min="5634" max="5641" width="9.85546875" style="375" customWidth="1"/>
    <col min="5642" max="5642" width="12.7109375" style="375" customWidth="1"/>
    <col min="5643" max="5643" width="9.85546875" style="375" customWidth="1"/>
    <col min="5644" max="5888" width="9.140625" style="375"/>
    <col min="5889" max="5889" width="51.140625" style="375" customWidth="1"/>
    <col min="5890" max="5897" width="9.85546875" style="375" customWidth="1"/>
    <col min="5898" max="5898" width="12.7109375" style="375" customWidth="1"/>
    <col min="5899" max="5899" width="9.85546875" style="375" customWidth="1"/>
    <col min="5900" max="6144" width="9.140625" style="375"/>
    <col min="6145" max="6145" width="51.140625" style="375" customWidth="1"/>
    <col min="6146" max="6153" width="9.85546875" style="375" customWidth="1"/>
    <col min="6154" max="6154" width="12.7109375" style="375" customWidth="1"/>
    <col min="6155" max="6155" width="9.85546875" style="375" customWidth="1"/>
    <col min="6156" max="6400" width="9.140625" style="375"/>
    <col min="6401" max="6401" width="51.140625" style="375" customWidth="1"/>
    <col min="6402" max="6409" width="9.85546875" style="375" customWidth="1"/>
    <col min="6410" max="6410" width="12.7109375" style="375" customWidth="1"/>
    <col min="6411" max="6411" width="9.85546875" style="375" customWidth="1"/>
    <col min="6412" max="6656" width="9.140625" style="375"/>
    <col min="6657" max="6657" width="51.140625" style="375" customWidth="1"/>
    <col min="6658" max="6665" width="9.85546875" style="375" customWidth="1"/>
    <col min="6666" max="6666" width="12.7109375" style="375" customWidth="1"/>
    <col min="6667" max="6667" width="9.85546875" style="375" customWidth="1"/>
    <col min="6668" max="6912" width="9.140625" style="375"/>
    <col min="6913" max="6913" width="51.140625" style="375" customWidth="1"/>
    <col min="6914" max="6921" width="9.85546875" style="375" customWidth="1"/>
    <col min="6922" max="6922" width="12.7109375" style="375" customWidth="1"/>
    <col min="6923" max="6923" width="9.85546875" style="375" customWidth="1"/>
    <col min="6924" max="7168" width="9.140625" style="375"/>
    <col min="7169" max="7169" width="51.140625" style="375" customWidth="1"/>
    <col min="7170" max="7177" width="9.85546875" style="375" customWidth="1"/>
    <col min="7178" max="7178" width="12.7109375" style="375" customWidth="1"/>
    <col min="7179" max="7179" width="9.85546875" style="375" customWidth="1"/>
    <col min="7180" max="7424" width="9.140625" style="375"/>
    <col min="7425" max="7425" width="51.140625" style="375" customWidth="1"/>
    <col min="7426" max="7433" width="9.85546875" style="375" customWidth="1"/>
    <col min="7434" max="7434" width="12.7109375" style="375" customWidth="1"/>
    <col min="7435" max="7435" width="9.85546875" style="375" customWidth="1"/>
    <col min="7436" max="7680" width="9.140625" style="375"/>
    <col min="7681" max="7681" width="51.140625" style="375" customWidth="1"/>
    <col min="7682" max="7689" width="9.85546875" style="375" customWidth="1"/>
    <col min="7690" max="7690" width="12.7109375" style="375" customWidth="1"/>
    <col min="7691" max="7691" width="9.85546875" style="375" customWidth="1"/>
    <col min="7692" max="7936" width="9.140625" style="375"/>
    <col min="7937" max="7937" width="51.140625" style="375" customWidth="1"/>
    <col min="7938" max="7945" width="9.85546875" style="375" customWidth="1"/>
    <col min="7946" max="7946" width="12.7109375" style="375" customWidth="1"/>
    <col min="7947" max="7947" width="9.85546875" style="375" customWidth="1"/>
    <col min="7948" max="8192" width="9.140625" style="375"/>
    <col min="8193" max="8193" width="51.140625" style="375" customWidth="1"/>
    <col min="8194" max="8201" width="9.85546875" style="375" customWidth="1"/>
    <col min="8202" max="8202" width="12.7109375" style="375" customWidth="1"/>
    <col min="8203" max="8203" width="9.85546875" style="375" customWidth="1"/>
    <col min="8204" max="8448" width="9.140625" style="375"/>
    <col min="8449" max="8449" width="51.140625" style="375" customWidth="1"/>
    <col min="8450" max="8457" width="9.85546875" style="375" customWidth="1"/>
    <col min="8458" max="8458" width="12.7109375" style="375" customWidth="1"/>
    <col min="8459" max="8459" width="9.85546875" style="375" customWidth="1"/>
    <col min="8460" max="8704" width="9.140625" style="375"/>
    <col min="8705" max="8705" width="51.140625" style="375" customWidth="1"/>
    <col min="8706" max="8713" width="9.85546875" style="375" customWidth="1"/>
    <col min="8714" max="8714" width="12.7109375" style="375" customWidth="1"/>
    <col min="8715" max="8715" width="9.85546875" style="375" customWidth="1"/>
    <col min="8716" max="8960" width="9.140625" style="375"/>
    <col min="8961" max="8961" width="51.140625" style="375" customWidth="1"/>
    <col min="8962" max="8969" width="9.85546875" style="375" customWidth="1"/>
    <col min="8970" max="8970" width="12.7109375" style="375" customWidth="1"/>
    <col min="8971" max="8971" width="9.85546875" style="375" customWidth="1"/>
    <col min="8972" max="9216" width="9.140625" style="375"/>
    <col min="9217" max="9217" width="51.140625" style="375" customWidth="1"/>
    <col min="9218" max="9225" width="9.85546875" style="375" customWidth="1"/>
    <col min="9226" max="9226" width="12.7109375" style="375" customWidth="1"/>
    <col min="9227" max="9227" width="9.85546875" style="375" customWidth="1"/>
    <col min="9228" max="9472" width="9.140625" style="375"/>
    <col min="9473" max="9473" width="51.140625" style="375" customWidth="1"/>
    <col min="9474" max="9481" width="9.85546875" style="375" customWidth="1"/>
    <col min="9482" max="9482" width="12.7109375" style="375" customWidth="1"/>
    <col min="9483" max="9483" width="9.85546875" style="375" customWidth="1"/>
    <col min="9484" max="9728" width="9.140625" style="375"/>
    <col min="9729" max="9729" width="51.140625" style="375" customWidth="1"/>
    <col min="9730" max="9737" width="9.85546875" style="375" customWidth="1"/>
    <col min="9738" max="9738" width="12.7109375" style="375" customWidth="1"/>
    <col min="9739" max="9739" width="9.85546875" style="375" customWidth="1"/>
    <col min="9740" max="9984" width="9.140625" style="375"/>
    <col min="9985" max="9985" width="51.140625" style="375" customWidth="1"/>
    <col min="9986" max="9993" width="9.85546875" style="375" customWidth="1"/>
    <col min="9994" max="9994" width="12.7109375" style="375" customWidth="1"/>
    <col min="9995" max="9995" width="9.85546875" style="375" customWidth="1"/>
    <col min="9996" max="10240" width="9.140625" style="375"/>
    <col min="10241" max="10241" width="51.140625" style="375" customWidth="1"/>
    <col min="10242" max="10249" width="9.85546875" style="375" customWidth="1"/>
    <col min="10250" max="10250" width="12.7109375" style="375" customWidth="1"/>
    <col min="10251" max="10251" width="9.85546875" style="375" customWidth="1"/>
    <col min="10252" max="10496" width="9.140625" style="375"/>
    <col min="10497" max="10497" width="51.140625" style="375" customWidth="1"/>
    <col min="10498" max="10505" width="9.85546875" style="375" customWidth="1"/>
    <col min="10506" max="10506" width="12.7109375" style="375" customWidth="1"/>
    <col min="10507" max="10507" width="9.85546875" style="375" customWidth="1"/>
    <col min="10508" max="10752" width="9.140625" style="375"/>
    <col min="10753" max="10753" width="51.140625" style="375" customWidth="1"/>
    <col min="10754" max="10761" width="9.85546875" style="375" customWidth="1"/>
    <col min="10762" max="10762" width="12.7109375" style="375" customWidth="1"/>
    <col min="10763" max="10763" width="9.85546875" style="375" customWidth="1"/>
    <col min="10764" max="11008" width="9.140625" style="375"/>
    <col min="11009" max="11009" width="51.140625" style="375" customWidth="1"/>
    <col min="11010" max="11017" width="9.85546875" style="375" customWidth="1"/>
    <col min="11018" max="11018" width="12.7109375" style="375" customWidth="1"/>
    <col min="11019" max="11019" width="9.85546875" style="375" customWidth="1"/>
    <col min="11020" max="11264" width="9.140625" style="375"/>
    <col min="11265" max="11265" width="51.140625" style="375" customWidth="1"/>
    <col min="11266" max="11273" width="9.85546875" style="375" customWidth="1"/>
    <col min="11274" max="11274" width="12.7109375" style="375" customWidth="1"/>
    <col min="11275" max="11275" width="9.85546875" style="375" customWidth="1"/>
    <col min="11276" max="11520" width="9.140625" style="375"/>
    <col min="11521" max="11521" width="51.140625" style="375" customWidth="1"/>
    <col min="11522" max="11529" width="9.85546875" style="375" customWidth="1"/>
    <col min="11530" max="11530" width="12.7109375" style="375" customWidth="1"/>
    <col min="11531" max="11531" width="9.85546875" style="375" customWidth="1"/>
    <col min="11532" max="11776" width="9.140625" style="375"/>
    <col min="11777" max="11777" width="51.140625" style="375" customWidth="1"/>
    <col min="11778" max="11785" width="9.85546875" style="375" customWidth="1"/>
    <col min="11786" max="11786" width="12.7109375" style="375" customWidth="1"/>
    <col min="11787" max="11787" width="9.85546875" style="375" customWidth="1"/>
    <col min="11788" max="12032" width="9.140625" style="375"/>
    <col min="12033" max="12033" width="51.140625" style="375" customWidth="1"/>
    <col min="12034" max="12041" width="9.85546875" style="375" customWidth="1"/>
    <col min="12042" max="12042" width="12.7109375" style="375" customWidth="1"/>
    <col min="12043" max="12043" width="9.85546875" style="375" customWidth="1"/>
    <col min="12044" max="12288" width="9.140625" style="375"/>
    <col min="12289" max="12289" width="51.140625" style="375" customWidth="1"/>
    <col min="12290" max="12297" width="9.85546875" style="375" customWidth="1"/>
    <col min="12298" max="12298" width="12.7109375" style="375" customWidth="1"/>
    <col min="12299" max="12299" width="9.85546875" style="375" customWidth="1"/>
    <col min="12300" max="12544" width="9.140625" style="375"/>
    <col min="12545" max="12545" width="51.140625" style="375" customWidth="1"/>
    <col min="12546" max="12553" width="9.85546875" style="375" customWidth="1"/>
    <col min="12554" max="12554" width="12.7109375" style="375" customWidth="1"/>
    <col min="12555" max="12555" width="9.85546875" style="375" customWidth="1"/>
    <col min="12556" max="12800" width="9.140625" style="375"/>
    <col min="12801" max="12801" width="51.140625" style="375" customWidth="1"/>
    <col min="12802" max="12809" width="9.85546875" style="375" customWidth="1"/>
    <col min="12810" max="12810" width="12.7109375" style="375" customWidth="1"/>
    <col min="12811" max="12811" width="9.85546875" style="375" customWidth="1"/>
    <col min="12812" max="13056" width="9.140625" style="375"/>
    <col min="13057" max="13057" width="51.140625" style="375" customWidth="1"/>
    <col min="13058" max="13065" width="9.85546875" style="375" customWidth="1"/>
    <col min="13066" max="13066" width="12.7109375" style="375" customWidth="1"/>
    <col min="13067" max="13067" width="9.85546875" style="375" customWidth="1"/>
    <col min="13068" max="13312" width="9.140625" style="375"/>
    <col min="13313" max="13313" width="51.140625" style="375" customWidth="1"/>
    <col min="13314" max="13321" width="9.85546875" style="375" customWidth="1"/>
    <col min="13322" max="13322" width="12.7109375" style="375" customWidth="1"/>
    <col min="13323" max="13323" width="9.85546875" style="375" customWidth="1"/>
    <col min="13324" max="13568" width="9.140625" style="375"/>
    <col min="13569" max="13569" width="51.140625" style="375" customWidth="1"/>
    <col min="13570" max="13577" width="9.85546875" style="375" customWidth="1"/>
    <col min="13578" max="13578" width="12.7109375" style="375" customWidth="1"/>
    <col min="13579" max="13579" width="9.85546875" style="375" customWidth="1"/>
    <col min="13580" max="13824" width="9.140625" style="375"/>
    <col min="13825" max="13825" width="51.140625" style="375" customWidth="1"/>
    <col min="13826" max="13833" width="9.85546875" style="375" customWidth="1"/>
    <col min="13834" max="13834" width="12.7109375" style="375" customWidth="1"/>
    <col min="13835" max="13835" width="9.85546875" style="375" customWidth="1"/>
    <col min="13836" max="14080" width="9.140625" style="375"/>
    <col min="14081" max="14081" width="51.140625" style="375" customWidth="1"/>
    <col min="14082" max="14089" width="9.85546875" style="375" customWidth="1"/>
    <col min="14090" max="14090" width="12.7109375" style="375" customWidth="1"/>
    <col min="14091" max="14091" width="9.85546875" style="375" customWidth="1"/>
    <col min="14092" max="14336" width="9.140625" style="375"/>
    <col min="14337" max="14337" width="51.140625" style="375" customWidth="1"/>
    <col min="14338" max="14345" width="9.85546875" style="375" customWidth="1"/>
    <col min="14346" max="14346" width="12.7109375" style="375" customWidth="1"/>
    <col min="14347" max="14347" width="9.85546875" style="375" customWidth="1"/>
    <col min="14348" max="14592" width="9.140625" style="375"/>
    <col min="14593" max="14593" width="51.140625" style="375" customWidth="1"/>
    <col min="14594" max="14601" width="9.85546875" style="375" customWidth="1"/>
    <col min="14602" max="14602" width="12.7109375" style="375" customWidth="1"/>
    <col min="14603" max="14603" width="9.85546875" style="375" customWidth="1"/>
    <col min="14604" max="14848" width="9.140625" style="375"/>
    <col min="14849" max="14849" width="51.140625" style="375" customWidth="1"/>
    <col min="14850" max="14857" width="9.85546875" style="375" customWidth="1"/>
    <col min="14858" max="14858" width="12.7109375" style="375" customWidth="1"/>
    <col min="14859" max="14859" width="9.85546875" style="375" customWidth="1"/>
    <col min="14860" max="15104" width="9.140625" style="375"/>
    <col min="15105" max="15105" width="51.140625" style="375" customWidth="1"/>
    <col min="15106" max="15113" width="9.85546875" style="375" customWidth="1"/>
    <col min="15114" max="15114" width="12.7109375" style="375" customWidth="1"/>
    <col min="15115" max="15115" width="9.85546875" style="375" customWidth="1"/>
    <col min="15116" max="15360" width="9.140625" style="375"/>
    <col min="15361" max="15361" width="51.140625" style="375" customWidth="1"/>
    <col min="15362" max="15369" width="9.85546875" style="375" customWidth="1"/>
    <col min="15370" max="15370" width="12.7109375" style="375" customWidth="1"/>
    <col min="15371" max="15371" width="9.85546875" style="375" customWidth="1"/>
    <col min="15372" max="15616" width="9.140625" style="375"/>
    <col min="15617" max="15617" width="51.140625" style="375" customWidth="1"/>
    <col min="15618" max="15625" width="9.85546875" style="375" customWidth="1"/>
    <col min="15626" max="15626" width="12.7109375" style="375" customWidth="1"/>
    <col min="15627" max="15627" width="9.85546875" style="375" customWidth="1"/>
    <col min="15628" max="15872" width="9.140625" style="375"/>
    <col min="15873" max="15873" width="51.140625" style="375" customWidth="1"/>
    <col min="15874" max="15881" width="9.85546875" style="375" customWidth="1"/>
    <col min="15882" max="15882" width="12.7109375" style="375" customWidth="1"/>
    <col min="15883" max="15883" width="9.85546875" style="375" customWidth="1"/>
    <col min="15884" max="16128" width="9.140625" style="375"/>
    <col min="16129" max="16129" width="51.140625" style="375" customWidth="1"/>
    <col min="16130" max="16137" width="9.85546875" style="375" customWidth="1"/>
    <col min="16138" max="16138" width="12.7109375" style="375" customWidth="1"/>
    <col min="16139" max="16139" width="9.85546875" style="375" customWidth="1"/>
    <col min="16140" max="16384" width="9.140625" style="375"/>
  </cols>
  <sheetData>
    <row r="1" spans="1:26" s="1" customFormat="1" ht="3.75" customHeight="1">
      <c r="A1" s="493"/>
      <c r="B1" s="466"/>
      <c r="C1" s="466"/>
      <c r="D1" s="466"/>
      <c r="E1" s="466"/>
      <c r="F1" s="466"/>
      <c r="G1" s="466"/>
      <c r="H1" s="466"/>
      <c r="I1" s="466"/>
      <c r="J1" s="466"/>
      <c r="K1" s="466"/>
    </row>
    <row r="2" spans="1:26" s="1" customFormat="1" ht="39" customHeight="1">
      <c r="A2" s="828" t="s">
        <v>744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</row>
    <row r="3" spans="1:26" s="1" customFormat="1" ht="20.25" customHeight="1">
      <c r="A3" s="828" t="s">
        <v>135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</row>
    <row r="4" spans="1:26" s="1" customFormat="1" ht="20.25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</row>
    <row r="5" spans="1:26" s="33" customFormat="1" ht="27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</row>
    <row r="6" spans="1:26" ht="3.75" customHeight="1">
      <c r="A6" s="473"/>
    </row>
    <row r="7" spans="1:26" ht="3" customHeight="1">
      <c r="A7" s="494"/>
      <c r="B7" s="467"/>
      <c r="C7" s="109"/>
      <c r="D7" s="109"/>
      <c r="E7" s="467"/>
      <c r="F7" s="109"/>
      <c r="G7" s="467"/>
      <c r="H7" s="467"/>
      <c r="I7" s="109"/>
      <c r="J7" s="458"/>
      <c r="K7" s="459"/>
    </row>
    <row r="8" spans="1:26" ht="37.5" customHeight="1">
      <c r="A8" s="658" t="s">
        <v>925</v>
      </c>
      <c r="B8" s="659" t="s">
        <v>748</v>
      </c>
      <c r="C8" s="659" t="s">
        <v>749</v>
      </c>
      <c r="D8" s="659" t="s">
        <v>750</v>
      </c>
      <c r="E8" s="659" t="s">
        <v>751</v>
      </c>
      <c r="F8" s="659" t="s">
        <v>752</v>
      </c>
      <c r="G8" s="659" t="s">
        <v>753</v>
      </c>
      <c r="H8" s="659" t="s">
        <v>754</v>
      </c>
      <c r="I8" s="659" t="s">
        <v>875</v>
      </c>
      <c r="J8" s="660" t="s">
        <v>43</v>
      </c>
      <c r="K8" s="661" t="s">
        <v>11</v>
      </c>
      <c r="Y8" s="375">
        <v>1</v>
      </c>
      <c r="Z8" s="375">
        <v>1</v>
      </c>
    </row>
    <row r="9" spans="1:26" ht="42.75" customHeight="1">
      <c r="A9" s="495" t="s">
        <v>136</v>
      </c>
      <c r="B9" s="114">
        <v>278825.5236052</v>
      </c>
      <c r="C9" s="114">
        <v>264449.25394259999</v>
      </c>
      <c r="D9" s="114">
        <v>130050.5187396</v>
      </c>
      <c r="E9" s="114">
        <v>40503.194642200004</v>
      </c>
      <c r="F9" s="114">
        <v>78496.546993199998</v>
      </c>
      <c r="G9" s="114">
        <v>100501.1499354</v>
      </c>
      <c r="H9" s="114">
        <v>2483.1327348000004</v>
      </c>
      <c r="I9" s="114">
        <v>0</v>
      </c>
      <c r="J9" s="114">
        <v>895309.32059299992</v>
      </c>
      <c r="K9" s="115">
        <v>0.1934027010175777</v>
      </c>
    </row>
    <row r="10" spans="1:26" ht="27" customHeight="1">
      <c r="A10" s="495" t="s">
        <v>137</v>
      </c>
      <c r="B10" s="114">
        <v>6292.2726365999997</v>
      </c>
      <c r="C10" s="114">
        <v>3950.0058152000001</v>
      </c>
      <c r="D10" s="114">
        <v>11074.373519999999</v>
      </c>
      <c r="E10" s="114">
        <v>227.39219219999998</v>
      </c>
      <c r="F10" s="114">
        <v>175.74435999999997</v>
      </c>
      <c r="G10" s="114">
        <v>7900.7471783999999</v>
      </c>
      <c r="H10" s="114">
        <v>0</v>
      </c>
      <c r="I10" s="114">
        <v>0</v>
      </c>
      <c r="J10" s="114">
        <v>29620.5357024</v>
      </c>
      <c r="K10" s="115">
        <v>6.39856134485164E-3</v>
      </c>
    </row>
    <row r="11" spans="1:26" ht="27" customHeight="1">
      <c r="A11" s="495" t="s">
        <v>138</v>
      </c>
      <c r="B11" s="114">
        <v>33.249420000000001</v>
      </c>
      <c r="C11" s="114">
        <v>0</v>
      </c>
      <c r="D11" s="114">
        <v>803.81365240000002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837.06307240000001</v>
      </c>
      <c r="K11" s="115">
        <v>1.8082047779532294E-4</v>
      </c>
    </row>
    <row r="12" spans="1:26" ht="27" customHeight="1">
      <c r="A12" s="495" t="s">
        <v>139</v>
      </c>
      <c r="B12" s="114">
        <v>7656.5757041999996</v>
      </c>
      <c r="C12" s="114">
        <v>8570.7988542000003</v>
      </c>
      <c r="D12" s="114">
        <v>32373.877372200001</v>
      </c>
      <c r="E12" s="114">
        <v>33.833739999999999</v>
      </c>
      <c r="F12" s="114">
        <v>3717.20145</v>
      </c>
      <c r="G12" s="114">
        <v>1745.7075508</v>
      </c>
      <c r="H12" s="114">
        <v>104.70374940000001</v>
      </c>
      <c r="I12" s="114">
        <v>118.30385000000001</v>
      </c>
      <c r="J12" s="114">
        <v>54321.002270800003</v>
      </c>
      <c r="K12" s="115">
        <v>1.1734300447354054E-2</v>
      </c>
    </row>
    <row r="13" spans="1:26" ht="27" customHeight="1">
      <c r="A13" s="495" t="s">
        <v>140</v>
      </c>
      <c r="B13" s="114">
        <v>55427.582693199998</v>
      </c>
      <c r="C13" s="114">
        <v>81602.240442200011</v>
      </c>
      <c r="D13" s="114">
        <v>156465.39572999999</v>
      </c>
      <c r="E13" s="114">
        <v>5270.4254034000005</v>
      </c>
      <c r="F13" s="114">
        <v>12903.057600800001</v>
      </c>
      <c r="G13" s="114">
        <v>33821.838480400002</v>
      </c>
      <c r="H13" s="114">
        <v>6346.3899327999998</v>
      </c>
      <c r="I13" s="114">
        <v>157.85098000000002</v>
      </c>
      <c r="J13" s="114">
        <v>351994.78126279998</v>
      </c>
      <c r="K13" s="115">
        <v>7.6037119098935513E-2</v>
      </c>
    </row>
    <row r="14" spans="1:26" ht="27" customHeight="1">
      <c r="A14" s="495" t="s">
        <v>141</v>
      </c>
      <c r="B14" s="114">
        <v>4757.1591627999996</v>
      </c>
      <c r="C14" s="114">
        <v>101.69633999999999</v>
      </c>
      <c r="D14" s="114">
        <v>1237.97415</v>
      </c>
      <c r="E14" s="114">
        <v>0</v>
      </c>
      <c r="F14" s="114">
        <v>0</v>
      </c>
      <c r="G14" s="114">
        <v>132.47656000000001</v>
      </c>
      <c r="H14" s="114">
        <v>0</v>
      </c>
      <c r="I14" s="114">
        <v>0</v>
      </c>
      <c r="J14" s="114">
        <v>6229.3062128000001</v>
      </c>
      <c r="K14" s="115">
        <v>1.3456406845213371E-3</v>
      </c>
    </row>
    <row r="15" spans="1:26" ht="27" customHeight="1">
      <c r="A15" s="495" t="s">
        <v>98</v>
      </c>
      <c r="B15" s="114">
        <v>26717.131320999997</v>
      </c>
      <c r="C15" s="114">
        <v>32758.5040486</v>
      </c>
      <c r="D15" s="114">
        <v>128875.03329580001</v>
      </c>
      <c r="E15" s="114">
        <v>1843.1339195999999</v>
      </c>
      <c r="F15" s="114">
        <v>6844.0123856</v>
      </c>
      <c r="G15" s="114">
        <v>10026.598266200001</v>
      </c>
      <c r="H15" s="114">
        <v>1926.5693422000002</v>
      </c>
      <c r="I15" s="114">
        <v>3033.8332700000001</v>
      </c>
      <c r="J15" s="114">
        <v>212024.81584900001</v>
      </c>
      <c r="K15" s="115">
        <v>4.580112272347512E-2</v>
      </c>
    </row>
    <row r="16" spans="1:26" ht="27" customHeight="1">
      <c r="A16" s="495" t="s">
        <v>142</v>
      </c>
      <c r="B16" s="114">
        <v>115736.80139180001</v>
      </c>
      <c r="C16" s="114">
        <v>267833.96441499999</v>
      </c>
      <c r="D16" s="114">
        <v>198918.21437180002</v>
      </c>
      <c r="E16" s="114">
        <v>14630.0711274</v>
      </c>
      <c r="F16" s="114">
        <v>24482.282283199998</v>
      </c>
      <c r="G16" s="114">
        <v>71850.010863999996</v>
      </c>
      <c r="H16" s="114">
        <v>5543.2335820000008</v>
      </c>
      <c r="I16" s="114">
        <v>16683.996729999999</v>
      </c>
      <c r="J16" s="114">
        <v>715678.57476519991</v>
      </c>
      <c r="K16" s="115">
        <v>0.15459927226974779</v>
      </c>
    </row>
    <row r="17" spans="1:17" ht="27" customHeight="1">
      <c r="A17" s="495" t="s">
        <v>143</v>
      </c>
      <c r="B17" s="114">
        <v>31495.102680799999</v>
      </c>
      <c r="C17" s="114">
        <v>90912.280631999995</v>
      </c>
      <c r="D17" s="114">
        <v>54655.130049799998</v>
      </c>
      <c r="E17" s="114">
        <v>5427.4413759999998</v>
      </c>
      <c r="F17" s="114">
        <v>8456.0439200000001</v>
      </c>
      <c r="G17" s="114">
        <v>17660.707530600001</v>
      </c>
      <c r="H17" s="114">
        <v>2302.3240603999998</v>
      </c>
      <c r="I17" s="114">
        <v>5527.4178600000005</v>
      </c>
      <c r="J17" s="114">
        <v>216436.44810959997</v>
      </c>
      <c r="K17" s="115">
        <v>4.6754113578670493E-2</v>
      </c>
    </row>
    <row r="18" spans="1:17" ht="27" customHeight="1">
      <c r="A18" s="495" t="s">
        <v>144</v>
      </c>
      <c r="B18" s="114">
        <v>90114.487292400008</v>
      </c>
      <c r="C18" s="114">
        <v>203039.31974419998</v>
      </c>
      <c r="D18" s="114">
        <v>134571.3297418</v>
      </c>
      <c r="E18" s="114">
        <v>7515.2609944000005</v>
      </c>
      <c r="F18" s="114">
        <v>15664.1093396</v>
      </c>
      <c r="G18" s="114">
        <v>78198.308385000011</v>
      </c>
      <c r="H18" s="114">
        <v>4674.6478474000005</v>
      </c>
      <c r="I18" s="114">
        <v>3459.0566800000001</v>
      </c>
      <c r="J18" s="114">
        <v>537236.52002480009</v>
      </c>
      <c r="K18" s="115">
        <v>0.11605262189079091</v>
      </c>
    </row>
    <row r="19" spans="1:17" ht="27" customHeight="1">
      <c r="A19" s="495" t="s">
        <v>145</v>
      </c>
      <c r="B19" s="114">
        <v>1023.799758</v>
      </c>
      <c r="C19" s="114">
        <v>616847.30952779995</v>
      </c>
      <c r="D19" s="114">
        <v>69833.827010000008</v>
      </c>
      <c r="E19" s="114">
        <v>2552.2617099999998</v>
      </c>
      <c r="F19" s="114">
        <v>93721.540500000003</v>
      </c>
      <c r="G19" s="114">
        <v>87.748960000000011</v>
      </c>
      <c r="H19" s="114">
        <v>450.65552220000001</v>
      </c>
      <c r="I19" s="114">
        <v>500227.99556000001</v>
      </c>
      <c r="J19" s="114">
        <v>1284745.138548</v>
      </c>
      <c r="K19" s="115">
        <v>0.27752774845436812</v>
      </c>
    </row>
    <row r="20" spans="1:17" ht="27" customHeight="1">
      <c r="A20" s="495" t="s">
        <v>146</v>
      </c>
      <c r="B20" s="114">
        <v>28903.077409000001</v>
      </c>
      <c r="C20" s="114">
        <v>69674.841696400006</v>
      </c>
      <c r="D20" s="114">
        <v>26573.201651399999</v>
      </c>
      <c r="E20" s="114">
        <v>3467.7190913999998</v>
      </c>
      <c r="F20" s="114">
        <v>1727.0488899999998</v>
      </c>
      <c r="G20" s="114">
        <v>15376.291457000001</v>
      </c>
      <c r="H20" s="114">
        <v>2051.0554332000002</v>
      </c>
      <c r="I20" s="114">
        <v>871.56315000000006</v>
      </c>
      <c r="J20" s="114">
        <v>148644.79877840003</v>
      </c>
      <c r="K20" s="115">
        <v>3.2109914322030877E-2</v>
      </c>
    </row>
    <row r="21" spans="1:17" ht="27" customHeight="1">
      <c r="A21" s="495" t="s">
        <v>147</v>
      </c>
      <c r="B21" s="114">
        <v>1149.1235775999999</v>
      </c>
      <c r="C21" s="114">
        <v>596.96270220000008</v>
      </c>
      <c r="D21" s="114">
        <v>25972.635912400001</v>
      </c>
      <c r="E21" s="114">
        <v>718.1633382</v>
      </c>
      <c r="F21" s="114">
        <v>79.770880000000005</v>
      </c>
      <c r="G21" s="114">
        <v>202.16304</v>
      </c>
      <c r="H21" s="114">
        <v>1409.8732479999999</v>
      </c>
      <c r="I21" s="114">
        <v>51.180980000000005</v>
      </c>
      <c r="J21" s="114">
        <v>30179.873678400003</v>
      </c>
      <c r="K21" s="115">
        <v>6.5193882734358921E-3</v>
      </c>
    </row>
    <row r="22" spans="1:17" ht="27" customHeight="1">
      <c r="A22" s="495" t="s">
        <v>148</v>
      </c>
      <c r="B22" s="114">
        <v>1932.98732</v>
      </c>
      <c r="C22" s="114">
        <v>2853.1892006000003</v>
      </c>
      <c r="D22" s="114">
        <v>38568.308460799999</v>
      </c>
      <c r="E22" s="114">
        <v>460.94832919999999</v>
      </c>
      <c r="F22" s="114">
        <v>190.16284999999999</v>
      </c>
      <c r="G22" s="114">
        <v>459.1381232</v>
      </c>
      <c r="H22" s="114">
        <v>649.85098240000002</v>
      </c>
      <c r="I22" s="114">
        <v>45.613999999999997</v>
      </c>
      <c r="J22" s="114">
        <v>45160.199266199998</v>
      </c>
      <c r="K22" s="115">
        <v>9.7554044347378799E-3</v>
      </c>
    </row>
    <row r="23" spans="1:17" ht="27" customHeight="1">
      <c r="A23" s="495" t="s">
        <v>149</v>
      </c>
      <c r="B23" s="114">
        <v>13592.2867358</v>
      </c>
      <c r="C23" s="114">
        <v>27060.342398200002</v>
      </c>
      <c r="D23" s="114">
        <v>34175.191525200004</v>
      </c>
      <c r="E23" s="114">
        <v>2462.4258722</v>
      </c>
      <c r="F23" s="114">
        <v>2205.3537200000001</v>
      </c>
      <c r="G23" s="114">
        <v>5864.5552280000002</v>
      </c>
      <c r="H23" s="114">
        <v>1155.0096063999999</v>
      </c>
      <c r="I23" s="114">
        <v>1181.1821299999999</v>
      </c>
      <c r="J23" s="114">
        <v>87696.347215799993</v>
      </c>
      <c r="K23" s="115">
        <v>1.8943967219817705E-2</v>
      </c>
    </row>
    <row r="24" spans="1:17" ht="27" customHeight="1">
      <c r="A24" s="495" t="s">
        <v>150</v>
      </c>
      <c r="B24" s="114">
        <v>411.11590059999997</v>
      </c>
      <c r="C24" s="114">
        <v>84.511361999999991</v>
      </c>
      <c r="D24" s="114">
        <v>5049.3210472000001</v>
      </c>
      <c r="E24" s="114">
        <v>36.749459999999999</v>
      </c>
      <c r="F24" s="114">
        <v>0</v>
      </c>
      <c r="G24" s="114">
        <v>0</v>
      </c>
      <c r="H24" s="114">
        <v>135.7217684</v>
      </c>
      <c r="I24" s="114">
        <v>40.377510000000001</v>
      </c>
      <c r="J24" s="114">
        <v>5757.7970482000001</v>
      </c>
      <c r="K24" s="115">
        <v>1.2437863377713423E-3</v>
      </c>
    </row>
    <row r="25" spans="1:17" ht="27" customHeight="1">
      <c r="A25" s="495" t="s">
        <v>151</v>
      </c>
      <c r="B25" s="114">
        <v>65.445570000000004</v>
      </c>
      <c r="C25" s="114">
        <v>0</v>
      </c>
      <c r="D25" s="114">
        <v>8.7139199999999999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74.159490000000005</v>
      </c>
      <c r="K25" s="115">
        <v>1.6019765842029127E-5</v>
      </c>
    </row>
    <row r="26" spans="1:17" s="140" customFormat="1" ht="39" customHeight="1">
      <c r="A26" s="662" t="s">
        <v>152</v>
      </c>
      <c r="B26" s="139">
        <v>367.8981872</v>
      </c>
      <c r="C26" s="139">
        <v>1297.4990066</v>
      </c>
      <c r="D26" s="139">
        <v>5077.3260899999996</v>
      </c>
      <c r="E26" s="139">
        <v>61.876199999999997</v>
      </c>
      <c r="F26" s="139">
        <v>48.790680000000002</v>
      </c>
      <c r="G26" s="139">
        <v>21.949099999999998</v>
      </c>
      <c r="H26" s="139">
        <v>427.29068519999998</v>
      </c>
      <c r="I26" s="139">
        <v>0</v>
      </c>
      <c r="J26" s="114">
        <v>7302.6299489999992</v>
      </c>
      <c r="K26" s="463">
        <v>1.5774976582763594E-3</v>
      </c>
    </row>
    <row r="27" spans="1:17" ht="24" customHeight="1">
      <c r="A27" s="496" t="s">
        <v>39</v>
      </c>
      <c r="B27" s="468">
        <v>664501.62036619976</v>
      </c>
      <c r="C27" s="468">
        <v>1671632.7201277995</v>
      </c>
      <c r="D27" s="468">
        <v>1054284.1862404</v>
      </c>
      <c r="E27" s="468">
        <v>85210.897396200002</v>
      </c>
      <c r="F27" s="468">
        <v>248711.66585240001</v>
      </c>
      <c r="G27" s="468">
        <v>343849.39065900003</v>
      </c>
      <c r="H27" s="468">
        <v>29660.458494799997</v>
      </c>
      <c r="I27" s="468">
        <v>531398.37269999983</v>
      </c>
      <c r="J27" s="468">
        <v>4629249.3118367996</v>
      </c>
      <c r="K27" s="322">
        <v>1</v>
      </c>
    </row>
    <row r="28" spans="1:17" ht="36" customHeight="1">
      <c r="A28" s="497" t="s">
        <v>153</v>
      </c>
      <c r="B28" s="115">
        <v>0.14354414195560747</v>
      </c>
      <c r="C28" s="115">
        <v>0.36110233161422167</v>
      </c>
      <c r="D28" s="115">
        <v>0.22774409309618274</v>
      </c>
      <c r="E28" s="115">
        <v>1.8407065953073481E-2</v>
      </c>
      <c r="F28" s="115">
        <v>5.3726133353080498E-2</v>
      </c>
      <c r="G28" s="115">
        <v>7.4277570183958613E-2</v>
      </c>
      <c r="H28" s="115">
        <v>6.4071853764625349E-3</v>
      </c>
      <c r="I28" s="115">
        <v>0.11479147846741287</v>
      </c>
      <c r="J28" s="115">
        <v>1</v>
      </c>
      <c r="K28" s="115"/>
    </row>
    <row r="29" spans="1:17" ht="14.25" customHeight="1" thickBot="1">
      <c r="A29" s="498"/>
      <c r="B29" s="469"/>
      <c r="C29" s="145"/>
      <c r="D29" s="145"/>
      <c r="E29" s="469"/>
      <c r="F29" s="145"/>
      <c r="G29" s="469"/>
      <c r="H29" s="469"/>
      <c r="I29" s="145"/>
      <c r="J29" s="470"/>
      <c r="K29" s="663"/>
    </row>
    <row r="30" spans="1:17" ht="15" customHeight="1" thickTop="1">
      <c r="A30" s="664" t="s">
        <v>737</v>
      </c>
      <c r="B30" s="471"/>
      <c r="C30" s="148"/>
      <c r="D30" s="148"/>
      <c r="E30" s="471"/>
      <c r="F30" s="148"/>
      <c r="G30" s="471"/>
      <c r="H30" s="471"/>
      <c r="I30" s="148"/>
      <c r="J30" s="148"/>
      <c r="K30" s="148"/>
    </row>
    <row r="31" spans="1:17" ht="15" customHeight="1">
      <c r="A31" s="499"/>
      <c r="C31" s="18"/>
      <c r="D31" s="18"/>
      <c r="F31" s="18"/>
      <c r="I31" s="18"/>
      <c r="J31" s="464"/>
      <c r="K31" s="148"/>
    </row>
    <row r="32" spans="1:17" ht="15" customHeight="1">
      <c r="A32" s="500"/>
      <c r="C32" s="18"/>
      <c r="D32" s="18"/>
      <c r="F32" s="18"/>
      <c r="I32" s="18"/>
      <c r="J32" s="464"/>
      <c r="K32" s="148"/>
      <c r="L32" s="150"/>
      <c r="M32" s="17"/>
      <c r="N32" s="17"/>
      <c r="O32" s="17"/>
      <c r="P32" s="17"/>
      <c r="Q32" s="17"/>
    </row>
    <row r="33" spans="1:11" ht="9" customHeight="1">
      <c r="A33" s="477"/>
      <c r="C33" s="18"/>
      <c r="D33" s="18"/>
      <c r="F33" s="18"/>
      <c r="I33" s="18"/>
      <c r="J33" s="464"/>
      <c r="K33" s="148"/>
    </row>
    <row r="34" spans="1:11" ht="9" customHeight="1">
      <c r="A34" s="474"/>
      <c r="C34" s="18"/>
      <c r="D34" s="18"/>
      <c r="F34" s="18"/>
      <c r="I34" s="18"/>
      <c r="J34" s="464"/>
      <c r="K34" s="148"/>
    </row>
    <row r="35" spans="1:11" ht="9" customHeight="1">
      <c r="A35" s="474"/>
      <c r="C35" s="18"/>
      <c r="D35" s="18"/>
      <c r="F35" s="18"/>
      <c r="I35" s="18"/>
      <c r="J35" s="464"/>
      <c r="K35" s="148"/>
    </row>
    <row r="36" spans="1:11" ht="9" customHeight="1">
      <c r="A36" s="474"/>
      <c r="B36" s="472"/>
      <c r="C36" s="18"/>
      <c r="D36" s="18"/>
      <c r="E36" s="472"/>
      <c r="F36" s="18"/>
      <c r="G36" s="472"/>
      <c r="H36" s="472"/>
      <c r="I36" s="18"/>
      <c r="J36" s="464"/>
      <c r="K36" s="148"/>
    </row>
    <row r="37" spans="1:11" ht="9" customHeight="1">
      <c r="A37" s="474"/>
      <c r="B37" s="472"/>
      <c r="C37" s="18"/>
      <c r="D37" s="18"/>
      <c r="E37" s="472"/>
      <c r="F37" s="18"/>
      <c r="G37" s="472"/>
      <c r="H37" s="472"/>
      <c r="I37" s="18"/>
      <c r="J37" s="464"/>
      <c r="K37" s="148"/>
    </row>
    <row r="38" spans="1:11" ht="9" customHeight="1">
      <c r="A38" s="474"/>
      <c r="B38" s="472"/>
      <c r="C38" s="18"/>
      <c r="D38" s="18"/>
      <c r="E38" s="472"/>
      <c r="F38" s="18"/>
      <c r="G38" s="472"/>
      <c r="H38" s="472"/>
      <c r="I38" s="18"/>
      <c r="J38" s="464"/>
      <c r="K38" s="148"/>
    </row>
    <row r="39" spans="1:11" ht="9" customHeight="1">
      <c r="A39" s="126"/>
      <c r="B39" s="472"/>
      <c r="C39" s="18"/>
      <c r="D39" s="18"/>
      <c r="E39" s="472"/>
      <c r="F39" s="18"/>
      <c r="G39" s="472"/>
      <c r="H39" s="472"/>
      <c r="I39" s="18"/>
      <c r="J39" s="464"/>
      <c r="K39" s="148"/>
    </row>
    <row r="40" spans="1:11" ht="9" customHeight="1">
      <c r="A40" s="474"/>
      <c r="B40" s="472"/>
      <c r="C40" s="18"/>
      <c r="D40" s="18"/>
      <c r="E40" s="472"/>
      <c r="F40" s="18"/>
      <c r="G40" s="472"/>
      <c r="H40" s="472"/>
      <c r="I40" s="18"/>
      <c r="J40" s="464"/>
      <c r="K40" s="148"/>
    </row>
    <row r="41" spans="1:11" ht="9" customHeight="1">
      <c r="A41" s="474"/>
      <c r="B41" s="472"/>
      <c r="C41" s="18"/>
      <c r="D41" s="18"/>
      <c r="E41" s="472"/>
      <c r="F41" s="18"/>
      <c r="G41" s="472"/>
      <c r="H41" s="472"/>
      <c r="I41" s="18"/>
      <c r="J41" s="464"/>
      <c r="K41" s="148"/>
    </row>
    <row r="42" spans="1:11" ht="9" customHeight="1">
      <c r="A42" s="474"/>
      <c r="B42" s="472"/>
      <c r="C42" s="18"/>
      <c r="D42" s="18"/>
      <c r="E42" s="472"/>
      <c r="F42" s="18"/>
      <c r="G42" s="472"/>
      <c r="H42" s="472"/>
      <c r="I42" s="18"/>
      <c r="J42" s="464"/>
      <c r="K42" s="148"/>
    </row>
    <row r="43" spans="1:11" ht="9" customHeight="1">
      <c r="A43" s="474"/>
      <c r="C43" s="18"/>
      <c r="D43" s="18"/>
      <c r="F43" s="18"/>
      <c r="I43" s="18"/>
      <c r="J43" s="464"/>
      <c r="K43" s="148"/>
    </row>
    <row r="44" spans="1:11" ht="9" customHeight="1">
      <c r="A44" s="474"/>
      <c r="C44" s="18"/>
      <c r="D44" s="18"/>
      <c r="F44" s="18"/>
      <c r="I44" s="18"/>
      <c r="J44" s="464"/>
      <c r="K44" s="148"/>
    </row>
    <row r="45" spans="1:11" ht="9" customHeight="1">
      <c r="A45" s="126"/>
      <c r="C45" s="18"/>
      <c r="D45" s="18"/>
      <c r="F45" s="18"/>
      <c r="I45" s="18"/>
      <c r="J45" s="464"/>
      <c r="K45" s="148"/>
    </row>
    <row r="46" spans="1:11" ht="9" customHeight="1">
      <c r="A46" s="474"/>
      <c r="C46" s="18"/>
      <c r="D46" s="18"/>
      <c r="F46" s="18"/>
      <c r="I46" s="18"/>
      <c r="J46" s="464"/>
      <c r="K46" s="148"/>
    </row>
    <row r="47" spans="1:11" ht="9" customHeight="1">
      <c r="A47" s="474"/>
      <c r="C47" s="18"/>
      <c r="D47" s="18"/>
      <c r="F47" s="18"/>
      <c r="I47" s="18"/>
      <c r="J47" s="464"/>
      <c r="K47" s="148"/>
    </row>
    <row r="48" spans="1:11" ht="9" customHeight="1">
      <c r="A48" s="474"/>
      <c r="C48" s="18"/>
      <c r="D48" s="18"/>
      <c r="F48" s="18"/>
      <c r="I48" s="18"/>
      <c r="J48" s="464"/>
      <c r="K48" s="148"/>
    </row>
    <row r="49" spans="1:11" ht="9" customHeight="1">
      <c r="A49" s="474"/>
      <c r="C49" s="18"/>
      <c r="D49" s="18"/>
      <c r="F49" s="18"/>
      <c r="I49" s="18"/>
      <c r="J49" s="464"/>
      <c r="K49" s="148"/>
    </row>
    <row r="50" spans="1:11" ht="9" customHeight="1">
      <c r="A50" s="474"/>
      <c r="C50" s="18"/>
      <c r="D50" s="18"/>
      <c r="F50" s="18"/>
      <c r="I50" s="18"/>
      <c r="J50" s="464"/>
      <c r="K50" s="148"/>
    </row>
    <row r="51" spans="1:11" ht="9" customHeight="1">
      <c r="A51" s="126"/>
      <c r="C51" s="18"/>
      <c r="D51" s="18"/>
      <c r="F51" s="18"/>
      <c r="I51" s="18"/>
      <c r="J51" s="464"/>
      <c r="K51" s="148"/>
    </row>
    <row r="52" spans="1:11" ht="9" customHeight="1">
      <c r="A52" s="474"/>
      <c r="C52" s="18"/>
      <c r="D52" s="18"/>
      <c r="F52" s="18"/>
      <c r="I52" s="18"/>
      <c r="J52" s="464"/>
      <c r="K52" s="148"/>
    </row>
    <row r="53" spans="1:11" ht="9" customHeight="1">
      <c r="A53" s="474"/>
      <c r="C53" s="18"/>
      <c r="D53" s="18"/>
      <c r="F53" s="18"/>
      <c r="I53" s="18"/>
      <c r="J53" s="464"/>
      <c r="K53" s="148"/>
    </row>
    <row r="54" spans="1:11" ht="9" customHeight="1">
      <c r="A54" s="474"/>
      <c r="C54" s="18"/>
      <c r="D54" s="18"/>
      <c r="F54" s="18"/>
      <c r="I54" s="18"/>
      <c r="J54" s="464"/>
      <c r="K54" s="148"/>
    </row>
    <row r="55" spans="1:11" ht="9" customHeight="1">
      <c r="A55" s="474"/>
      <c r="C55" s="18"/>
      <c r="D55" s="18"/>
      <c r="F55" s="18"/>
      <c r="I55" s="18"/>
      <c r="J55" s="464"/>
      <c r="K55" s="148"/>
    </row>
    <row r="56" spans="1:11" ht="9" customHeight="1">
      <c r="A56" s="126"/>
      <c r="C56" s="18"/>
      <c r="D56" s="18"/>
      <c r="F56" s="18"/>
      <c r="I56" s="18"/>
      <c r="J56" s="464"/>
      <c r="K56" s="148"/>
    </row>
    <row r="57" spans="1:11" ht="9" customHeight="1">
      <c r="A57" s="475"/>
      <c r="C57" s="18"/>
      <c r="D57" s="18"/>
      <c r="F57" s="18"/>
      <c r="I57" s="18"/>
      <c r="J57" s="464"/>
      <c r="K57" s="148"/>
    </row>
    <row r="58" spans="1:11" ht="9" customHeight="1">
      <c r="A58" s="475"/>
      <c r="C58" s="18"/>
      <c r="D58" s="18"/>
      <c r="F58" s="18"/>
      <c r="I58" s="18"/>
      <c r="J58" s="464"/>
      <c r="K58" s="148"/>
    </row>
    <row r="59" spans="1:11" ht="9" customHeight="1">
      <c r="A59" s="475"/>
      <c r="C59" s="18"/>
      <c r="D59" s="18"/>
      <c r="F59" s="18"/>
      <c r="I59" s="18"/>
      <c r="J59" s="464"/>
      <c r="K59" s="148"/>
    </row>
    <row r="60" spans="1:11" ht="9" customHeight="1">
      <c r="A60" s="475"/>
      <c r="C60" s="18"/>
      <c r="D60" s="18"/>
      <c r="F60" s="18"/>
      <c r="I60" s="18"/>
      <c r="J60" s="464"/>
      <c r="K60" s="148"/>
    </row>
    <row r="61" spans="1:11" ht="9" customHeight="1">
      <c r="A61" s="476"/>
      <c r="C61" s="18"/>
      <c r="D61" s="18"/>
      <c r="F61" s="18"/>
      <c r="I61" s="18"/>
      <c r="J61" s="464"/>
      <c r="K61" s="148"/>
    </row>
    <row r="62" spans="1:11" ht="9" customHeight="1">
      <c r="A62" s="476"/>
      <c r="C62" s="18"/>
      <c r="D62" s="18"/>
      <c r="F62" s="18"/>
      <c r="I62" s="18"/>
      <c r="J62" s="464"/>
      <c r="K62" s="148"/>
    </row>
    <row r="63" spans="1:11" ht="9" customHeight="1">
      <c r="A63" s="477"/>
      <c r="C63" s="18"/>
      <c r="D63" s="18"/>
      <c r="F63" s="18"/>
      <c r="I63" s="18"/>
      <c r="J63" s="464"/>
      <c r="K63" s="148"/>
    </row>
    <row r="64" spans="1:11" ht="9" customHeight="1">
      <c r="A64" s="474"/>
      <c r="C64" s="18"/>
      <c r="D64" s="18"/>
      <c r="F64" s="18"/>
      <c r="I64" s="18"/>
      <c r="J64" s="464"/>
      <c r="K64" s="148"/>
    </row>
    <row r="65" spans="1:11" ht="9" customHeight="1">
      <c r="A65" s="474"/>
      <c r="C65" s="18"/>
      <c r="D65" s="18"/>
      <c r="F65" s="18"/>
      <c r="I65" s="18"/>
      <c r="J65" s="464"/>
      <c r="K65" s="148"/>
    </row>
    <row r="66" spans="1:11" ht="9" customHeight="1">
      <c r="A66" s="474"/>
      <c r="C66" s="18"/>
      <c r="D66" s="18"/>
      <c r="F66" s="18"/>
      <c r="I66" s="18"/>
      <c r="J66" s="464"/>
      <c r="K66" s="148"/>
    </row>
    <row r="67" spans="1:11" ht="9" customHeight="1">
      <c r="A67" s="474"/>
      <c r="C67" s="18"/>
      <c r="D67" s="18"/>
      <c r="F67" s="18"/>
      <c r="I67" s="18"/>
      <c r="J67" s="464"/>
      <c r="K67" s="148"/>
    </row>
    <row r="68" spans="1:11" ht="9" customHeight="1">
      <c r="A68" s="475"/>
      <c r="C68" s="18"/>
      <c r="D68" s="18"/>
      <c r="F68" s="18"/>
      <c r="I68" s="18"/>
      <c r="J68" s="464"/>
      <c r="K68" s="148"/>
    </row>
    <row r="69" spans="1:11" ht="9" customHeight="1">
      <c r="A69" s="477"/>
      <c r="C69" s="18"/>
      <c r="D69" s="18"/>
      <c r="F69" s="18"/>
      <c r="I69" s="18"/>
      <c r="J69" s="464"/>
      <c r="K69" s="148"/>
    </row>
    <row r="70" spans="1:11" ht="9" customHeight="1">
      <c r="A70" s="474"/>
      <c r="C70" s="18"/>
      <c r="D70" s="18"/>
      <c r="F70" s="18"/>
      <c r="I70" s="18"/>
      <c r="J70" s="464"/>
      <c r="K70" s="148"/>
    </row>
    <row r="71" spans="1:11" ht="9" customHeight="1">
      <c r="A71" s="474"/>
      <c r="C71" s="18"/>
      <c r="D71" s="18"/>
      <c r="F71" s="18"/>
      <c r="I71" s="18"/>
      <c r="J71" s="464"/>
      <c r="K71" s="148"/>
    </row>
    <row r="72" spans="1:11" ht="9" customHeight="1">
      <c r="A72" s="474"/>
      <c r="C72" s="18"/>
      <c r="D72" s="18"/>
      <c r="F72" s="18"/>
      <c r="I72" s="18"/>
      <c r="J72" s="464"/>
      <c r="K72" s="148"/>
    </row>
    <row r="73" spans="1:11" ht="9" customHeight="1">
      <c r="A73" s="474"/>
      <c r="C73" s="18"/>
      <c r="D73" s="18"/>
      <c r="F73" s="18"/>
      <c r="I73" s="18"/>
      <c r="J73" s="464"/>
      <c r="K73" s="148"/>
    </row>
    <row r="74" spans="1:11" ht="9" customHeight="1">
      <c r="A74" s="475"/>
      <c r="C74" s="18"/>
      <c r="D74" s="18"/>
      <c r="F74" s="18"/>
      <c r="I74" s="18"/>
      <c r="J74" s="464"/>
      <c r="K74" s="148"/>
    </row>
    <row r="75" spans="1:11" ht="9" customHeight="1">
      <c r="A75" s="477"/>
      <c r="C75" s="18"/>
      <c r="D75" s="18"/>
      <c r="F75" s="18"/>
      <c r="I75" s="18"/>
      <c r="J75" s="464"/>
      <c r="K75" s="148"/>
    </row>
    <row r="76" spans="1:11" ht="9" customHeight="1">
      <c r="A76" s="474"/>
      <c r="C76" s="18"/>
      <c r="D76" s="18"/>
      <c r="F76" s="18"/>
      <c r="I76" s="18"/>
      <c r="J76" s="464"/>
      <c r="K76" s="148"/>
    </row>
    <row r="77" spans="1:11" ht="9" customHeight="1">
      <c r="A77" s="474"/>
      <c r="C77" s="18"/>
      <c r="D77" s="18"/>
      <c r="F77" s="18"/>
      <c r="I77" s="18"/>
      <c r="J77" s="464"/>
      <c r="K77" s="148"/>
    </row>
    <row r="78" spans="1:11" ht="9" customHeight="1">
      <c r="A78" s="474"/>
      <c r="C78" s="465"/>
      <c r="D78" s="465"/>
      <c r="F78" s="465"/>
      <c r="I78" s="465"/>
      <c r="K78" s="471"/>
    </row>
    <row r="79" spans="1:11" ht="9" customHeight="1">
      <c r="A79" s="474"/>
      <c r="C79" s="465"/>
      <c r="D79" s="465"/>
      <c r="F79" s="465"/>
      <c r="I79" s="465"/>
      <c r="K79" s="471"/>
    </row>
    <row r="80" spans="1:11" ht="9" customHeight="1">
      <c r="A80" s="474"/>
      <c r="C80" s="465"/>
      <c r="D80" s="465"/>
      <c r="F80" s="465"/>
      <c r="I80" s="465"/>
      <c r="K80" s="471"/>
    </row>
    <row r="81" spans="1:11" ht="9" customHeight="1">
      <c r="A81" s="474"/>
      <c r="C81" s="465"/>
      <c r="D81" s="465"/>
      <c r="F81" s="465"/>
      <c r="I81" s="465"/>
      <c r="K81" s="471"/>
    </row>
    <row r="82" spans="1:11" ht="9" customHeight="1">
      <c r="A82" s="474"/>
      <c r="C82" s="465"/>
      <c r="D82" s="465"/>
      <c r="F82" s="465"/>
      <c r="I82" s="465"/>
      <c r="K82" s="471"/>
    </row>
    <row r="83" spans="1:11" ht="9" customHeight="1">
      <c r="A83" s="474"/>
      <c r="C83" s="465"/>
      <c r="D83" s="465"/>
      <c r="F83" s="465"/>
      <c r="I83" s="465"/>
      <c r="K83" s="471"/>
    </row>
    <row r="84" spans="1:11" ht="9" customHeight="1">
      <c r="A84" s="475"/>
      <c r="C84" s="465"/>
      <c r="D84" s="465"/>
      <c r="F84" s="465"/>
      <c r="I84" s="465"/>
      <c r="K84" s="471"/>
    </row>
    <row r="85" spans="1:11" ht="9" customHeight="1">
      <c r="A85" s="477"/>
      <c r="C85" s="465"/>
      <c r="D85" s="465"/>
      <c r="F85" s="465"/>
      <c r="I85" s="465"/>
      <c r="K85" s="471"/>
    </row>
    <row r="86" spans="1:11" ht="9" customHeight="1">
      <c r="A86" s="474"/>
      <c r="C86" s="465"/>
      <c r="D86" s="465"/>
      <c r="F86" s="465"/>
      <c r="I86" s="465"/>
      <c r="K86" s="471"/>
    </row>
    <row r="87" spans="1:11" ht="9" customHeight="1">
      <c r="A87" s="474"/>
      <c r="C87" s="465"/>
      <c r="D87" s="465"/>
      <c r="F87" s="465"/>
      <c r="I87" s="465"/>
      <c r="K87" s="471"/>
    </row>
    <row r="88" spans="1:11" ht="9" customHeight="1">
      <c r="A88" s="474"/>
      <c r="C88" s="465"/>
      <c r="D88" s="465"/>
      <c r="F88" s="465"/>
      <c r="I88" s="465"/>
      <c r="K88" s="471"/>
    </row>
    <row r="89" spans="1:11" ht="9" customHeight="1">
      <c r="A89" s="474"/>
      <c r="C89" s="465"/>
      <c r="D89" s="465"/>
      <c r="F89" s="465"/>
      <c r="I89" s="465"/>
      <c r="K89" s="471"/>
    </row>
    <row r="90" spans="1:11" ht="9" customHeight="1">
      <c r="A90" s="474"/>
      <c r="C90" s="465"/>
      <c r="D90" s="465"/>
      <c r="F90" s="465"/>
      <c r="I90" s="465"/>
      <c r="K90" s="471"/>
    </row>
    <row r="91" spans="1:11" ht="9" customHeight="1">
      <c r="A91" s="474"/>
      <c r="C91" s="465"/>
      <c r="D91" s="465"/>
      <c r="F91" s="465"/>
      <c r="I91" s="465"/>
      <c r="K91" s="471"/>
    </row>
    <row r="92" spans="1:11" ht="9" customHeight="1">
      <c r="A92" s="474"/>
      <c r="C92" s="465"/>
      <c r="D92" s="465"/>
      <c r="F92" s="465"/>
      <c r="I92" s="465"/>
      <c r="K92" s="471"/>
    </row>
    <row r="93" spans="1:11" ht="9" customHeight="1">
      <c r="A93" s="474"/>
      <c r="C93" s="465"/>
      <c r="D93" s="465"/>
      <c r="F93" s="465"/>
      <c r="I93" s="465"/>
      <c r="K93" s="471"/>
    </row>
    <row r="94" spans="1:11" ht="9" customHeight="1">
      <c r="A94" s="474"/>
      <c r="C94" s="465"/>
      <c r="D94" s="465"/>
      <c r="F94" s="465"/>
      <c r="I94" s="465"/>
      <c r="K94" s="471"/>
    </row>
    <row r="95" spans="1:11" ht="9" customHeight="1">
      <c r="A95" s="477"/>
      <c r="C95" s="465"/>
      <c r="D95" s="465"/>
      <c r="F95" s="465"/>
      <c r="I95" s="465"/>
      <c r="K95" s="471"/>
    </row>
    <row r="96" spans="1:11" ht="9" customHeight="1">
      <c r="A96" s="474"/>
      <c r="C96" s="465"/>
      <c r="D96" s="465"/>
      <c r="F96" s="465"/>
      <c r="I96" s="465"/>
      <c r="K96" s="471"/>
    </row>
    <row r="97" spans="1:11" ht="9" customHeight="1">
      <c r="A97" s="474"/>
      <c r="C97" s="465"/>
      <c r="D97" s="465"/>
      <c r="F97" s="465"/>
      <c r="I97" s="465"/>
      <c r="K97" s="471"/>
    </row>
    <row r="98" spans="1:11" ht="9" customHeight="1">
      <c r="A98" s="474"/>
      <c r="C98" s="465"/>
      <c r="D98" s="465"/>
      <c r="F98" s="465"/>
      <c r="I98" s="465"/>
      <c r="K98" s="471"/>
    </row>
    <row r="99" spans="1:11">
      <c r="A99" s="478"/>
      <c r="C99" s="465"/>
      <c r="D99" s="465"/>
      <c r="F99" s="465"/>
      <c r="I99" s="465"/>
      <c r="K99" s="471"/>
    </row>
    <row r="100" spans="1:11">
      <c r="A100" s="478"/>
      <c r="C100" s="465"/>
      <c r="D100" s="465"/>
      <c r="F100" s="465"/>
      <c r="I100" s="465"/>
      <c r="K100" s="471"/>
    </row>
    <row r="101" spans="1:11">
      <c r="A101" s="478"/>
      <c r="C101" s="465"/>
      <c r="D101" s="465"/>
      <c r="F101" s="465"/>
      <c r="I101" s="465"/>
      <c r="K101" s="471"/>
    </row>
    <row r="102" spans="1:11">
      <c r="A102" s="478"/>
      <c r="C102" s="465"/>
      <c r="D102" s="465"/>
      <c r="F102" s="465"/>
      <c r="I102" s="465"/>
      <c r="K102" s="471"/>
    </row>
    <row r="103" spans="1:11">
      <c r="A103" s="478"/>
      <c r="C103" s="465"/>
      <c r="D103" s="465"/>
      <c r="F103" s="465"/>
      <c r="I103" s="465"/>
      <c r="K103" s="471"/>
    </row>
    <row r="104" spans="1:11">
      <c r="A104" s="478"/>
      <c r="C104" s="465"/>
      <c r="D104" s="465"/>
      <c r="F104" s="465"/>
      <c r="I104" s="465"/>
      <c r="K104" s="471"/>
    </row>
    <row r="105" spans="1:11">
      <c r="A105" s="478"/>
      <c r="C105" s="465"/>
      <c r="D105" s="465"/>
      <c r="F105" s="465"/>
      <c r="I105" s="465"/>
      <c r="K105" s="471"/>
    </row>
    <row r="106" spans="1:11" ht="15.75">
      <c r="A106" s="131"/>
      <c r="C106" s="465"/>
      <c r="D106" s="465"/>
      <c r="F106" s="465"/>
      <c r="I106" s="465"/>
      <c r="K106" s="471"/>
    </row>
    <row r="107" spans="1:11" ht="15.75">
      <c r="A107" s="131"/>
      <c r="C107" s="465"/>
      <c r="D107" s="465"/>
      <c r="F107" s="465"/>
      <c r="I107" s="465"/>
      <c r="K107" s="471"/>
    </row>
    <row r="108" spans="1:11" ht="15.75">
      <c r="A108" s="131"/>
      <c r="C108" s="465"/>
      <c r="D108" s="465"/>
      <c r="F108" s="465"/>
      <c r="I108" s="465"/>
      <c r="K108" s="471"/>
    </row>
    <row r="109" spans="1:11" ht="15.75">
      <c r="A109" s="131"/>
      <c r="C109" s="465"/>
      <c r="D109" s="465"/>
      <c r="F109" s="465"/>
      <c r="I109" s="465"/>
      <c r="K109" s="471"/>
    </row>
    <row r="110" spans="1:11" ht="15.75">
      <c r="A110" s="131"/>
      <c r="C110" s="465"/>
      <c r="D110" s="465"/>
      <c r="F110" s="465"/>
      <c r="I110" s="465"/>
      <c r="K110" s="471"/>
    </row>
    <row r="111" spans="1:11" ht="15.75">
      <c r="A111" s="131"/>
      <c r="C111" s="465"/>
      <c r="D111" s="465"/>
      <c r="F111" s="465"/>
      <c r="I111" s="465"/>
      <c r="K111" s="471"/>
    </row>
    <row r="112" spans="1:11" ht="15.75">
      <c r="A112" s="131"/>
      <c r="C112" s="465"/>
      <c r="D112" s="465"/>
      <c r="F112" s="465"/>
      <c r="I112" s="465"/>
      <c r="K112" s="471"/>
    </row>
    <row r="113" spans="1:11" ht="15.75">
      <c r="A113" s="131"/>
      <c r="C113" s="465"/>
      <c r="D113" s="465"/>
      <c r="F113" s="465"/>
      <c r="I113" s="465"/>
      <c r="K113" s="471"/>
    </row>
    <row r="114" spans="1:11" ht="15.75">
      <c r="A114" s="131"/>
      <c r="C114" s="465"/>
      <c r="D114" s="465"/>
      <c r="F114" s="465"/>
      <c r="I114" s="465"/>
      <c r="K114" s="471"/>
    </row>
    <row r="115" spans="1:11" ht="15.75">
      <c r="A115" s="131"/>
      <c r="C115" s="465"/>
      <c r="D115" s="465"/>
      <c r="F115" s="465"/>
      <c r="I115" s="465"/>
      <c r="K115" s="471"/>
    </row>
    <row r="116" spans="1:11" ht="15.75">
      <c r="A116" s="131"/>
      <c r="C116" s="465"/>
      <c r="D116" s="465"/>
      <c r="F116" s="465"/>
      <c r="I116" s="465"/>
      <c r="K116" s="471"/>
    </row>
    <row r="117" spans="1:11" ht="15.75">
      <c r="A117" s="131"/>
      <c r="C117" s="465"/>
      <c r="D117" s="465"/>
      <c r="F117" s="465"/>
      <c r="I117" s="465"/>
      <c r="K117" s="471"/>
    </row>
    <row r="118" spans="1:11" ht="15.75">
      <c r="A118" s="131"/>
      <c r="C118" s="465"/>
      <c r="D118" s="465"/>
      <c r="F118" s="465"/>
      <c r="I118" s="465"/>
      <c r="K118" s="471"/>
    </row>
    <row r="119" spans="1:11" ht="15.75">
      <c r="A119" s="131"/>
      <c r="C119" s="465"/>
      <c r="D119" s="465"/>
      <c r="F119" s="465"/>
      <c r="I119" s="465"/>
      <c r="K119" s="471"/>
    </row>
    <row r="120" spans="1:11" ht="15.75">
      <c r="A120" s="131"/>
      <c r="C120" s="465"/>
      <c r="D120" s="465"/>
      <c r="F120" s="465"/>
      <c r="I120" s="465"/>
      <c r="K120" s="471"/>
    </row>
    <row r="121" spans="1:11" ht="15.75">
      <c r="A121" s="131"/>
      <c r="C121" s="465"/>
      <c r="D121" s="465"/>
      <c r="F121" s="465"/>
      <c r="I121" s="465"/>
      <c r="K121" s="471"/>
    </row>
    <row r="122" spans="1:11" ht="15.75">
      <c r="A122" s="131"/>
      <c r="C122" s="465"/>
      <c r="D122" s="465"/>
      <c r="F122" s="465"/>
      <c r="I122" s="465"/>
      <c r="K122" s="471"/>
    </row>
    <row r="123" spans="1:11" ht="15.75">
      <c r="A123" s="131"/>
      <c r="C123" s="465"/>
      <c r="D123" s="465"/>
      <c r="F123" s="465"/>
      <c r="I123" s="465"/>
      <c r="K123" s="471"/>
    </row>
    <row r="124" spans="1:11" ht="15.75">
      <c r="A124" s="131"/>
      <c r="C124" s="465"/>
      <c r="D124" s="465"/>
      <c r="F124" s="465"/>
      <c r="I124" s="465"/>
      <c r="K124" s="471"/>
    </row>
    <row r="125" spans="1:11" ht="15.75">
      <c r="A125" s="131"/>
      <c r="C125" s="465"/>
      <c r="D125" s="465"/>
      <c r="F125" s="465"/>
      <c r="I125" s="465"/>
      <c r="K125" s="471"/>
    </row>
    <row r="126" spans="1:11" ht="15.75">
      <c r="A126" s="131"/>
      <c r="C126" s="465"/>
      <c r="D126" s="465"/>
      <c r="F126" s="465"/>
      <c r="I126" s="465"/>
      <c r="K126" s="471"/>
    </row>
    <row r="127" spans="1:11" ht="15.75">
      <c r="A127" s="131"/>
      <c r="C127" s="465"/>
      <c r="D127" s="465"/>
      <c r="F127" s="465"/>
      <c r="I127" s="465"/>
      <c r="K127" s="471"/>
    </row>
    <row r="128" spans="1:11" ht="15.75">
      <c r="A128" s="131"/>
      <c r="C128" s="465"/>
      <c r="D128" s="465"/>
      <c r="F128" s="465"/>
      <c r="I128" s="465"/>
      <c r="K128" s="471"/>
    </row>
    <row r="129" spans="1:11" ht="15.75">
      <c r="A129" s="131"/>
      <c r="C129" s="465"/>
      <c r="D129" s="465"/>
      <c r="F129" s="465"/>
      <c r="I129" s="465"/>
      <c r="K129" s="471"/>
    </row>
    <row r="130" spans="1:11" ht="15.75">
      <c r="A130" s="131"/>
      <c r="C130" s="465"/>
      <c r="D130" s="465"/>
      <c r="F130" s="465"/>
      <c r="I130" s="465"/>
      <c r="K130" s="471"/>
    </row>
    <row r="131" spans="1:11" ht="15.75">
      <c r="A131" s="131"/>
      <c r="C131" s="465"/>
      <c r="D131" s="465"/>
      <c r="F131" s="465"/>
      <c r="I131" s="465"/>
      <c r="K131" s="471"/>
    </row>
    <row r="132" spans="1:11" ht="15.75">
      <c r="A132" s="131"/>
      <c r="C132" s="465"/>
      <c r="D132" s="465"/>
      <c r="F132" s="465"/>
      <c r="I132" s="465"/>
      <c r="K132" s="471"/>
    </row>
    <row r="133" spans="1:11" ht="15.75">
      <c r="A133" s="131"/>
      <c r="C133" s="465"/>
      <c r="D133" s="465"/>
      <c r="F133" s="465"/>
      <c r="I133" s="465"/>
      <c r="K133" s="471"/>
    </row>
    <row r="134" spans="1:11" ht="15.75">
      <c r="A134" s="131"/>
      <c r="C134" s="465"/>
      <c r="D134" s="465"/>
      <c r="F134" s="465"/>
      <c r="I134" s="465"/>
      <c r="K134" s="471"/>
    </row>
    <row r="135" spans="1:11" ht="15.75">
      <c r="A135" s="131"/>
      <c r="C135" s="465"/>
      <c r="D135" s="465"/>
      <c r="F135" s="465"/>
      <c r="I135" s="465"/>
      <c r="K135" s="471"/>
    </row>
    <row r="136" spans="1:11" ht="15.75">
      <c r="A136" s="131"/>
      <c r="C136" s="465"/>
      <c r="D136" s="465"/>
      <c r="F136" s="465"/>
      <c r="I136" s="465"/>
      <c r="K136" s="471"/>
    </row>
    <row r="137" spans="1:11" ht="15.75">
      <c r="A137" s="131"/>
      <c r="C137" s="465"/>
      <c r="D137" s="465"/>
      <c r="F137" s="465"/>
      <c r="I137" s="465"/>
      <c r="K137" s="471"/>
    </row>
    <row r="138" spans="1:11" ht="15.75">
      <c r="A138" s="131"/>
      <c r="C138" s="465"/>
      <c r="D138" s="465"/>
      <c r="F138" s="465"/>
      <c r="I138" s="465"/>
      <c r="K138" s="471"/>
    </row>
    <row r="139" spans="1:11" ht="15.75">
      <c r="A139" s="131"/>
      <c r="C139" s="465"/>
      <c r="D139" s="465"/>
      <c r="F139" s="465"/>
      <c r="I139" s="465"/>
      <c r="K139" s="471"/>
    </row>
    <row r="140" spans="1:11" ht="15.75">
      <c r="A140" s="131"/>
      <c r="C140" s="465"/>
      <c r="D140" s="465"/>
      <c r="F140" s="465"/>
      <c r="I140" s="465"/>
      <c r="K140" s="471"/>
    </row>
    <row r="141" spans="1:11" ht="15.75">
      <c r="A141" s="131"/>
      <c r="C141" s="465"/>
      <c r="D141" s="465"/>
      <c r="F141" s="465"/>
      <c r="I141" s="465"/>
      <c r="K141" s="471"/>
    </row>
    <row r="142" spans="1:11" ht="15.75">
      <c r="A142" s="131"/>
      <c r="C142" s="465"/>
      <c r="D142" s="465"/>
      <c r="F142" s="465"/>
      <c r="I142" s="465"/>
      <c r="K142" s="471"/>
    </row>
    <row r="143" spans="1:11" ht="15.75">
      <c r="A143" s="131"/>
      <c r="C143" s="465"/>
      <c r="D143" s="465"/>
      <c r="F143" s="465"/>
      <c r="I143" s="465"/>
      <c r="K143" s="471"/>
    </row>
    <row r="144" spans="1:11" ht="15.75">
      <c r="A144" s="131"/>
      <c r="C144" s="465"/>
      <c r="D144" s="465"/>
      <c r="F144" s="465"/>
      <c r="I144" s="465"/>
      <c r="K144" s="471"/>
    </row>
    <row r="145" spans="1:11" ht="15.75">
      <c r="A145" s="131"/>
      <c r="C145" s="465"/>
      <c r="D145" s="465"/>
      <c r="F145" s="465"/>
      <c r="I145" s="465"/>
      <c r="K145" s="471"/>
    </row>
    <row r="146" spans="1:11" ht="15.75">
      <c r="A146" s="131"/>
      <c r="C146" s="465"/>
      <c r="D146" s="465"/>
      <c r="F146" s="465"/>
      <c r="I146" s="465"/>
      <c r="K146" s="471"/>
    </row>
    <row r="147" spans="1:11" ht="15.75">
      <c r="A147" s="131"/>
      <c r="C147" s="465"/>
      <c r="D147" s="465"/>
      <c r="F147" s="465"/>
      <c r="I147" s="465"/>
      <c r="K147" s="471"/>
    </row>
    <row r="148" spans="1:11" ht="15.75">
      <c r="A148" s="131"/>
      <c r="C148" s="465"/>
      <c r="D148" s="465"/>
      <c r="F148" s="465"/>
      <c r="I148" s="465"/>
      <c r="K148" s="471"/>
    </row>
    <row r="149" spans="1:11" ht="15.75">
      <c r="A149" s="131"/>
      <c r="C149" s="465"/>
      <c r="D149" s="465"/>
      <c r="F149" s="465"/>
      <c r="I149" s="465"/>
      <c r="K149" s="471"/>
    </row>
    <row r="150" spans="1:11" ht="15.75">
      <c r="A150" s="131"/>
      <c r="C150" s="465"/>
      <c r="D150" s="465"/>
      <c r="F150" s="465"/>
      <c r="I150" s="465"/>
      <c r="K150" s="471"/>
    </row>
    <row r="151" spans="1:11" ht="15.75">
      <c r="A151" s="131"/>
      <c r="C151" s="465"/>
      <c r="D151" s="465"/>
      <c r="F151" s="465"/>
      <c r="I151" s="465"/>
      <c r="K151" s="471"/>
    </row>
    <row r="152" spans="1:11" ht="15.75">
      <c r="A152" s="131"/>
      <c r="C152" s="465"/>
      <c r="D152" s="465"/>
      <c r="F152" s="465"/>
      <c r="I152" s="465"/>
      <c r="K152" s="471"/>
    </row>
    <row r="153" spans="1:11" ht="15.75">
      <c r="A153" s="131"/>
      <c r="C153" s="465"/>
      <c r="D153" s="465"/>
      <c r="F153" s="465"/>
      <c r="I153" s="465"/>
      <c r="K153" s="471"/>
    </row>
    <row r="154" spans="1:11" ht="15.75">
      <c r="A154" s="131"/>
      <c r="C154" s="465"/>
      <c r="D154" s="465"/>
      <c r="F154" s="465"/>
      <c r="I154" s="465"/>
      <c r="K154" s="471"/>
    </row>
    <row r="155" spans="1:11" ht="15.75">
      <c r="A155" s="131"/>
      <c r="C155" s="465"/>
      <c r="D155" s="465"/>
      <c r="F155" s="465"/>
      <c r="I155" s="465"/>
      <c r="K155" s="471"/>
    </row>
    <row r="156" spans="1:11" ht="15.75">
      <c r="A156" s="131"/>
      <c r="C156" s="465"/>
      <c r="D156" s="465"/>
      <c r="F156" s="465"/>
      <c r="I156" s="465"/>
      <c r="K156" s="471"/>
    </row>
    <row r="157" spans="1:11" ht="15.75">
      <c r="A157" s="131"/>
      <c r="C157" s="465"/>
      <c r="D157" s="465"/>
      <c r="F157" s="465"/>
      <c r="I157" s="465"/>
      <c r="K157" s="471"/>
    </row>
    <row r="158" spans="1:11" ht="15.75">
      <c r="A158" s="131"/>
      <c r="C158" s="465"/>
      <c r="D158" s="465"/>
      <c r="F158" s="465"/>
      <c r="I158" s="465"/>
      <c r="K158" s="471"/>
    </row>
    <row r="159" spans="1:11" ht="15.75">
      <c r="A159" s="131"/>
      <c r="C159" s="465"/>
      <c r="D159" s="465"/>
      <c r="F159" s="465"/>
      <c r="I159" s="465"/>
      <c r="K159" s="471"/>
    </row>
    <row r="160" spans="1:11" ht="15.75">
      <c r="A160" s="131"/>
      <c r="C160" s="465"/>
      <c r="D160" s="465"/>
      <c r="F160" s="465"/>
      <c r="I160" s="465"/>
      <c r="K160" s="471"/>
    </row>
    <row r="161" spans="1:11" ht="15.75">
      <c r="A161" s="131"/>
      <c r="C161" s="465"/>
      <c r="D161" s="465"/>
      <c r="F161" s="465"/>
      <c r="I161" s="465"/>
      <c r="K161" s="471"/>
    </row>
    <row r="162" spans="1:11" ht="15.75">
      <c r="A162" s="131"/>
      <c r="C162" s="465"/>
      <c r="D162" s="465"/>
      <c r="F162" s="465"/>
      <c r="I162" s="465"/>
      <c r="K162" s="471"/>
    </row>
    <row r="163" spans="1:11" ht="15.75">
      <c r="A163" s="131"/>
      <c r="C163" s="465"/>
      <c r="D163" s="465"/>
      <c r="F163" s="465"/>
      <c r="I163" s="465"/>
      <c r="K163" s="471"/>
    </row>
    <row r="164" spans="1:11" ht="15.75">
      <c r="A164" s="131"/>
      <c r="C164" s="465"/>
      <c r="D164" s="465"/>
      <c r="F164" s="465"/>
      <c r="I164" s="465"/>
      <c r="K164" s="471"/>
    </row>
    <row r="165" spans="1:11" ht="15.75">
      <c r="A165" s="131"/>
      <c r="C165" s="465"/>
      <c r="D165" s="465"/>
      <c r="F165" s="465"/>
      <c r="I165" s="465"/>
      <c r="K165" s="471"/>
    </row>
    <row r="166" spans="1:11" ht="15.75">
      <c r="A166" s="131"/>
      <c r="C166" s="465"/>
      <c r="D166" s="465"/>
      <c r="F166" s="465"/>
      <c r="I166" s="465"/>
      <c r="K166" s="471"/>
    </row>
    <row r="167" spans="1:11" ht="15.75">
      <c r="A167" s="131"/>
      <c r="C167" s="465"/>
      <c r="D167" s="465"/>
      <c r="F167" s="465"/>
      <c r="I167" s="465"/>
      <c r="K167" s="471"/>
    </row>
    <row r="168" spans="1:11" ht="15.75">
      <c r="A168" s="131"/>
      <c r="C168" s="465"/>
      <c r="D168" s="465"/>
      <c r="F168" s="465"/>
      <c r="I168" s="465"/>
      <c r="K168" s="471"/>
    </row>
    <row r="169" spans="1:11" ht="15.75">
      <c r="A169" s="131"/>
      <c r="C169" s="465"/>
      <c r="D169" s="465"/>
      <c r="F169" s="465"/>
      <c r="I169" s="465"/>
      <c r="K169" s="471"/>
    </row>
    <row r="170" spans="1:11" ht="15.75">
      <c r="A170" s="131"/>
      <c r="C170" s="465"/>
      <c r="D170" s="465"/>
      <c r="F170" s="465"/>
      <c r="I170" s="465"/>
      <c r="K170" s="471"/>
    </row>
    <row r="171" spans="1:11" ht="15.75">
      <c r="A171" s="131"/>
      <c r="C171" s="465"/>
      <c r="D171" s="465"/>
      <c r="F171" s="465"/>
      <c r="I171" s="465"/>
      <c r="K171" s="471"/>
    </row>
    <row r="172" spans="1:11" ht="15.75">
      <c r="A172" s="131"/>
      <c r="C172" s="465"/>
      <c r="D172" s="465"/>
      <c r="F172" s="465"/>
      <c r="I172" s="465"/>
      <c r="K172" s="471"/>
    </row>
    <row r="173" spans="1:11" ht="15.75">
      <c r="A173" s="131"/>
      <c r="C173" s="465"/>
      <c r="D173" s="465"/>
      <c r="F173" s="465"/>
      <c r="I173" s="465"/>
      <c r="K173" s="471"/>
    </row>
    <row r="174" spans="1:11" ht="15.75">
      <c r="A174" s="131"/>
      <c r="C174" s="465"/>
      <c r="D174" s="465"/>
      <c r="F174" s="465"/>
      <c r="I174" s="465"/>
      <c r="K174" s="471"/>
    </row>
    <row r="175" spans="1:11" ht="15.75">
      <c r="A175" s="131"/>
      <c r="C175" s="465"/>
      <c r="D175" s="465"/>
      <c r="F175" s="465"/>
      <c r="I175" s="465"/>
      <c r="K175" s="471"/>
    </row>
    <row r="176" spans="1:11" ht="15.75">
      <c r="A176" s="131"/>
      <c r="C176" s="465"/>
      <c r="D176" s="465"/>
      <c r="F176" s="465"/>
      <c r="I176" s="465"/>
      <c r="K176" s="471"/>
    </row>
    <row r="177" spans="1:11" ht="15.75">
      <c r="A177" s="131"/>
      <c r="C177" s="465"/>
      <c r="D177" s="465"/>
      <c r="F177" s="465"/>
      <c r="I177" s="465"/>
      <c r="K177" s="471"/>
    </row>
    <row r="178" spans="1:11" ht="15.75">
      <c r="A178" s="131"/>
      <c r="C178" s="465"/>
      <c r="D178" s="465"/>
      <c r="F178" s="465"/>
      <c r="I178" s="465"/>
      <c r="K178" s="471"/>
    </row>
    <row r="179" spans="1:11" ht="15.75">
      <c r="A179" s="131"/>
      <c r="C179" s="465"/>
      <c r="D179" s="465"/>
      <c r="F179" s="465"/>
      <c r="I179" s="465"/>
      <c r="K179" s="471"/>
    </row>
    <row r="180" spans="1:11" ht="15.75">
      <c r="A180" s="131"/>
      <c r="C180" s="465"/>
      <c r="D180" s="465"/>
      <c r="F180" s="465"/>
      <c r="I180" s="465"/>
      <c r="K180" s="471"/>
    </row>
    <row r="181" spans="1:11" ht="15.75">
      <c r="A181" s="131"/>
      <c r="C181" s="465"/>
      <c r="D181" s="465"/>
      <c r="F181" s="465"/>
      <c r="I181" s="465"/>
      <c r="K181" s="471"/>
    </row>
    <row r="182" spans="1:11" ht="15.75">
      <c r="A182" s="131"/>
      <c r="C182" s="465"/>
      <c r="D182" s="465"/>
      <c r="F182" s="465"/>
      <c r="I182" s="465"/>
      <c r="K182" s="471"/>
    </row>
    <row r="183" spans="1:11" ht="15.75">
      <c r="A183" s="131"/>
      <c r="C183" s="465"/>
      <c r="D183" s="465"/>
      <c r="F183" s="465"/>
      <c r="I183" s="465"/>
      <c r="K183" s="471"/>
    </row>
    <row r="184" spans="1:11" ht="15.75">
      <c r="A184" s="131"/>
      <c r="C184" s="465"/>
      <c r="D184" s="465"/>
      <c r="F184" s="465"/>
      <c r="I184" s="465"/>
      <c r="K184" s="471"/>
    </row>
    <row r="185" spans="1:11" ht="15.75">
      <c r="A185" s="131"/>
      <c r="C185" s="465"/>
      <c r="D185" s="465"/>
      <c r="F185" s="465"/>
      <c r="I185" s="465"/>
      <c r="K185" s="471"/>
    </row>
    <row r="186" spans="1:11" ht="15.75">
      <c r="A186" s="131"/>
      <c r="C186" s="465"/>
      <c r="D186" s="465"/>
      <c r="F186" s="465"/>
      <c r="I186" s="465"/>
      <c r="K186" s="471"/>
    </row>
    <row r="187" spans="1:11" ht="15.75">
      <c r="A187" s="131"/>
      <c r="C187" s="465"/>
      <c r="D187" s="465"/>
      <c r="F187" s="465"/>
      <c r="I187" s="465"/>
      <c r="K187" s="471"/>
    </row>
    <row r="188" spans="1:11" ht="15.75">
      <c r="A188" s="131"/>
      <c r="C188" s="465"/>
      <c r="D188" s="465"/>
      <c r="F188" s="465"/>
      <c r="I188" s="465"/>
      <c r="K188" s="471"/>
    </row>
    <row r="189" spans="1:11" ht="15.75">
      <c r="A189" s="131"/>
      <c r="C189" s="465"/>
      <c r="D189" s="465"/>
      <c r="F189" s="465"/>
      <c r="I189" s="465"/>
      <c r="K189" s="471"/>
    </row>
    <row r="190" spans="1:11" ht="15.75">
      <c r="A190" s="131"/>
      <c r="C190" s="465"/>
      <c r="D190" s="465"/>
      <c r="F190" s="465"/>
      <c r="I190" s="465"/>
      <c r="K190" s="471"/>
    </row>
    <row r="191" spans="1:11" ht="15.75">
      <c r="A191" s="131"/>
      <c r="C191" s="465"/>
      <c r="D191" s="465"/>
      <c r="F191" s="465"/>
      <c r="I191" s="465"/>
      <c r="K191" s="471"/>
    </row>
    <row r="192" spans="1:11" ht="15.75">
      <c r="A192" s="131"/>
      <c r="C192" s="465"/>
      <c r="D192" s="465"/>
      <c r="F192" s="465"/>
      <c r="I192" s="465"/>
      <c r="K192" s="471"/>
    </row>
    <row r="193" spans="1:11" ht="15.75">
      <c r="A193" s="131"/>
      <c r="C193" s="465"/>
      <c r="D193" s="465"/>
      <c r="F193" s="465"/>
      <c r="I193" s="465"/>
      <c r="K193" s="471"/>
    </row>
    <row r="194" spans="1:11" ht="15.75">
      <c r="A194" s="131"/>
      <c r="C194" s="465"/>
      <c r="D194" s="465"/>
      <c r="F194" s="465"/>
      <c r="I194" s="465"/>
      <c r="K194" s="471"/>
    </row>
    <row r="195" spans="1:11" ht="15.75">
      <c r="A195" s="131"/>
      <c r="C195" s="465"/>
      <c r="D195" s="465"/>
      <c r="F195" s="465"/>
      <c r="I195" s="465"/>
      <c r="K195" s="471"/>
    </row>
    <row r="196" spans="1:11" ht="15.75">
      <c r="A196" s="131"/>
      <c r="C196" s="465"/>
      <c r="D196" s="465"/>
      <c r="F196" s="465"/>
      <c r="I196" s="465"/>
      <c r="K196" s="471"/>
    </row>
    <row r="197" spans="1:11" ht="15.75">
      <c r="A197" s="19"/>
      <c r="C197" s="465"/>
      <c r="D197" s="465"/>
      <c r="F197" s="465"/>
      <c r="I197" s="465"/>
      <c r="K197" s="471"/>
    </row>
    <row r="198" spans="1:11" ht="15.75">
      <c r="A198" s="19"/>
      <c r="C198" s="465"/>
      <c r="D198" s="465"/>
      <c r="F198" s="465"/>
      <c r="I198" s="465"/>
      <c r="K198" s="471"/>
    </row>
    <row r="199" spans="1:11" ht="15.75">
      <c r="A199" s="19"/>
      <c r="C199" s="465"/>
      <c r="D199" s="465"/>
      <c r="F199" s="465"/>
      <c r="I199" s="465"/>
      <c r="K199" s="471"/>
    </row>
    <row r="200" spans="1:11" ht="15.75">
      <c r="A200" s="19"/>
      <c r="C200" s="465"/>
      <c r="D200" s="465"/>
      <c r="F200" s="465"/>
      <c r="I200" s="465"/>
    </row>
    <row r="201" spans="1:11" ht="15.75">
      <c r="A201" s="19"/>
      <c r="C201" s="465"/>
      <c r="D201" s="465"/>
      <c r="F201" s="465"/>
      <c r="I201" s="465"/>
    </row>
    <row r="202" spans="1:11" ht="15.75">
      <c r="A202" s="19"/>
      <c r="C202" s="465"/>
      <c r="D202" s="465"/>
      <c r="F202" s="465"/>
      <c r="I202" s="465"/>
    </row>
    <row r="203" spans="1:11" ht="15.75">
      <c r="A203" s="19"/>
      <c r="C203" s="465"/>
      <c r="D203" s="465"/>
      <c r="F203" s="465"/>
      <c r="I203" s="465"/>
    </row>
    <row r="204" spans="1:11" ht="15.75">
      <c r="A204" s="19"/>
      <c r="C204" s="465"/>
      <c r="D204" s="465"/>
      <c r="F204" s="465"/>
      <c r="I204" s="465"/>
    </row>
    <row r="205" spans="1:11" ht="15.75">
      <c r="A205" s="19"/>
      <c r="C205" s="465"/>
      <c r="D205" s="465"/>
      <c r="F205" s="465"/>
      <c r="I205" s="465"/>
    </row>
    <row r="206" spans="1:11" ht="15.75">
      <c r="A206" s="19"/>
      <c r="C206" s="465"/>
      <c r="D206" s="465"/>
      <c r="F206" s="465"/>
      <c r="I206" s="465"/>
    </row>
    <row r="207" spans="1:11" ht="15.75">
      <c r="A207" s="19"/>
      <c r="C207" s="465"/>
      <c r="D207" s="465"/>
      <c r="F207" s="465"/>
      <c r="I207" s="465"/>
    </row>
    <row r="208" spans="1:11" ht="15.75">
      <c r="A208" s="19"/>
      <c r="C208" s="465"/>
      <c r="D208" s="465"/>
      <c r="F208" s="465"/>
      <c r="I208" s="465"/>
    </row>
    <row r="209" spans="1:9" ht="15.75">
      <c r="A209" s="19"/>
      <c r="C209" s="465"/>
      <c r="D209" s="465"/>
      <c r="F209" s="465"/>
      <c r="I209" s="465"/>
    </row>
    <row r="210" spans="1:9" ht="15.75">
      <c r="A210" s="19"/>
      <c r="C210" s="465"/>
      <c r="D210" s="465"/>
      <c r="F210" s="465"/>
      <c r="I210" s="465"/>
    </row>
    <row r="211" spans="1:9" ht="15.75">
      <c r="A211" s="19"/>
      <c r="C211" s="465"/>
      <c r="D211" s="465"/>
      <c r="F211" s="465"/>
      <c r="I211" s="465"/>
    </row>
    <row r="212" spans="1:9" ht="15.75">
      <c r="A212" s="19"/>
      <c r="C212" s="465"/>
      <c r="D212" s="465"/>
      <c r="F212" s="465"/>
      <c r="I212" s="465"/>
    </row>
    <row r="213" spans="1:9" ht="15.75">
      <c r="A213" s="19"/>
      <c r="C213" s="465"/>
      <c r="D213" s="465"/>
      <c r="F213" s="465"/>
      <c r="I213" s="465"/>
    </row>
    <row r="214" spans="1:9" ht="15.75">
      <c r="A214" s="19"/>
      <c r="C214" s="465"/>
      <c r="D214" s="465"/>
      <c r="F214" s="465"/>
      <c r="I214" s="465"/>
    </row>
    <row r="215" spans="1:9" ht="15.75">
      <c r="A215" s="19"/>
      <c r="C215" s="465"/>
      <c r="D215" s="465"/>
      <c r="F215" s="465"/>
      <c r="I215" s="465"/>
    </row>
    <row r="216" spans="1:9" ht="15.75">
      <c r="A216" s="19"/>
      <c r="C216" s="465"/>
      <c r="D216" s="465"/>
      <c r="F216" s="465"/>
      <c r="I216" s="465"/>
    </row>
    <row r="217" spans="1:9" ht="15.75">
      <c r="A217" s="19"/>
      <c r="C217" s="465"/>
      <c r="D217" s="465"/>
      <c r="F217" s="465"/>
      <c r="I217" s="465"/>
    </row>
    <row r="218" spans="1:9" ht="15.75">
      <c r="A218" s="19"/>
      <c r="C218" s="465"/>
      <c r="D218" s="465"/>
      <c r="F218" s="465"/>
      <c r="I218" s="465"/>
    </row>
    <row r="219" spans="1:9" ht="15.75">
      <c r="A219" s="19"/>
      <c r="C219" s="465"/>
      <c r="D219" s="465"/>
      <c r="F219" s="465"/>
      <c r="I219" s="465"/>
    </row>
    <row r="220" spans="1:9" ht="15.75">
      <c r="A220" s="19"/>
      <c r="C220" s="465"/>
      <c r="D220" s="465"/>
      <c r="F220" s="465"/>
      <c r="I220" s="465"/>
    </row>
    <row r="221" spans="1:9" ht="15.75">
      <c r="A221" s="19"/>
      <c r="C221" s="465"/>
      <c r="D221" s="465"/>
      <c r="F221" s="465"/>
      <c r="I221" s="465"/>
    </row>
    <row r="222" spans="1:9" ht="15.75">
      <c r="A222" s="19"/>
      <c r="C222" s="465"/>
      <c r="D222" s="465"/>
      <c r="F222" s="465"/>
      <c r="I222" s="465"/>
    </row>
    <row r="223" spans="1:9" ht="15.75">
      <c r="A223" s="19"/>
      <c r="C223" s="465"/>
      <c r="D223" s="465"/>
      <c r="F223" s="465"/>
      <c r="I223" s="465"/>
    </row>
    <row r="224" spans="1:9" ht="15.75">
      <c r="A224" s="19"/>
      <c r="C224" s="465"/>
      <c r="D224" s="465"/>
      <c r="F224" s="465"/>
      <c r="I224" s="465"/>
    </row>
    <row r="225" spans="1:9" ht="15.75">
      <c r="A225" s="19"/>
      <c r="C225" s="465"/>
      <c r="D225" s="465"/>
      <c r="F225" s="465"/>
      <c r="I225" s="465"/>
    </row>
    <row r="226" spans="1:9" ht="15.75">
      <c r="A226" s="19"/>
      <c r="C226" s="465"/>
      <c r="D226" s="465"/>
      <c r="F226" s="465"/>
      <c r="I226" s="465"/>
    </row>
    <row r="227" spans="1:9" ht="15.75">
      <c r="A227" s="19"/>
      <c r="C227" s="465"/>
      <c r="D227" s="465"/>
      <c r="F227" s="465"/>
      <c r="I227" s="465"/>
    </row>
    <row r="228" spans="1:9" ht="15.75">
      <c r="A228" s="19"/>
      <c r="C228" s="465"/>
      <c r="D228" s="465"/>
      <c r="F228" s="465"/>
      <c r="I228" s="465"/>
    </row>
    <row r="229" spans="1:9" ht="15.75">
      <c r="A229" s="19"/>
      <c r="C229" s="465"/>
      <c r="D229" s="465"/>
      <c r="F229" s="465"/>
      <c r="I229" s="465"/>
    </row>
    <row r="230" spans="1:9" ht="15.75">
      <c r="A230" s="19"/>
      <c r="C230" s="465"/>
      <c r="D230" s="465"/>
      <c r="F230" s="465"/>
      <c r="I230" s="465"/>
    </row>
    <row r="231" spans="1:9" ht="15.75">
      <c r="A231" s="19"/>
      <c r="C231" s="465"/>
      <c r="D231" s="465"/>
      <c r="F231" s="465"/>
      <c r="I231" s="465"/>
    </row>
    <row r="232" spans="1:9" ht="15.75">
      <c r="A232" s="19"/>
      <c r="C232" s="465"/>
      <c r="D232" s="465"/>
      <c r="F232" s="465"/>
      <c r="I232" s="465"/>
    </row>
    <row r="233" spans="1:9" ht="15.75">
      <c r="A233" s="19"/>
      <c r="C233" s="465"/>
      <c r="D233" s="465"/>
      <c r="F233" s="465"/>
      <c r="I233" s="465"/>
    </row>
    <row r="234" spans="1:9" ht="15.75">
      <c r="A234" s="19"/>
      <c r="C234" s="465"/>
      <c r="D234" s="465"/>
      <c r="F234" s="465"/>
      <c r="I234" s="465"/>
    </row>
    <row r="235" spans="1:9" ht="15.75">
      <c r="A235" s="19"/>
      <c r="C235" s="465"/>
      <c r="D235" s="465"/>
      <c r="F235" s="465"/>
      <c r="I235" s="465"/>
    </row>
    <row r="236" spans="1:9" ht="15.75">
      <c r="A236" s="19"/>
      <c r="C236" s="465"/>
      <c r="D236" s="465"/>
      <c r="F236" s="465"/>
      <c r="I236" s="465"/>
    </row>
    <row r="237" spans="1:9" ht="15.75">
      <c r="A237" s="19"/>
      <c r="C237" s="465"/>
      <c r="D237" s="465"/>
      <c r="F237" s="465"/>
      <c r="I237" s="465"/>
    </row>
    <row r="238" spans="1:9" ht="15.75">
      <c r="A238" s="19"/>
      <c r="C238" s="465"/>
      <c r="D238" s="465"/>
      <c r="F238" s="465"/>
      <c r="I238" s="465"/>
    </row>
    <row r="239" spans="1:9" ht="15.75">
      <c r="A239" s="19"/>
      <c r="C239" s="465"/>
      <c r="D239" s="465"/>
      <c r="F239" s="465"/>
      <c r="I239" s="465"/>
    </row>
    <row r="240" spans="1:9" ht="15.75">
      <c r="A240" s="19"/>
      <c r="C240" s="465"/>
      <c r="D240" s="465"/>
      <c r="F240" s="465"/>
      <c r="I240" s="465"/>
    </row>
    <row r="241" spans="1:9" ht="15.75">
      <c r="A241" s="19"/>
      <c r="C241" s="465"/>
      <c r="D241" s="465"/>
      <c r="F241" s="465"/>
      <c r="I241" s="465"/>
    </row>
    <row r="242" spans="1:9" ht="15.75">
      <c r="A242" s="19"/>
      <c r="C242" s="465"/>
      <c r="D242" s="465"/>
      <c r="F242" s="465"/>
      <c r="I242" s="465"/>
    </row>
    <row r="243" spans="1:9" ht="15.75">
      <c r="A243" s="19"/>
      <c r="C243" s="465"/>
      <c r="D243" s="465"/>
      <c r="F243" s="465"/>
      <c r="I243" s="465"/>
    </row>
    <row r="244" spans="1:9" ht="15.75">
      <c r="A244" s="19"/>
      <c r="C244" s="465"/>
      <c r="D244" s="465"/>
      <c r="F244" s="465"/>
      <c r="I244" s="465"/>
    </row>
    <row r="245" spans="1:9" ht="15.75">
      <c r="A245" s="19"/>
      <c r="C245" s="465"/>
      <c r="D245" s="465"/>
      <c r="F245" s="465"/>
      <c r="I245" s="465"/>
    </row>
    <row r="246" spans="1:9" ht="15.75">
      <c r="A246" s="19"/>
      <c r="C246" s="465"/>
      <c r="D246" s="465"/>
      <c r="F246" s="465"/>
      <c r="I246" s="465"/>
    </row>
    <row r="247" spans="1:9" ht="15.75">
      <c r="A247" s="19"/>
      <c r="C247" s="465"/>
      <c r="D247" s="465"/>
      <c r="F247" s="465"/>
      <c r="I247" s="465"/>
    </row>
    <row r="248" spans="1:9" ht="15.75">
      <c r="A248" s="19"/>
      <c r="C248" s="465"/>
      <c r="D248" s="465"/>
      <c r="F248" s="465"/>
      <c r="I248" s="465"/>
    </row>
    <row r="249" spans="1:9" ht="15.75">
      <c r="A249" s="19"/>
      <c r="C249" s="465"/>
      <c r="D249" s="465"/>
      <c r="F249" s="465"/>
      <c r="I249" s="465"/>
    </row>
    <row r="250" spans="1:9" ht="15.75">
      <c r="A250" s="19"/>
      <c r="C250" s="465"/>
      <c r="D250" s="465"/>
      <c r="F250" s="465"/>
      <c r="I250" s="465"/>
    </row>
    <row r="251" spans="1:9" ht="15.75">
      <c r="A251" s="19"/>
      <c r="C251" s="465"/>
      <c r="D251" s="465"/>
      <c r="F251" s="465"/>
      <c r="I251" s="465"/>
    </row>
    <row r="252" spans="1:9" ht="15.75">
      <c r="A252" s="19"/>
      <c r="C252" s="465"/>
      <c r="D252" s="465"/>
      <c r="F252" s="465"/>
      <c r="I252" s="465"/>
    </row>
    <row r="253" spans="1:9" ht="15.75">
      <c r="A253" s="19"/>
      <c r="C253" s="465"/>
      <c r="D253" s="465"/>
      <c r="F253" s="465"/>
      <c r="I253" s="465"/>
    </row>
    <row r="254" spans="1:9" ht="15.75">
      <c r="A254" s="19"/>
      <c r="C254" s="465"/>
      <c r="D254" s="465"/>
      <c r="F254" s="465"/>
      <c r="I254" s="465"/>
    </row>
    <row r="255" spans="1:9" ht="15.75">
      <c r="A255" s="19"/>
      <c r="C255" s="465"/>
      <c r="D255" s="465"/>
      <c r="F255" s="465"/>
      <c r="I255" s="465"/>
    </row>
    <row r="256" spans="1:9" ht="15.75">
      <c r="A256" s="19"/>
      <c r="C256" s="465"/>
      <c r="D256" s="465"/>
      <c r="F256" s="465"/>
      <c r="I256" s="465"/>
    </row>
    <row r="257" spans="1:9" ht="15.75">
      <c r="A257" s="19"/>
      <c r="C257" s="465"/>
      <c r="D257" s="465"/>
      <c r="F257" s="465"/>
      <c r="I257" s="465"/>
    </row>
    <row r="258" spans="1:9" ht="15.75">
      <c r="A258" s="19"/>
      <c r="C258" s="465"/>
      <c r="D258" s="465"/>
      <c r="F258" s="465"/>
      <c r="I258" s="465"/>
    </row>
    <row r="259" spans="1:9" ht="15.75">
      <c r="A259" s="19"/>
      <c r="C259" s="465"/>
      <c r="D259" s="465"/>
      <c r="F259" s="465"/>
      <c r="I259" s="465"/>
    </row>
    <row r="260" spans="1:9" ht="15.75">
      <c r="A260" s="19"/>
      <c r="C260" s="465"/>
      <c r="D260" s="465"/>
      <c r="F260" s="465"/>
      <c r="I260" s="465"/>
    </row>
    <row r="261" spans="1:9" ht="15.75">
      <c r="A261" s="19"/>
      <c r="C261" s="465"/>
      <c r="D261" s="465"/>
      <c r="F261" s="465"/>
      <c r="I261" s="465"/>
    </row>
    <row r="262" spans="1:9" ht="15.75">
      <c r="A262" s="19"/>
      <c r="C262" s="465"/>
      <c r="D262" s="465"/>
      <c r="F262" s="465"/>
      <c r="I262" s="465"/>
    </row>
    <row r="263" spans="1:9" ht="15.75">
      <c r="A263" s="19"/>
      <c r="C263" s="465"/>
      <c r="D263" s="465"/>
      <c r="F263" s="465"/>
      <c r="I263" s="465"/>
    </row>
    <row r="264" spans="1:9" ht="15.75">
      <c r="A264" s="19"/>
      <c r="C264" s="465"/>
      <c r="D264" s="465"/>
      <c r="F264" s="465"/>
      <c r="I264" s="465"/>
    </row>
    <row r="265" spans="1:9" ht="15.75">
      <c r="A265" s="19"/>
      <c r="C265" s="465"/>
      <c r="D265" s="465"/>
      <c r="F265" s="465"/>
      <c r="I265" s="465"/>
    </row>
    <row r="266" spans="1:9" ht="15.75">
      <c r="A266" s="19"/>
      <c r="C266" s="465"/>
      <c r="D266" s="465"/>
      <c r="F266" s="465"/>
      <c r="I266" s="465"/>
    </row>
    <row r="267" spans="1:9" ht="15.75">
      <c r="A267" s="19"/>
      <c r="C267" s="465"/>
      <c r="D267" s="465"/>
      <c r="F267" s="465"/>
      <c r="I267" s="465"/>
    </row>
    <row r="268" spans="1:9" ht="15.75">
      <c r="A268" s="19"/>
      <c r="C268" s="465"/>
      <c r="D268" s="465"/>
      <c r="F268" s="465"/>
      <c r="I268" s="465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P11" sqref="P11"/>
    </sheetView>
  </sheetViews>
  <sheetFormatPr baseColWidth="10" defaultColWidth="9.140625" defaultRowHeight="15"/>
  <cols>
    <col min="1" max="1" width="92.5703125" style="20" bestFit="1" customWidth="1"/>
    <col min="2" max="9" width="11.7109375" style="457" customWidth="1"/>
    <col min="10" max="10" width="14" style="457" customWidth="1"/>
    <col min="11" max="11" width="11.5703125" style="457" bestFit="1" customWidth="1"/>
    <col min="12" max="12" width="2.42578125" style="375" customWidth="1"/>
    <col min="13" max="256" width="9.140625" style="375"/>
    <col min="257" max="257" width="92.5703125" style="375" bestFit="1" customWidth="1"/>
    <col min="258" max="265" width="11.7109375" style="375" customWidth="1"/>
    <col min="266" max="266" width="14" style="375" customWidth="1"/>
    <col min="267" max="267" width="11.5703125" style="375" bestFit="1" customWidth="1"/>
    <col min="268" max="268" width="2.42578125" style="375" customWidth="1"/>
    <col min="269" max="512" width="9.140625" style="375"/>
    <col min="513" max="513" width="92.5703125" style="375" bestFit="1" customWidth="1"/>
    <col min="514" max="521" width="11.7109375" style="375" customWidth="1"/>
    <col min="522" max="522" width="14" style="375" customWidth="1"/>
    <col min="523" max="523" width="11.5703125" style="375" bestFit="1" customWidth="1"/>
    <col min="524" max="524" width="2.42578125" style="375" customWidth="1"/>
    <col min="525" max="768" width="9.140625" style="375"/>
    <col min="769" max="769" width="92.5703125" style="375" bestFit="1" customWidth="1"/>
    <col min="770" max="777" width="11.7109375" style="375" customWidth="1"/>
    <col min="778" max="778" width="14" style="375" customWidth="1"/>
    <col min="779" max="779" width="11.5703125" style="375" bestFit="1" customWidth="1"/>
    <col min="780" max="780" width="2.42578125" style="375" customWidth="1"/>
    <col min="781" max="1024" width="9.140625" style="375"/>
    <col min="1025" max="1025" width="92.5703125" style="375" bestFit="1" customWidth="1"/>
    <col min="1026" max="1033" width="11.7109375" style="375" customWidth="1"/>
    <col min="1034" max="1034" width="14" style="375" customWidth="1"/>
    <col min="1035" max="1035" width="11.5703125" style="375" bestFit="1" customWidth="1"/>
    <col min="1036" max="1036" width="2.42578125" style="375" customWidth="1"/>
    <col min="1037" max="1280" width="9.140625" style="375"/>
    <col min="1281" max="1281" width="92.5703125" style="375" bestFit="1" customWidth="1"/>
    <col min="1282" max="1289" width="11.7109375" style="375" customWidth="1"/>
    <col min="1290" max="1290" width="14" style="375" customWidth="1"/>
    <col min="1291" max="1291" width="11.5703125" style="375" bestFit="1" customWidth="1"/>
    <col min="1292" max="1292" width="2.42578125" style="375" customWidth="1"/>
    <col min="1293" max="1536" width="9.140625" style="375"/>
    <col min="1537" max="1537" width="92.5703125" style="375" bestFit="1" customWidth="1"/>
    <col min="1538" max="1545" width="11.7109375" style="375" customWidth="1"/>
    <col min="1546" max="1546" width="14" style="375" customWidth="1"/>
    <col min="1547" max="1547" width="11.5703125" style="375" bestFit="1" customWidth="1"/>
    <col min="1548" max="1548" width="2.42578125" style="375" customWidth="1"/>
    <col min="1549" max="1792" width="9.140625" style="375"/>
    <col min="1793" max="1793" width="92.5703125" style="375" bestFit="1" customWidth="1"/>
    <col min="1794" max="1801" width="11.7109375" style="375" customWidth="1"/>
    <col min="1802" max="1802" width="14" style="375" customWidth="1"/>
    <col min="1803" max="1803" width="11.5703125" style="375" bestFit="1" customWidth="1"/>
    <col min="1804" max="1804" width="2.42578125" style="375" customWidth="1"/>
    <col min="1805" max="2048" width="9.140625" style="375"/>
    <col min="2049" max="2049" width="92.5703125" style="375" bestFit="1" customWidth="1"/>
    <col min="2050" max="2057" width="11.7109375" style="375" customWidth="1"/>
    <col min="2058" max="2058" width="14" style="375" customWidth="1"/>
    <col min="2059" max="2059" width="11.5703125" style="375" bestFit="1" customWidth="1"/>
    <col min="2060" max="2060" width="2.42578125" style="375" customWidth="1"/>
    <col min="2061" max="2304" width="9.140625" style="375"/>
    <col min="2305" max="2305" width="92.5703125" style="375" bestFit="1" customWidth="1"/>
    <col min="2306" max="2313" width="11.7109375" style="375" customWidth="1"/>
    <col min="2314" max="2314" width="14" style="375" customWidth="1"/>
    <col min="2315" max="2315" width="11.5703125" style="375" bestFit="1" customWidth="1"/>
    <col min="2316" max="2316" width="2.42578125" style="375" customWidth="1"/>
    <col min="2317" max="2560" width="9.140625" style="375"/>
    <col min="2561" max="2561" width="92.5703125" style="375" bestFit="1" customWidth="1"/>
    <col min="2562" max="2569" width="11.7109375" style="375" customWidth="1"/>
    <col min="2570" max="2570" width="14" style="375" customWidth="1"/>
    <col min="2571" max="2571" width="11.5703125" style="375" bestFit="1" customWidth="1"/>
    <col min="2572" max="2572" width="2.42578125" style="375" customWidth="1"/>
    <col min="2573" max="2816" width="9.140625" style="375"/>
    <col min="2817" max="2817" width="92.5703125" style="375" bestFit="1" customWidth="1"/>
    <col min="2818" max="2825" width="11.7109375" style="375" customWidth="1"/>
    <col min="2826" max="2826" width="14" style="375" customWidth="1"/>
    <col min="2827" max="2827" width="11.5703125" style="375" bestFit="1" customWidth="1"/>
    <col min="2828" max="2828" width="2.42578125" style="375" customWidth="1"/>
    <col min="2829" max="3072" width="9.140625" style="375"/>
    <col min="3073" max="3073" width="92.5703125" style="375" bestFit="1" customWidth="1"/>
    <col min="3074" max="3081" width="11.7109375" style="375" customWidth="1"/>
    <col min="3082" max="3082" width="14" style="375" customWidth="1"/>
    <col min="3083" max="3083" width="11.5703125" style="375" bestFit="1" customWidth="1"/>
    <col min="3084" max="3084" width="2.42578125" style="375" customWidth="1"/>
    <col min="3085" max="3328" width="9.140625" style="375"/>
    <col min="3329" max="3329" width="92.5703125" style="375" bestFit="1" customWidth="1"/>
    <col min="3330" max="3337" width="11.7109375" style="375" customWidth="1"/>
    <col min="3338" max="3338" width="14" style="375" customWidth="1"/>
    <col min="3339" max="3339" width="11.5703125" style="375" bestFit="1" customWidth="1"/>
    <col min="3340" max="3340" width="2.42578125" style="375" customWidth="1"/>
    <col min="3341" max="3584" width="9.140625" style="375"/>
    <col min="3585" max="3585" width="92.5703125" style="375" bestFit="1" customWidth="1"/>
    <col min="3586" max="3593" width="11.7109375" style="375" customWidth="1"/>
    <col min="3594" max="3594" width="14" style="375" customWidth="1"/>
    <col min="3595" max="3595" width="11.5703125" style="375" bestFit="1" customWidth="1"/>
    <col min="3596" max="3596" width="2.42578125" style="375" customWidth="1"/>
    <col min="3597" max="3840" width="9.140625" style="375"/>
    <col min="3841" max="3841" width="92.5703125" style="375" bestFit="1" customWidth="1"/>
    <col min="3842" max="3849" width="11.7109375" style="375" customWidth="1"/>
    <col min="3850" max="3850" width="14" style="375" customWidth="1"/>
    <col min="3851" max="3851" width="11.5703125" style="375" bestFit="1" customWidth="1"/>
    <col min="3852" max="3852" width="2.42578125" style="375" customWidth="1"/>
    <col min="3853" max="4096" width="9.140625" style="375"/>
    <col min="4097" max="4097" width="92.5703125" style="375" bestFit="1" customWidth="1"/>
    <col min="4098" max="4105" width="11.7109375" style="375" customWidth="1"/>
    <col min="4106" max="4106" width="14" style="375" customWidth="1"/>
    <col min="4107" max="4107" width="11.5703125" style="375" bestFit="1" customWidth="1"/>
    <col min="4108" max="4108" width="2.42578125" style="375" customWidth="1"/>
    <col min="4109" max="4352" width="9.140625" style="375"/>
    <col min="4353" max="4353" width="92.5703125" style="375" bestFit="1" customWidth="1"/>
    <col min="4354" max="4361" width="11.7109375" style="375" customWidth="1"/>
    <col min="4362" max="4362" width="14" style="375" customWidth="1"/>
    <col min="4363" max="4363" width="11.5703125" style="375" bestFit="1" customWidth="1"/>
    <col min="4364" max="4364" width="2.42578125" style="375" customWidth="1"/>
    <col min="4365" max="4608" width="9.140625" style="375"/>
    <col min="4609" max="4609" width="92.5703125" style="375" bestFit="1" customWidth="1"/>
    <col min="4610" max="4617" width="11.7109375" style="375" customWidth="1"/>
    <col min="4618" max="4618" width="14" style="375" customWidth="1"/>
    <col min="4619" max="4619" width="11.5703125" style="375" bestFit="1" customWidth="1"/>
    <col min="4620" max="4620" width="2.42578125" style="375" customWidth="1"/>
    <col min="4621" max="4864" width="9.140625" style="375"/>
    <col min="4865" max="4865" width="92.5703125" style="375" bestFit="1" customWidth="1"/>
    <col min="4866" max="4873" width="11.7109375" style="375" customWidth="1"/>
    <col min="4874" max="4874" width="14" style="375" customWidth="1"/>
    <col min="4875" max="4875" width="11.5703125" style="375" bestFit="1" customWidth="1"/>
    <col min="4876" max="4876" width="2.42578125" style="375" customWidth="1"/>
    <col min="4877" max="5120" width="9.140625" style="375"/>
    <col min="5121" max="5121" width="92.5703125" style="375" bestFit="1" customWidth="1"/>
    <col min="5122" max="5129" width="11.7109375" style="375" customWidth="1"/>
    <col min="5130" max="5130" width="14" style="375" customWidth="1"/>
    <col min="5131" max="5131" width="11.5703125" style="375" bestFit="1" customWidth="1"/>
    <col min="5132" max="5132" width="2.42578125" style="375" customWidth="1"/>
    <col min="5133" max="5376" width="9.140625" style="375"/>
    <col min="5377" max="5377" width="92.5703125" style="375" bestFit="1" customWidth="1"/>
    <col min="5378" max="5385" width="11.7109375" style="375" customWidth="1"/>
    <col min="5386" max="5386" width="14" style="375" customWidth="1"/>
    <col min="5387" max="5387" width="11.5703125" style="375" bestFit="1" customWidth="1"/>
    <col min="5388" max="5388" width="2.42578125" style="375" customWidth="1"/>
    <col min="5389" max="5632" width="9.140625" style="375"/>
    <col min="5633" max="5633" width="92.5703125" style="375" bestFit="1" customWidth="1"/>
    <col min="5634" max="5641" width="11.7109375" style="375" customWidth="1"/>
    <col min="5642" max="5642" width="14" style="375" customWidth="1"/>
    <col min="5643" max="5643" width="11.5703125" style="375" bestFit="1" customWidth="1"/>
    <col min="5644" max="5644" width="2.42578125" style="375" customWidth="1"/>
    <col min="5645" max="5888" width="9.140625" style="375"/>
    <col min="5889" max="5889" width="92.5703125" style="375" bestFit="1" customWidth="1"/>
    <col min="5890" max="5897" width="11.7109375" style="375" customWidth="1"/>
    <col min="5898" max="5898" width="14" style="375" customWidth="1"/>
    <col min="5899" max="5899" width="11.5703125" style="375" bestFit="1" customWidth="1"/>
    <col min="5900" max="5900" width="2.42578125" style="375" customWidth="1"/>
    <col min="5901" max="6144" width="9.140625" style="375"/>
    <col min="6145" max="6145" width="92.5703125" style="375" bestFit="1" customWidth="1"/>
    <col min="6146" max="6153" width="11.7109375" style="375" customWidth="1"/>
    <col min="6154" max="6154" width="14" style="375" customWidth="1"/>
    <col min="6155" max="6155" width="11.5703125" style="375" bestFit="1" customWidth="1"/>
    <col min="6156" max="6156" width="2.42578125" style="375" customWidth="1"/>
    <col min="6157" max="6400" width="9.140625" style="375"/>
    <col min="6401" max="6401" width="92.5703125" style="375" bestFit="1" customWidth="1"/>
    <col min="6402" max="6409" width="11.7109375" style="375" customWidth="1"/>
    <col min="6410" max="6410" width="14" style="375" customWidth="1"/>
    <col min="6411" max="6411" width="11.5703125" style="375" bestFit="1" customWidth="1"/>
    <col min="6412" max="6412" width="2.42578125" style="375" customWidth="1"/>
    <col min="6413" max="6656" width="9.140625" style="375"/>
    <col min="6657" max="6657" width="92.5703125" style="375" bestFit="1" customWidth="1"/>
    <col min="6658" max="6665" width="11.7109375" style="375" customWidth="1"/>
    <col min="6666" max="6666" width="14" style="375" customWidth="1"/>
    <col min="6667" max="6667" width="11.5703125" style="375" bestFit="1" customWidth="1"/>
    <col min="6668" max="6668" width="2.42578125" style="375" customWidth="1"/>
    <col min="6669" max="6912" width="9.140625" style="375"/>
    <col min="6913" max="6913" width="92.5703125" style="375" bestFit="1" customWidth="1"/>
    <col min="6914" max="6921" width="11.7109375" style="375" customWidth="1"/>
    <col min="6922" max="6922" width="14" style="375" customWidth="1"/>
    <col min="6923" max="6923" width="11.5703125" style="375" bestFit="1" customWidth="1"/>
    <col min="6924" max="6924" width="2.42578125" style="375" customWidth="1"/>
    <col min="6925" max="7168" width="9.140625" style="375"/>
    <col min="7169" max="7169" width="92.5703125" style="375" bestFit="1" customWidth="1"/>
    <col min="7170" max="7177" width="11.7109375" style="375" customWidth="1"/>
    <col min="7178" max="7178" width="14" style="375" customWidth="1"/>
    <col min="7179" max="7179" width="11.5703125" style="375" bestFit="1" customWidth="1"/>
    <col min="7180" max="7180" width="2.42578125" style="375" customWidth="1"/>
    <col min="7181" max="7424" width="9.140625" style="375"/>
    <col min="7425" max="7425" width="92.5703125" style="375" bestFit="1" customWidth="1"/>
    <col min="7426" max="7433" width="11.7109375" style="375" customWidth="1"/>
    <col min="7434" max="7434" width="14" style="375" customWidth="1"/>
    <col min="7435" max="7435" width="11.5703125" style="375" bestFit="1" customWidth="1"/>
    <col min="7436" max="7436" width="2.42578125" style="375" customWidth="1"/>
    <col min="7437" max="7680" width="9.140625" style="375"/>
    <col min="7681" max="7681" width="92.5703125" style="375" bestFit="1" customWidth="1"/>
    <col min="7682" max="7689" width="11.7109375" style="375" customWidth="1"/>
    <col min="7690" max="7690" width="14" style="375" customWidth="1"/>
    <col min="7691" max="7691" width="11.5703125" style="375" bestFit="1" customWidth="1"/>
    <col min="7692" max="7692" width="2.42578125" style="375" customWidth="1"/>
    <col min="7693" max="7936" width="9.140625" style="375"/>
    <col min="7937" max="7937" width="92.5703125" style="375" bestFit="1" customWidth="1"/>
    <col min="7938" max="7945" width="11.7109375" style="375" customWidth="1"/>
    <col min="7946" max="7946" width="14" style="375" customWidth="1"/>
    <col min="7947" max="7947" width="11.5703125" style="375" bestFit="1" customWidth="1"/>
    <col min="7948" max="7948" width="2.42578125" style="375" customWidth="1"/>
    <col min="7949" max="8192" width="9.140625" style="375"/>
    <col min="8193" max="8193" width="92.5703125" style="375" bestFit="1" customWidth="1"/>
    <col min="8194" max="8201" width="11.7109375" style="375" customWidth="1"/>
    <col min="8202" max="8202" width="14" style="375" customWidth="1"/>
    <col min="8203" max="8203" width="11.5703125" style="375" bestFit="1" customWidth="1"/>
    <col min="8204" max="8204" width="2.42578125" style="375" customWidth="1"/>
    <col min="8205" max="8448" width="9.140625" style="375"/>
    <col min="8449" max="8449" width="92.5703125" style="375" bestFit="1" customWidth="1"/>
    <col min="8450" max="8457" width="11.7109375" style="375" customWidth="1"/>
    <col min="8458" max="8458" width="14" style="375" customWidth="1"/>
    <col min="8459" max="8459" width="11.5703125" style="375" bestFit="1" customWidth="1"/>
    <col min="8460" max="8460" width="2.42578125" style="375" customWidth="1"/>
    <col min="8461" max="8704" width="9.140625" style="375"/>
    <col min="8705" max="8705" width="92.5703125" style="375" bestFit="1" customWidth="1"/>
    <col min="8706" max="8713" width="11.7109375" style="375" customWidth="1"/>
    <col min="8714" max="8714" width="14" style="375" customWidth="1"/>
    <col min="8715" max="8715" width="11.5703125" style="375" bestFit="1" customWidth="1"/>
    <col min="8716" max="8716" width="2.42578125" style="375" customWidth="1"/>
    <col min="8717" max="8960" width="9.140625" style="375"/>
    <col min="8961" max="8961" width="92.5703125" style="375" bestFit="1" customWidth="1"/>
    <col min="8962" max="8969" width="11.7109375" style="375" customWidth="1"/>
    <col min="8970" max="8970" width="14" style="375" customWidth="1"/>
    <col min="8971" max="8971" width="11.5703125" style="375" bestFit="1" customWidth="1"/>
    <col min="8972" max="8972" width="2.42578125" style="375" customWidth="1"/>
    <col min="8973" max="9216" width="9.140625" style="375"/>
    <col min="9217" max="9217" width="92.5703125" style="375" bestFit="1" customWidth="1"/>
    <col min="9218" max="9225" width="11.7109375" style="375" customWidth="1"/>
    <col min="9226" max="9226" width="14" style="375" customWidth="1"/>
    <col min="9227" max="9227" width="11.5703125" style="375" bestFit="1" customWidth="1"/>
    <col min="9228" max="9228" width="2.42578125" style="375" customWidth="1"/>
    <col min="9229" max="9472" width="9.140625" style="375"/>
    <col min="9473" max="9473" width="92.5703125" style="375" bestFit="1" customWidth="1"/>
    <col min="9474" max="9481" width="11.7109375" style="375" customWidth="1"/>
    <col min="9482" max="9482" width="14" style="375" customWidth="1"/>
    <col min="9483" max="9483" width="11.5703125" style="375" bestFit="1" customWidth="1"/>
    <col min="9484" max="9484" width="2.42578125" style="375" customWidth="1"/>
    <col min="9485" max="9728" width="9.140625" style="375"/>
    <col min="9729" max="9729" width="92.5703125" style="375" bestFit="1" customWidth="1"/>
    <col min="9730" max="9737" width="11.7109375" style="375" customWidth="1"/>
    <col min="9738" max="9738" width="14" style="375" customWidth="1"/>
    <col min="9739" max="9739" width="11.5703125" style="375" bestFit="1" customWidth="1"/>
    <col min="9740" max="9740" width="2.42578125" style="375" customWidth="1"/>
    <col min="9741" max="9984" width="9.140625" style="375"/>
    <col min="9985" max="9985" width="92.5703125" style="375" bestFit="1" customWidth="1"/>
    <col min="9986" max="9993" width="11.7109375" style="375" customWidth="1"/>
    <col min="9994" max="9994" width="14" style="375" customWidth="1"/>
    <col min="9995" max="9995" width="11.5703125" style="375" bestFit="1" customWidth="1"/>
    <col min="9996" max="9996" width="2.42578125" style="375" customWidth="1"/>
    <col min="9997" max="10240" width="9.140625" style="375"/>
    <col min="10241" max="10241" width="92.5703125" style="375" bestFit="1" customWidth="1"/>
    <col min="10242" max="10249" width="11.7109375" style="375" customWidth="1"/>
    <col min="10250" max="10250" width="14" style="375" customWidth="1"/>
    <col min="10251" max="10251" width="11.5703125" style="375" bestFit="1" customWidth="1"/>
    <col min="10252" max="10252" width="2.42578125" style="375" customWidth="1"/>
    <col min="10253" max="10496" width="9.140625" style="375"/>
    <col min="10497" max="10497" width="92.5703125" style="375" bestFit="1" customWidth="1"/>
    <col min="10498" max="10505" width="11.7109375" style="375" customWidth="1"/>
    <col min="10506" max="10506" width="14" style="375" customWidth="1"/>
    <col min="10507" max="10507" width="11.5703125" style="375" bestFit="1" customWidth="1"/>
    <col min="10508" max="10508" width="2.42578125" style="375" customWidth="1"/>
    <col min="10509" max="10752" width="9.140625" style="375"/>
    <col min="10753" max="10753" width="92.5703125" style="375" bestFit="1" customWidth="1"/>
    <col min="10754" max="10761" width="11.7109375" style="375" customWidth="1"/>
    <col min="10762" max="10762" width="14" style="375" customWidth="1"/>
    <col min="10763" max="10763" width="11.5703125" style="375" bestFit="1" customWidth="1"/>
    <col min="10764" max="10764" width="2.42578125" style="375" customWidth="1"/>
    <col min="10765" max="11008" width="9.140625" style="375"/>
    <col min="11009" max="11009" width="92.5703125" style="375" bestFit="1" customWidth="1"/>
    <col min="11010" max="11017" width="11.7109375" style="375" customWidth="1"/>
    <col min="11018" max="11018" width="14" style="375" customWidth="1"/>
    <col min="11019" max="11019" width="11.5703125" style="375" bestFit="1" customWidth="1"/>
    <col min="11020" max="11020" width="2.42578125" style="375" customWidth="1"/>
    <col min="11021" max="11264" width="9.140625" style="375"/>
    <col min="11265" max="11265" width="92.5703125" style="375" bestFit="1" customWidth="1"/>
    <col min="11266" max="11273" width="11.7109375" style="375" customWidth="1"/>
    <col min="11274" max="11274" width="14" style="375" customWidth="1"/>
    <col min="11275" max="11275" width="11.5703125" style="375" bestFit="1" customWidth="1"/>
    <col min="11276" max="11276" width="2.42578125" style="375" customWidth="1"/>
    <col min="11277" max="11520" width="9.140625" style="375"/>
    <col min="11521" max="11521" width="92.5703125" style="375" bestFit="1" customWidth="1"/>
    <col min="11522" max="11529" width="11.7109375" style="375" customWidth="1"/>
    <col min="11530" max="11530" width="14" style="375" customWidth="1"/>
    <col min="11531" max="11531" width="11.5703125" style="375" bestFit="1" customWidth="1"/>
    <col min="11532" max="11532" width="2.42578125" style="375" customWidth="1"/>
    <col min="11533" max="11776" width="9.140625" style="375"/>
    <col min="11777" max="11777" width="92.5703125" style="375" bestFit="1" customWidth="1"/>
    <col min="11778" max="11785" width="11.7109375" style="375" customWidth="1"/>
    <col min="11786" max="11786" width="14" style="375" customWidth="1"/>
    <col min="11787" max="11787" width="11.5703125" style="375" bestFit="1" customWidth="1"/>
    <col min="11788" max="11788" width="2.42578125" style="375" customWidth="1"/>
    <col min="11789" max="12032" width="9.140625" style="375"/>
    <col min="12033" max="12033" width="92.5703125" style="375" bestFit="1" customWidth="1"/>
    <col min="12034" max="12041" width="11.7109375" style="375" customWidth="1"/>
    <col min="12042" max="12042" width="14" style="375" customWidth="1"/>
    <col min="12043" max="12043" width="11.5703125" style="375" bestFit="1" customWidth="1"/>
    <col min="12044" max="12044" width="2.42578125" style="375" customWidth="1"/>
    <col min="12045" max="12288" width="9.140625" style="375"/>
    <col min="12289" max="12289" width="92.5703125" style="375" bestFit="1" customWidth="1"/>
    <col min="12290" max="12297" width="11.7109375" style="375" customWidth="1"/>
    <col min="12298" max="12298" width="14" style="375" customWidth="1"/>
    <col min="12299" max="12299" width="11.5703125" style="375" bestFit="1" customWidth="1"/>
    <col min="12300" max="12300" width="2.42578125" style="375" customWidth="1"/>
    <col min="12301" max="12544" width="9.140625" style="375"/>
    <col min="12545" max="12545" width="92.5703125" style="375" bestFit="1" customWidth="1"/>
    <col min="12546" max="12553" width="11.7109375" style="375" customWidth="1"/>
    <col min="12554" max="12554" width="14" style="375" customWidth="1"/>
    <col min="12555" max="12555" width="11.5703125" style="375" bestFit="1" customWidth="1"/>
    <col min="12556" max="12556" width="2.42578125" style="375" customWidth="1"/>
    <col min="12557" max="12800" width="9.140625" style="375"/>
    <col min="12801" max="12801" width="92.5703125" style="375" bestFit="1" customWidth="1"/>
    <col min="12802" max="12809" width="11.7109375" style="375" customWidth="1"/>
    <col min="12810" max="12810" width="14" style="375" customWidth="1"/>
    <col min="12811" max="12811" width="11.5703125" style="375" bestFit="1" customWidth="1"/>
    <col min="12812" max="12812" width="2.42578125" style="375" customWidth="1"/>
    <col min="12813" max="13056" width="9.140625" style="375"/>
    <col min="13057" max="13057" width="92.5703125" style="375" bestFit="1" customWidth="1"/>
    <col min="13058" max="13065" width="11.7109375" style="375" customWidth="1"/>
    <col min="13066" max="13066" width="14" style="375" customWidth="1"/>
    <col min="13067" max="13067" width="11.5703125" style="375" bestFit="1" customWidth="1"/>
    <col min="13068" max="13068" width="2.42578125" style="375" customWidth="1"/>
    <col min="13069" max="13312" width="9.140625" style="375"/>
    <col min="13313" max="13313" width="92.5703125" style="375" bestFit="1" customWidth="1"/>
    <col min="13314" max="13321" width="11.7109375" style="375" customWidth="1"/>
    <col min="13322" max="13322" width="14" style="375" customWidth="1"/>
    <col min="13323" max="13323" width="11.5703125" style="375" bestFit="1" customWidth="1"/>
    <col min="13324" max="13324" width="2.42578125" style="375" customWidth="1"/>
    <col min="13325" max="13568" width="9.140625" style="375"/>
    <col min="13569" max="13569" width="92.5703125" style="375" bestFit="1" customWidth="1"/>
    <col min="13570" max="13577" width="11.7109375" style="375" customWidth="1"/>
    <col min="13578" max="13578" width="14" style="375" customWidth="1"/>
    <col min="13579" max="13579" width="11.5703125" style="375" bestFit="1" customWidth="1"/>
    <col min="13580" max="13580" width="2.42578125" style="375" customWidth="1"/>
    <col min="13581" max="13824" width="9.140625" style="375"/>
    <col min="13825" max="13825" width="92.5703125" style="375" bestFit="1" customWidth="1"/>
    <col min="13826" max="13833" width="11.7109375" style="375" customWidth="1"/>
    <col min="13834" max="13834" width="14" style="375" customWidth="1"/>
    <col min="13835" max="13835" width="11.5703125" style="375" bestFit="1" customWidth="1"/>
    <col min="13836" max="13836" width="2.42578125" style="375" customWidth="1"/>
    <col min="13837" max="14080" width="9.140625" style="375"/>
    <col min="14081" max="14081" width="92.5703125" style="375" bestFit="1" customWidth="1"/>
    <col min="14082" max="14089" width="11.7109375" style="375" customWidth="1"/>
    <col min="14090" max="14090" width="14" style="375" customWidth="1"/>
    <col min="14091" max="14091" width="11.5703125" style="375" bestFit="1" customWidth="1"/>
    <col min="14092" max="14092" width="2.42578125" style="375" customWidth="1"/>
    <col min="14093" max="14336" width="9.140625" style="375"/>
    <col min="14337" max="14337" width="92.5703125" style="375" bestFit="1" customWidth="1"/>
    <col min="14338" max="14345" width="11.7109375" style="375" customWidth="1"/>
    <col min="14346" max="14346" width="14" style="375" customWidth="1"/>
    <col min="14347" max="14347" width="11.5703125" style="375" bestFit="1" customWidth="1"/>
    <col min="14348" max="14348" width="2.42578125" style="375" customWidth="1"/>
    <col min="14349" max="14592" width="9.140625" style="375"/>
    <col min="14593" max="14593" width="92.5703125" style="375" bestFit="1" customWidth="1"/>
    <col min="14594" max="14601" width="11.7109375" style="375" customWidth="1"/>
    <col min="14602" max="14602" width="14" style="375" customWidth="1"/>
    <col min="14603" max="14603" width="11.5703125" style="375" bestFit="1" customWidth="1"/>
    <col min="14604" max="14604" width="2.42578125" style="375" customWidth="1"/>
    <col min="14605" max="14848" width="9.140625" style="375"/>
    <col min="14849" max="14849" width="92.5703125" style="375" bestFit="1" customWidth="1"/>
    <col min="14850" max="14857" width="11.7109375" style="375" customWidth="1"/>
    <col min="14858" max="14858" width="14" style="375" customWidth="1"/>
    <col min="14859" max="14859" width="11.5703125" style="375" bestFit="1" customWidth="1"/>
    <col min="14860" max="14860" width="2.42578125" style="375" customWidth="1"/>
    <col min="14861" max="15104" width="9.140625" style="375"/>
    <col min="15105" max="15105" width="92.5703125" style="375" bestFit="1" customWidth="1"/>
    <col min="15106" max="15113" width="11.7109375" style="375" customWidth="1"/>
    <col min="15114" max="15114" width="14" style="375" customWidth="1"/>
    <col min="15115" max="15115" width="11.5703125" style="375" bestFit="1" customWidth="1"/>
    <col min="15116" max="15116" width="2.42578125" style="375" customWidth="1"/>
    <col min="15117" max="15360" width="9.140625" style="375"/>
    <col min="15361" max="15361" width="92.5703125" style="375" bestFit="1" customWidth="1"/>
    <col min="15362" max="15369" width="11.7109375" style="375" customWidth="1"/>
    <col min="15370" max="15370" width="14" style="375" customWidth="1"/>
    <col min="15371" max="15371" width="11.5703125" style="375" bestFit="1" customWidth="1"/>
    <col min="15372" max="15372" width="2.42578125" style="375" customWidth="1"/>
    <col min="15373" max="15616" width="9.140625" style="375"/>
    <col min="15617" max="15617" width="92.5703125" style="375" bestFit="1" customWidth="1"/>
    <col min="15618" max="15625" width="11.7109375" style="375" customWidth="1"/>
    <col min="15626" max="15626" width="14" style="375" customWidth="1"/>
    <col min="15627" max="15627" width="11.5703125" style="375" bestFit="1" customWidth="1"/>
    <col min="15628" max="15628" width="2.42578125" style="375" customWidth="1"/>
    <col min="15629" max="15872" width="9.140625" style="375"/>
    <col min="15873" max="15873" width="92.5703125" style="375" bestFit="1" customWidth="1"/>
    <col min="15874" max="15881" width="11.7109375" style="375" customWidth="1"/>
    <col min="15882" max="15882" width="14" style="375" customWidth="1"/>
    <col min="15883" max="15883" width="11.5703125" style="375" bestFit="1" customWidth="1"/>
    <col min="15884" max="15884" width="2.42578125" style="375" customWidth="1"/>
    <col min="15885" max="16128" width="9.140625" style="375"/>
    <col min="16129" max="16129" width="92.5703125" style="375" bestFit="1" customWidth="1"/>
    <col min="16130" max="16137" width="11.7109375" style="375" customWidth="1"/>
    <col min="16138" max="16138" width="14" style="375" customWidth="1"/>
    <col min="16139" max="16139" width="11.5703125" style="375" bestFit="1" customWidth="1"/>
    <col min="16140" max="16140" width="2.42578125" style="375" customWidth="1"/>
    <col min="16141" max="16384" width="9.140625" style="375"/>
  </cols>
  <sheetData>
    <row r="1" spans="1:26" s="1" customFormat="1" ht="3.75" customHeight="1">
      <c r="A1" s="133"/>
      <c r="B1" s="480"/>
      <c r="C1" s="480"/>
      <c r="D1" s="480"/>
      <c r="E1" s="480"/>
      <c r="F1" s="480"/>
      <c r="G1" s="480"/>
      <c r="H1" s="480"/>
      <c r="I1" s="480"/>
      <c r="J1" s="480"/>
      <c r="K1" s="480"/>
    </row>
    <row r="2" spans="1:26" s="2" customFormat="1" ht="39" customHeight="1">
      <c r="A2" s="828" t="s">
        <v>744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</row>
    <row r="3" spans="1:26" s="2" customFormat="1" ht="27" customHeight="1">
      <c r="A3" s="828" t="s">
        <v>184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</row>
    <row r="4" spans="1:26" s="2" customFormat="1" ht="27" customHeight="1">
      <c r="A4" s="828" t="s">
        <v>923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</row>
    <row r="5" spans="1:26" s="3" customFormat="1" ht="39" customHeight="1">
      <c r="A5" s="849" t="s">
        <v>736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</row>
    <row r="6" spans="1:26" ht="6" customHeight="1">
      <c r="A6" s="107"/>
    </row>
    <row r="7" spans="1:26" ht="6" customHeight="1">
      <c r="A7" s="241"/>
      <c r="B7" s="481"/>
      <c r="C7" s="242"/>
      <c r="D7" s="242"/>
      <c r="E7" s="481"/>
      <c r="F7" s="242"/>
      <c r="G7" s="242"/>
      <c r="H7" s="242"/>
      <c r="I7" s="242"/>
      <c r="J7" s="481"/>
      <c r="K7" s="242"/>
      <c r="L7" s="150"/>
      <c r="M7" s="17"/>
      <c r="N7" s="17"/>
      <c r="O7" s="17"/>
      <c r="P7" s="17"/>
      <c r="Q7" s="17"/>
    </row>
    <row r="8" spans="1:26" ht="43.5" customHeight="1">
      <c r="A8" s="141" t="s">
        <v>932</v>
      </c>
      <c r="B8" s="665" t="s">
        <v>748</v>
      </c>
      <c r="C8" s="665" t="s">
        <v>749</v>
      </c>
      <c r="D8" s="665" t="s">
        <v>750</v>
      </c>
      <c r="E8" s="665" t="s">
        <v>751</v>
      </c>
      <c r="F8" s="665" t="s">
        <v>752</v>
      </c>
      <c r="G8" s="665" t="s">
        <v>753</v>
      </c>
      <c r="H8" s="665" t="s">
        <v>754</v>
      </c>
      <c r="I8" s="665" t="s">
        <v>875</v>
      </c>
      <c r="J8" s="666" t="s">
        <v>43</v>
      </c>
      <c r="K8" s="791" t="s">
        <v>11</v>
      </c>
      <c r="L8" s="150"/>
      <c r="Y8" s="375">
        <v>1</v>
      </c>
      <c r="Z8" s="375">
        <v>1</v>
      </c>
    </row>
    <row r="9" spans="1:26" ht="33" customHeight="1">
      <c r="A9" s="244" t="s">
        <v>13</v>
      </c>
      <c r="B9" s="114">
        <v>0</v>
      </c>
      <c r="C9" s="114">
        <v>0</v>
      </c>
      <c r="D9" s="114">
        <v>0</v>
      </c>
      <c r="E9" s="114">
        <v>0</v>
      </c>
      <c r="F9" s="114">
        <v>0</v>
      </c>
      <c r="G9" s="114">
        <v>0</v>
      </c>
      <c r="H9" s="114">
        <v>0</v>
      </c>
      <c r="I9" s="114">
        <v>0</v>
      </c>
      <c r="J9" s="114">
        <v>0</v>
      </c>
      <c r="K9" s="115">
        <v>0</v>
      </c>
      <c r="L9" s="150"/>
      <c r="M9" s="17"/>
      <c r="N9" s="17"/>
      <c r="O9" s="17"/>
      <c r="P9" s="17"/>
      <c r="Q9" s="17"/>
    </row>
    <row r="10" spans="1:26" ht="33" customHeight="1">
      <c r="A10" s="244" t="s">
        <v>14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5">
        <v>0</v>
      </c>
      <c r="L10" s="150"/>
      <c r="M10" s="17"/>
      <c r="N10" s="17"/>
      <c r="O10" s="17"/>
      <c r="P10" s="17"/>
      <c r="Q10" s="17"/>
    </row>
    <row r="11" spans="1:26" ht="33" customHeight="1">
      <c r="A11" s="244" t="s">
        <v>15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5">
        <v>0</v>
      </c>
      <c r="L11" s="150"/>
      <c r="M11" s="17"/>
      <c r="N11" s="17"/>
      <c r="O11" s="17"/>
      <c r="P11" s="17"/>
      <c r="Q11" s="17"/>
    </row>
    <row r="12" spans="1:26" ht="33" customHeight="1">
      <c r="A12" s="244" t="s">
        <v>16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5">
        <v>0</v>
      </c>
      <c r="L12" s="150"/>
      <c r="M12" s="17"/>
      <c r="N12" s="17"/>
      <c r="O12" s="17"/>
      <c r="P12" s="17"/>
      <c r="Q12" s="17"/>
    </row>
    <row r="13" spans="1:26" ht="33" customHeight="1">
      <c r="A13" s="244" t="s">
        <v>33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115">
        <v>0</v>
      </c>
      <c r="L13" s="150"/>
      <c r="M13" s="17"/>
      <c r="N13" s="17"/>
      <c r="O13" s="17"/>
      <c r="P13" s="17"/>
      <c r="Q13" s="17"/>
    </row>
    <row r="14" spans="1:26" ht="33" customHeight="1">
      <c r="A14" s="244" t="s">
        <v>34</v>
      </c>
      <c r="B14" s="114">
        <v>7839.9040999999997</v>
      </c>
      <c r="C14" s="114">
        <v>0</v>
      </c>
      <c r="D14" s="114">
        <v>218.92779999999999</v>
      </c>
      <c r="E14" s="114">
        <v>1101.4575300000001</v>
      </c>
      <c r="F14" s="114">
        <v>0</v>
      </c>
      <c r="G14" s="114">
        <v>4195.0312000000004</v>
      </c>
      <c r="H14" s="114">
        <v>0</v>
      </c>
      <c r="I14" s="114">
        <v>0</v>
      </c>
      <c r="J14" s="114">
        <v>13355.320630000002</v>
      </c>
      <c r="K14" s="115">
        <v>2.8849862537346969E-3</v>
      </c>
      <c r="L14" s="150"/>
      <c r="M14" s="17"/>
      <c r="N14" s="17"/>
      <c r="O14" s="17"/>
      <c r="P14" s="17"/>
      <c r="Q14" s="17"/>
    </row>
    <row r="15" spans="1:26" ht="33" customHeight="1">
      <c r="A15" s="244" t="s">
        <v>35</v>
      </c>
      <c r="B15" s="114">
        <v>43027.186439999998</v>
      </c>
      <c r="C15" s="114">
        <v>0</v>
      </c>
      <c r="D15" s="114">
        <v>0</v>
      </c>
      <c r="E15" s="114">
        <v>802.40681999999993</v>
      </c>
      <c r="F15" s="114">
        <v>0</v>
      </c>
      <c r="G15" s="114">
        <v>3460.1504799999998</v>
      </c>
      <c r="H15" s="114">
        <v>0</v>
      </c>
      <c r="I15" s="114">
        <v>0</v>
      </c>
      <c r="J15" s="114">
        <v>47289.743739999991</v>
      </c>
      <c r="K15" s="115">
        <v>1.0215423830864358E-2</v>
      </c>
      <c r="L15" s="150"/>
      <c r="M15" s="17"/>
      <c r="N15" s="17"/>
      <c r="O15" s="17"/>
      <c r="P15" s="17"/>
      <c r="Q15" s="17"/>
    </row>
    <row r="16" spans="1:26" ht="33" customHeight="1">
      <c r="A16" s="244" t="s">
        <v>185</v>
      </c>
      <c r="B16" s="114">
        <v>14020.541070000001</v>
      </c>
      <c r="C16" s="114">
        <v>0</v>
      </c>
      <c r="D16" s="114">
        <v>0</v>
      </c>
      <c r="E16" s="114">
        <v>3667.3609300000003</v>
      </c>
      <c r="F16" s="114">
        <v>0</v>
      </c>
      <c r="G16" s="114">
        <v>0</v>
      </c>
      <c r="H16" s="114">
        <v>0</v>
      </c>
      <c r="I16" s="114">
        <v>0</v>
      </c>
      <c r="J16" s="114">
        <v>17687.902000000002</v>
      </c>
      <c r="K16" s="115">
        <v>3.820900713740966E-3</v>
      </c>
      <c r="L16" s="150"/>
      <c r="M16" s="17"/>
      <c r="N16" s="17"/>
      <c r="O16" s="17"/>
      <c r="P16" s="17"/>
      <c r="Q16" s="17"/>
    </row>
    <row r="17" spans="1:17" ht="33" customHeight="1">
      <c r="A17" s="244" t="s">
        <v>36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4">
        <v>0</v>
      </c>
      <c r="J17" s="114">
        <v>0</v>
      </c>
      <c r="K17" s="115">
        <v>0</v>
      </c>
      <c r="L17" s="150"/>
      <c r="M17" s="17"/>
      <c r="N17" s="17"/>
      <c r="O17" s="17"/>
      <c r="P17" s="17"/>
      <c r="Q17" s="17"/>
    </row>
    <row r="18" spans="1:17" ht="33" customHeight="1">
      <c r="A18" s="244" t="s">
        <v>37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4">
        <v>0</v>
      </c>
      <c r="J18" s="114">
        <v>0</v>
      </c>
      <c r="K18" s="115">
        <v>0</v>
      </c>
      <c r="L18" s="150"/>
      <c r="M18" s="17"/>
      <c r="N18" s="17"/>
      <c r="O18" s="17"/>
      <c r="P18" s="17"/>
      <c r="Q18" s="17"/>
    </row>
    <row r="19" spans="1:17" ht="33" customHeight="1">
      <c r="A19" s="244" t="s">
        <v>38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4">
        <v>0</v>
      </c>
      <c r="K19" s="115">
        <v>0</v>
      </c>
      <c r="L19" s="150"/>
      <c r="M19" s="17"/>
      <c r="N19" s="17"/>
      <c r="O19" s="17"/>
      <c r="P19" s="17"/>
      <c r="Q19" s="17"/>
    </row>
    <row r="20" spans="1:17" ht="33" customHeight="1">
      <c r="A20" s="244" t="s">
        <v>21</v>
      </c>
      <c r="B20" s="114">
        <v>194125.02340000001</v>
      </c>
      <c r="C20" s="114">
        <v>640976.35029999993</v>
      </c>
      <c r="D20" s="114">
        <v>211787.00036999999</v>
      </c>
      <c r="E20" s="114">
        <v>12636.57035</v>
      </c>
      <c r="F20" s="114">
        <v>25468.439579999998</v>
      </c>
      <c r="G20" s="114">
        <v>183691.24101</v>
      </c>
      <c r="H20" s="114">
        <v>22051.367630000001</v>
      </c>
      <c r="I20" s="114">
        <v>28299.537940000002</v>
      </c>
      <c r="J20" s="114">
        <v>1319035.5305799998</v>
      </c>
      <c r="K20" s="115">
        <v>0.28493508163053</v>
      </c>
      <c r="L20" s="150"/>
      <c r="M20" s="17"/>
      <c r="N20" s="17"/>
      <c r="O20" s="17"/>
      <c r="P20" s="17"/>
      <c r="Q20" s="17"/>
    </row>
    <row r="21" spans="1:17" ht="33" customHeight="1">
      <c r="A21" s="244" t="s">
        <v>22</v>
      </c>
      <c r="B21" s="114">
        <v>48675.396520000002</v>
      </c>
      <c r="C21" s="114">
        <v>0</v>
      </c>
      <c r="D21" s="114">
        <v>0</v>
      </c>
      <c r="E21" s="114">
        <v>820.55721999999992</v>
      </c>
      <c r="F21" s="114">
        <v>45062.729299999999</v>
      </c>
      <c r="G21" s="114">
        <v>52457.641889999999</v>
      </c>
      <c r="H21" s="114">
        <v>0</v>
      </c>
      <c r="I21" s="114">
        <v>26846.692780000001</v>
      </c>
      <c r="J21" s="114">
        <v>173863.01771000001</v>
      </c>
      <c r="K21" s="115">
        <v>3.7557497122117547E-2</v>
      </c>
      <c r="L21" s="150"/>
      <c r="M21" s="17"/>
      <c r="N21" s="17"/>
      <c r="O21" s="17"/>
      <c r="P21" s="17"/>
      <c r="Q21" s="17"/>
    </row>
    <row r="22" spans="1:17" ht="33" customHeight="1">
      <c r="A22" s="244" t="s">
        <v>23</v>
      </c>
      <c r="B22" s="114">
        <v>42767.130259999998</v>
      </c>
      <c r="C22" s="114">
        <v>0</v>
      </c>
      <c r="D22" s="114">
        <v>0</v>
      </c>
      <c r="E22" s="114">
        <v>11276.173419999999</v>
      </c>
      <c r="F22" s="114">
        <v>389.99031000000002</v>
      </c>
      <c r="G22" s="114">
        <v>0</v>
      </c>
      <c r="H22" s="114">
        <v>0</v>
      </c>
      <c r="I22" s="114">
        <v>541.01833999999997</v>
      </c>
      <c r="J22" s="114">
        <v>54974.312330000001</v>
      </c>
      <c r="K22" s="115">
        <v>1.1875427013283757E-2</v>
      </c>
      <c r="L22" s="150"/>
      <c r="M22" s="17"/>
      <c r="N22" s="17"/>
      <c r="O22" s="17"/>
      <c r="P22" s="17"/>
      <c r="Q22" s="17"/>
    </row>
    <row r="23" spans="1:17" ht="33" customHeight="1">
      <c r="A23" s="244" t="s">
        <v>24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0</v>
      </c>
      <c r="K23" s="115">
        <v>0</v>
      </c>
      <c r="L23" s="150"/>
      <c r="M23" s="17"/>
      <c r="N23" s="17"/>
      <c r="O23" s="17"/>
      <c r="P23" s="17"/>
      <c r="Q23" s="17"/>
    </row>
    <row r="24" spans="1:17" ht="33" customHeight="1">
      <c r="A24" s="244" t="s">
        <v>25</v>
      </c>
      <c r="B24" s="114">
        <v>0</v>
      </c>
      <c r="C24" s="114">
        <v>0</v>
      </c>
      <c r="D24" s="114">
        <v>0</v>
      </c>
      <c r="E24" s="114">
        <v>0</v>
      </c>
      <c r="F24" s="114">
        <v>63.031580000000005</v>
      </c>
      <c r="G24" s="114">
        <v>0</v>
      </c>
      <c r="H24" s="114">
        <v>0</v>
      </c>
      <c r="I24" s="114">
        <v>0</v>
      </c>
      <c r="J24" s="114">
        <v>63.031580000000005</v>
      </c>
      <c r="K24" s="115">
        <v>1.3615939810737351E-5</v>
      </c>
      <c r="L24" s="150"/>
      <c r="M24" s="17"/>
      <c r="N24" s="17"/>
      <c r="O24" s="17"/>
      <c r="P24" s="17"/>
      <c r="Q24" s="17"/>
    </row>
    <row r="25" spans="1:17" ht="33" customHeight="1">
      <c r="A25" s="244" t="s">
        <v>26</v>
      </c>
      <c r="B25" s="114">
        <v>0</v>
      </c>
      <c r="C25" s="114">
        <v>614801.67952000001</v>
      </c>
      <c r="D25" s="114">
        <v>59183.56594</v>
      </c>
      <c r="E25" s="114">
        <v>2210.2752099999998</v>
      </c>
      <c r="F25" s="114">
        <v>2153.7297699999999</v>
      </c>
      <c r="G25" s="114">
        <v>0</v>
      </c>
      <c r="H25" s="114">
        <v>0</v>
      </c>
      <c r="I25" s="114">
        <v>101713.10975</v>
      </c>
      <c r="J25" s="114">
        <v>780062.36018999992</v>
      </c>
      <c r="K25" s="115">
        <v>0.168507312445107</v>
      </c>
      <c r="L25" s="150"/>
      <c r="M25" s="17"/>
      <c r="N25" s="17"/>
      <c r="O25" s="17"/>
      <c r="P25" s="17"/>
      <c r="Q25" s="17"/>
    </row>
    <row r="26" spans="1:17" ht="33" customHeight="1">
      <c r="A26" s="244" t="s">
        <v>27</v>
      </c>
      <c r="B26" s="114">
        <v>0</v>
      </c>
      <c r="C26" s="114">
        <v>0</v>
      </c>
      <c r="D26" s="114">
        <v>7060.7374</v>
      </c>
      <c r="E26" s="114">
        <v>0</v>
      </c>
      <c r="F26" s="114">
        <v>91542.443269999989</v>
      </c>
      <c r="G26" s="114">
        <v>0</v>
      </c>
      <c r="H26" s="114">
        <v>0</v>
      </c>
      <c r="I26" s="114">
        <v>372171.31498000002</v>
      </c>
      <c r="J26" s="114">
        <v>470774.49565</v>
      </c>
      <c r="K26" s="115">
        <v>0.10169564521785163</v>
      </c>
      <c r="L26" s="150"/>
      <c r="M26" s="17"/>
      <c r="N26" s="17"/>
      <c r="O26" s="17"/>
      <c r="P26" s="17"/>
      <c r="Q26" s="17"/>
    </row>
    <row r="27" spans="1:17" ht="33" customHeight="1">
      <c r="A27" s="244" t="s">
        <v>28</v>
      </c>
      <c r="B27" s="114">
        <v>194636.12359999999</v>
      </c>
      <c r="C27" s="114">
        <v>271362.45887000003</v>
      </c>
      <c r="D27" s="114">
        <v>130975.01084</v>
      </c>
      <c r="E27" s="114">
        <v>10215.30791</v>
      </c>
      <c r="F27" s="114">
        <v>35259.452420000001</v>
      </c>
      <c r="G27" s="114">
        <v>99594.023090000002</v>
      </c>
      <c r="H27" s="114">
        <v>3542.5446699999998</v>
      </c>
      <c r="I27" s="114">
        <v>0</v>
      </c>
      <c r="J27" s="114">
        <v>745584.92139999999</v>
      </c>
      <c r="K27" s="115">
        <v>0.16105957384497957</v>
      </c>
      <c r="L27" s="150"/>
      <c r="M27" s="17"/>
      <c r="N27" s="17"/>
      <c r="O27" s="17"/>
      <c r="P27" s="17"/>
      <c r="Q27" s="17"/>
    </row>
    <row r="28" spans="1:17" ht="33" customHeight="1">
      <c r="A28" s="244" t="s">
        <v>186</v>
      </c>
      <c r="B28" s="114">
        <v>21445.964629999999</v>
      </c>
      <c r="C28" s="114">
        <v>0</v>
      </c>
      <c r="D28" s="114">
        <v>0</v>
      </c>
      <c r="E28" s="114">
        <v>25557.105660000001</v>
      </c>
      <c r="F28" s="114">
        <v>575.88447999999994</v>
      </c>
      <c r="G28" s="114">
        <v>0</v>
      </c>
      <c r="H28" s="114">
        <v>0</v>
      </c>
      <c r="I28" s="114">
        <v>0</v>
      </c>
      <c r="J28" s="114">
        <v>47578.954770000004</v>
      </c>
      <c r="K28" s="115">
        <v>1.0277898545556286E-2</v>
      </c>
      <c r="L28" s="150"/>
      <c r="M28" s="17"/>
      <c r="N28" s="17"/>
      <c r="O28" s="17"/>
      <c r="P28" s="17"/>
      <c r="Q28" s="17"/>
    </row>
    <row r="29" spans="1:17" ht="33" customHeight="1">
      <c r="A29" s="244" t="s">
        <v>29</v>
      </c>
      <c r="B29" s="114">
        <v>220.24357000000001</v>
      </c>
      <c r="C29" s="114">
        <v>0</v>
      </c>
      <c r="D29" s="114">
        <v>0</v>
      </c>
      <c r="E29" s="114">
        <v>0</v>
      </c>
      <c r="F29" s="114">
        <v>42485.841549999997</v>
      </c>
      <c r="G29" s="114">
        <v>0</v>
      </c>
      <c r="H29" s="114">
        <v>0</v>
      </c>
      <c r="I29" s="114">
        <v>0</v>
      </c>
      <c r="J29" s="114">
        <v>42706.085119999996</v>
      </c>
      <c r="K29" s="115">
        <v>9.225272229351475E-3</v>
      </c>
      <c r="L29" s="150"/>
      <c r="M29" s="17"/>
      <c r="N29" s="17"/>
      <c r="O29" s="17"/>
      <c r="P29" s="17"/>
      <c r="Q29" s="17"/>
    </row>
    <row r="30" spans="1:17" ht="33" customHeight="1">
      <c r="A30" s="244" t="s">
        <v>17</v>
      </c>
      <c r="B30" s="114">
        <v>33620.572740000003</v>
      </c>
      <c r="C30" s="114">
        <v>27969.026610000001</v>
      </c>
      <c r="D30" s="114">
        <v>106098.30383</v>
      </c>
      <c r="E30" s="114">
        <v>2935.2040400000001</v>
      </c>
      <c r="F30" s="114">
        <v>649.20497999999998</v>
      </c>
      <c r="G30" s="114">
        <v>139.11807000000002</v>
      </c>
      <c r="H30" s="114">
        <v>151.49199999999999</v>
      </c>
      <c r="I30" s="114">
        <v>1744.04727</v>
      </c>
      <c r="J30" s="114">
        <v>173306.96954000005</v>
      </c>
      <c r="K30" s="115">
        <v>3.7437380850010929E-2</v>
      </c>
      <c r="L30" s="150"/>
      <c r="M30" s="17"/>
      <c r="N30" s="17"/>
      <c r="O30" s="17"/>
      <c r="P30" s="17"/>
      <c r="Q30" s="17"/>
    </row>
    <row r="31" spans="1:17" ht="33" customHeight="1">
      <c r="A31" s="244" t="s">
        <v>18</v>
      </c>
      <c r="B31" s="114">
        <v>30632.547989999999</v>
      </c>
      <c r="C31" s="114">
        <v>91330.462029999995</v>
      </c>
      <c r="D31" s="114">
        <v>237641.36052000002</v>
      </c>
      <c r="E31" s="114">
        <v>3086.0216600000003</v>
      </c>
      <c r="F31" s="114">
        <v>4510.4913299999998</v>
      </c>
      <c r="G31" s="114">
        <v>192.37979000000001</v>
      </c>
      <c r="H31" s="114">
        <v>2034.3148700000002</v>
      </c>
      <c r="I31" s="114">
        <v>58.938000000000002</v>
      </c>
      <c r="J31" s="114">
        <v>369486.51619000005</v>
      </c>
      <c r="K31" s="115">
        <v>7.981564424249038E-2</v>
      </c>
      <c r="L31" s="150"/>
      <c r="M31" s="17"/>
      <c r="N31" s="17"/>
      <c r="O31" s="17"/>
      <c r="P31" s="17"/>
      <c r="Q31" s="17"/>
    </row>
    <row r="32" spans="1:17" ht="34.5" customHeight="1">
      <c r="A32" s="245" t="s">
        <v>187</v>
      </c>
      <c r="B32" s="114">
        <v>1946.7393999999999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0</v>
      </c>
      <c r="I32" s="114">
        <v>19.175549999999998</v>
      </c>
      <c r="J32" s="114">
        <v>1965.9149499999999</v>
      </c>
      <c r="K32" s="115">
        <v>4.2467251546333956E-4</v>
      </c>
      <c r="L32" s="150"/>
      <c r="M32" s="17"/>
      <c r="N32" s="17"/>
      <c r="O32" s="17"/>
      <c r="P32" s="17"/>
      <c r="Q32" s="17"/>
    </row>
    <row r="33" spans="1:17" ht="33" customHeight="1">
      <c r="A33" s="244" t="s">
        <v>188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5">
        <v>0</v>
      </c>
      <c r="L33" s="150"/>
      <c r="M33" s="17"/>
      <c r="N33" s="17"/>
      <c r="O33" s="17"/>
      <c r="P33" s="17"/>
      <c r="Q33" s="17"/>
    </row>
    <row r="34" spans="1:17" ht="35.25" customHeight="1">
      <c r="A34" s="245" t="s">
        <v>20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5">
        <v>0</v>
      </c>
      <c r="L34" s="150"/>
      <c r="M34" s="17"/>
      <c r="N34" s="17"/>
      <c r="O34" s="17"/>
      <c r="P34" s="17"/>
      <c r="Q34" s="17"/>
    </row>
    <row r="35" spans="1:17" ht="33" customHeight="1">
      <c r="A35" s="244" t="s">
        <v>30</v>
      </c>
      <c r="B35" s="114">
        <v>25061.665960000002</v>
      </c>
      <c r="C35" s="114">
        <v>25192.7428</v>
      </c>
      <c r="D35" s="114">
        <v>301319.27954000002</v>
      </c>
      <c r="E35" s="114">
        <v>9238.9477599999991</v>
      </c>
      <c r="F35" s="114">
        <v>61.174279999999996</v>
      </c>
      <c r="G35" s="114">
        <v>74.805149999999998</v>
      </c>
      <c r="H35" s="114">
        <v>1880.73945</v>
      </c>
      <c r="I35" s="114">
        <v>4.5380900000000004</v>
      </c>
      <c r="J35" s="114">
        <v>362833.89302999998</v>
      </c>
      <c r="K35" s="115">
        <v>7.8378559585401381E-2</v>
      </c>
      <c r="L35" s="150"/>
      <c r="M35" s="17"/>
      <c r="N35" s="17"/>
      <c r="O35" s="17"/>
      <c r="P35" s="17"/>
      <c r="Q35" s="17"/>
    </row>
    <row r="36" spans="1:17" ht="33" customHeight="1">
      <c r="A36" s="244" t="s">
        <v>31</v>
      </c>
      <c r="B36" s="114">
        <v>4113.0503799999997</v>
      </c>
      <c r="C36" s="114">
        <v>0</v>
      </c>
      <c r="D36" s="114">
        <v>0</v>
      </c>
      <c r="E36" s="114">
        <v>0</v>
      </c>
      <c r="F36" s="114">
        <v>489.25299999999999</v>
      </c>
      <c r="G36" s="114">
        <v>10</v>
      </c>
      <c r="H36" s="114">
        <v>0</v>
      </c>
      <c r="I36" s="114">
        <v>0</v>
      </c>
      <c r="J36" s="114">
        <v>4612.3033799999994</v>
      </c>
      <c r="K36" s="115">
        <v>9.9633937799021416E-4</v>
      </c>
      <c r="L36" s="150"/>
      <c r="M36" s="17"/>
      <c r="N36" s="17"/>
      <c r="O36" s="17"/>
      <c r="P36" s="17"/>
      <c r="Q36" s="17"/>
    </row>
    <row r="37" spans="1:17" s="140" customFormat="1" ht="54" customHeight="1">
      <c r="A37" s="246" t="s">
        <v>32</v>
      </c>
      <c r="B37" s="139">
        <v>2369.5302499999998</v>
      </c>
      <c r="C37" s="139">
        <v>0</v>
      </c>
      <c r="D37" s="139">
        <v>0</v>
      </c>
      <c r="E37" s="139">
        <v>1663.5088799999999</v>
      </c>
      <c r="F37" s="139">
        <v>0</v>
      </c>
      <c r="G37" s="139">
        <v>35</v>
      </c>
      <c r="H37" s="139">
        <v>0</v>
      </c>
      <c r="I37" s="139">
        <v>0</v>
      </c>
      <c r="J37" s="114">
        <v>4068.0391299999997</v>
      </c>
      <c r="K37" s="463">
        <v>8.7876864171585617E-4</v>
      </c>
      <c r="L37" s="247"/>
      <c r="M37" s="248"/>
      <c r="N37" s="248"/>
      <c r="O37" s="248"/>
      <c r="P37" s="248"/>
      <c r="Q37" s="248"/>
    </row>
    <row r="38" spans="1:17" s="140" customFormat="1" ht="35.25" customHeight="1">
      <c r="A38" s="792" t="s">
        <v>745</v>
      </c>
      <c r="B38" s="671">
        <v>664501.62030999991</v>
      </c>
      <c r="C38" s="671">
        <v>1671632.7201299998</v>
      </c>
      <c r="D38" s="671">
        <v>1054284.18624</v>
      </c>
      <c r="E38" s="671">
        <v>85210.897389999984</v>
      </c>
      <c r="F38" s="671">
        <v>248711.66585000002</v>
      </c>
      <c r="G38" s="671">
        <v>343849.39068000001</v>
      </c>
      <c r="H38" s="671">
        <v>29660.458619999998</v>
      </c>
      <c r="I38" s="671">
        <v>531398.37270000007</v>
      </c>
      <c r="J38" s="671">
        <v>4629249.3119199993</v>
      </c>
      <c r="K38" s="672">
        <v>1</v>
      </c>
      <c r="L38" s="247"/>
      <c r="M38" s="248"/>
      <c r="N38" s="248"/>
      <c r="O38" s="248"/>
      <c r="P38" s="248"/>
      <c r="Q38" s="248"/>
    </row>
    <row r="39" spans="1:17" ht="30" customHeight="1">
      <c r="A39" s="250" t="s">
        <v>40</v>
      </c>
      <c r="B39" s="115">
        <v>0.14354414194088744</v>
      </c>
      <c r="C39" s="115">
        <v>0.36110233160820704</v>
      </c>
      <c r="D39" s="115">
        <v>0.22774409309200316</v>
      </c>
      <c r="E39" s="115">
        <v>1.8407065951403345E-2</v>
      </c>
      <c r="F39" s="115">
        <v>5.3726133351596456E-2</v>
      </c>
      <c r="G39" s="115">
        <v>7.4277570187160025E-2</v>
      </c>
      <c r="H39" s="115">
        <v>6.4071854033928037E-3</v>
      </c>
      <c r="I39" s="115">
        <v>0.11479147846534982</v>
      </c>
      <c r="J39" s="115">
        <v>1</v>
      </c>
      <c r="K39" s="115"/>
      <c r="M39" s="17"/>
      <c r="N39" s="17"/>
      <c r="O39" s="17"/>
      <c r="P39" s="17"/>
      <c r="Q39" s="17"/>
    </row>
    <row r="40" spans="1:17" ht="9" customHeight="1" thickBot="1">
      <c r="A40" s="143"/>
      <c r="B40" s="469"/>
      <c r="C40" s="145"/>
      <c r="D40" s="145"/>
      <c r="E40" s="469"/>
      <c r="F40" s="145"/>
      <c r="G40" s="145"/>
      <c r="H40" s="145"/>
      <c r="I40" s="145"/>
      <c r="J40" s="470"/>
      <c r="K40" s="663"/>
      <c r="L40" s="17"/>
      <c r="M40" s="17"/>
      <c r="N40" s="17"/>
      <c r="O40" s="17"/>
      <c r="P40" s="17"/>
      <c r="Q40" s="17"/>
    </row>
    <row r="41" spans="1:17" ht="26.25" customHeight="1" thickTop="1">
      <c r="A41" s="434" t="s">
        <v>737</v>
      </c>
      <c r="B41" s="471"/>
      <c r="C41" s="148"/>
      <c r="D41" s="148"/>
      <c r="E41" s="471"/>
      <c r="F41" s="148"/>
      <c r="G41" s="148"/>
      <c r="H41" s="148"/>
      <c r="I41" s="148"/>
      <c r="J41" s="148"/>
      <c r="K41" s="148"/>
      <c r="L41" s="17"/>
      <c r="M41" s="17"/>
      <c r="N41" s="17"/>
      <c r="O41" s="17"/>
      <c r="P41" s="17"/>
      <c r="Q41" s="17"/>
    </row>
    <row r="42" spans="1:17" ht="13.5" customHeight="1">
      <c r="A42" s="251"/>
      <c r="B42" s="465"/>
      <c r="C42" s="18"/>
      <c r="D42" s="18"/>
      <c r="E42" s="465"/>
      <c r="F42" s="18"/>
      <c r="G42" s="18"/>
      <c r="H42" s="18"/>
      <c r="I42" s="18"/>
      <c r="J42" s="18"/>
      <c r="K42" s="148"/>
      <c r="L42" s="17"/>
      <c r="M42" s="17"/>
      <c r="N42" s="17"/>
      <c r="O42" s="17"/>
      <c r="P42" s="17"/>
      <c r="Q42" s="17"/>
    </row>
    <row r="43" spans="1:17" ht="13.5" customHeight="1">
      <c r="A43" s="251"/>
      <c r="B43" s="465"/>
      <c r="C43" s="18"/>
      <c r="D43" s="18"/>
      <c r="E43" s="465"/>
      <c r="F43" s="18"/>
      <c r="G43" s="18"/>
      <c r="H43" s="18"/>
      <c r="I43" s="18"/>
      <c r="J43" s="18"/>
      <c r="K43" s="148"/>
      <c r="L43" s="17"/>
      <c r="M43" s="17"/>
      <c r="N43" s="17"/>
      <c r="O43" s="17"/>
      <c r="P43" s="17"/>
      <c r="Q43" s="17"/>
    </row>
    <row r="44" spans="1:17" ht="9" customHeight="1">
      <c r="A44" s="251"/>
      <c r="B44" s="465"/>
      <c r="C44" s="18"/>
      <c r="D44" s="18"/>
      <c r="E44" s="465"/>
      <c r="F44" s="18"/>
      <c r="G44" s="18"/>
      <c r="H44" s="18"/>
      <c r="I44" s="18"/>
      <c r="J44" s="18"/>
      <c r="K44" s="148"/>
      <c r="L44" s="17"/>
      <c r="M44" s="17"/>
      <c r="N44" s="17"/>
      <c r="O44" s="17"/>
      <c r="P44" s="17"/>
      <c r="Q44" s="17"/>
    </row>
    <row r="45" spans="1:17" ht="9" customHeight="1">
      <c r="A45" s="104"/>
      <c r="B45" s="465"/>
      <c r="C45" s="18"/>
      <c r="D45" s="18"/>
      <c r="E45" s="465"/>
      <c r="F45" s="18"/>
      <c r="G45" s="18"/>
      <c r="H45" s="18"/>
      <c r="I45" s="18"/>
      <c r="J45" s="18"/>
      <c r="K45" s="148"/>
      <c r="L45" s="17"/>
      <c r="M45" s="17"/>
      <c r="N45" s="17"/>
      <c r="O45" s="17"/>
      <c r="P45" s="17"/>
      <c r="Q45" s="17"/>
    </row>
    <row r="46" spans="1:17" ht="9" customHeight="1">
      <c r="A46" s="104"/>
      <c r="B46" s="465"/>
      <c r="C46" s="18"/>
      <c r="D46" s="18"/>
      <c r="E46" s="465"/>
      <c r="F46" s="18"/>
      <c r="G46" s="18"/>
      <c r="H46" s="18"/>
      <c r="I46" s="18"/>
      <c r="J46" s="18"/>
      <c r="K46" s="148"/>
      <c r="L46" s="17"/>
      <c r="M46" s="17"/>
      <c r="N46" s="17"/>
      <c r="O46" s="17"/>
      <c r="P46" s="17"/>
      <c r="Q46" s="17"/>
    </row>
    <row r="47" spans="1:17" ht="9" customHeight="1">
      <c r="A47" s="104"/>
      <c r="B47" s="465"/>
      <c r="C47" s="18"/>
      <c r="D47" s="18"/>
      <c r="E47" s="465"/>
      <c r="F47" s="18"/>
      <c r="G47" s="18"/>
      <c r="H47" s="18"/>
      <c r="I47" s="18"/>
      <c r="J47" s="18"/>
      <c r="K47" s="148"/>
      <c r="L47" s="17"/>
      <c r="M47" s="17"/>
      <c r="N47" s="17"/>
      <c r="O47" s="17"/>
      <c r="P47" s="17"/>
      <c r="Q47" s="17"/>
    </row>
    <row r="48" spans="1:17" ht="9" customHeight="1">
      <c r="A48" s="104"/>
      <c r="B48" s="465"/>
      <c r="C48" s="18"/>
      <c r="D48" s="18"/>
      <c r="E48" s="465"/>
      <c r="F48" s="18"/>
      <c r="G48" s="18"/>
      <c r="H48" s="18"/>
      <c r="I48" s="18"/>
      <c r="J48" s="18"/>
      <c r="K48" s="148"/>
      <c r="L48" s="17"/>
      <c r="M48" s="17"/>
      <c r="N48" s="17"/>
      <c r="O48" s="17"/>
      <c r="P48" s="17"/>
      <c r="Q48" s="17"/>
    </row>
    <row r="49" spans="1:17" ht="9" customHeight="1">
      <c r="A49" s="104"/>
      <c r="B49" s="465"/>
      <c r="C49" s="18"/>
      <c r="D49" s="18"/>
      <c r="E49" s="465"/>
      <c r="F49" s="18"/>
      <c r="G49" s="18"/>
      <c r="H49" s="18"/>
      <c r="I49" s="18"/>
      <c r="J49" s="18"/>
      <c r="K49" s="148"/>
      <c r="L49" s="17"/>
      <c r="M49" s="17"/>
      <c r="N49" s="17"/>
      <c r="O49" s="17"/>
      <c r="P49" s="17"/>
      <c r="Q49" s="17"/>
    </row>
    <row r="50" spans="1:17" ht="9" customHeight="1">
      <c r="A50" s="252"/>
      <c r="B50" s="465"/>
      <c r="C50" s="18"/>
      <c r="D50" s="18"/>
      <c r="E50" s="465"/>
      <c r="F50" s="18"/>
      <c r="G50" s="18"/>
      <c r="H50" s="18"/>
      <c r="I50" s="18"/>
      <c r="J50" s="18"/>
      <c r="K50" s="148"/>
      <c r="L50" s="17"/>
      <c r="M50" s="17"/>
      <c r="N50" s="17"/>
      <c r="O50" s="17"/>
      <c r="P50" s="17"/>
      <c r="Q50" s="17"/>
    </row>
    <row r="51" spans="1:17" ht="9" customHeight="1">
      <c r="A51" s="16"/>
      <c r="B51" s="465"/>
      <c r="C51" s="18"/>
      <c r="D51" s="18"/>
      <c r="E51" s="465"/>
      <c r="F51" s="18"/>
      <c r="G51" s="18"/>
      <c r="H51" s="18"/>
      <c r="I51" s="18"/>
      <c r="J51" s="18"/>
      <c r="K51" s="148"/>
      <c r="L51" s="17"/>
      <c r="M51" s="17"/>
      <c r="N51" s="17"/>
      <c r="O51" s="17"/>
      <c r="P51" s="17"/>
      <c r="Q51" s="17"/>
    </row>
    <row r="52" spans="1:17" ht="9" customHeight="1">
      <c r="B52" s="465"/>
      <c r="C52" s="18"/>
      <c r="D52" s="18"/>
      <c r="E52" s="465"/>
      <c r="F52" s="18"/>
      <c r="G52" s="18"/>
      <c r="H52" s="18"/>
      <c r="I52" s="18"/>
      <c r="J52" s="18"/>
      <c r="K52" s="148"/>
      <c r="L52" s="149"/>
      <c r="M52" s="149"/>
      <c r="N52" s="17"/>
      <c r="O52" s="17"/>
      <c r="P52" s="17"/>
      <c r="Q52" s="17"/>
    </row>
    <row r="53" spans="1:17" ht="9" customHeight="1">
      <c r="B53" s="465"/>
      <c r="C53" s="18"/>
      <c r="D53" s="18"/>
      <c r="E53" s="465"/>
      <c r="F53" s="18"/>
      <c r="G53" s="18"/>
      <c r="H53" s="18"/>
      <c r="I53" s="18"/>
      <c r="J53" s="18"/>
      <c r="K53" s="148"/>
      <c r="L53" s="17"/>
      <c r="M53" s="17"/>
      <c r="N53" s="17"/>
      <c r="O53" s="17"/>
      <c r="P53" s="17"/>
      <c r="Q53" s="17"/>
    </row>
    <row r="54" spans="1:17" ht="9" customHeight="1">
      <c r="A54" s="16"/>
      <c r="B54" s="465"/>
      <c r="C54" s="18"/>
      <c r="D54" s="18"/>
      <c r="E54" s="465"/>
      <c r="F54" s="18"/>
      <c r="G54" s="18"/>
      <c r="H54" s="18"/>
      <c r="I54" s="18"/>
      <c r="J54" s="18"/>
      <c r="K54" s="148"/>
      <c r="L54" s="17"/>
      <c r="M54" s="17"/>
      <c r="N54" s="17"/>
      <c r="O54" s="17"/>
      <c r="P54" s="17"/>
      <c r="Q54" s="17"/>
    </row>
    <row r="55" spans="1:17" ht="9" customHeight="1">
      <c r="A55" s="129"/>
      <c r="C55" s="18"/>
      <c r="D55" s="18"/>
      <c r="F55" s="18"/>
      <c r="G55" s="18"/>
      <c r="H55" s="18"/>
      <c r="I55" s="18"/>
      <c r="J55" s="464"/>
      <c r="K55" s="148"/>
      <c r="L55" s="17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F56" s="18"/>
      <c r="G56" s="18"/>
      <c r="H56" s="18"/>
      <c r="I56" s="18"/>
      <c r="J56" s="464"/>
      <c r="K56" s="148"/>
      <c r="L56" s="17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F57" s="18"/>
      <c r="G57" s="18"/>
      <c r="H57" s="18"/>
      <c r="I57" s="18"/>
      <c r="J57" s="464"/>
      <c r="K57" s="148"/>
      <c r="L57" s="17"/>
      <c r="M57" s="17"/>
      <c r="N57" s="17"/>
      <c r="O57" s="17"/>
      <c r="P57" s="17"/>
      <c r="Q57" s="17"/>
    </row>
    <row r="58" spans="1:17" ht="9" customHeight="1">
      <c r="A58" s="16"/>
      <c r="B58" s="472"/>
      <c r="C58" s="18"/>
      <c r="D58" s="18"/>
      <c r="E58" s="472"/>
      <c r="F58" s="18"/>
      <c r="G58" s="18"/>
      <c r="H58" s="18"/>
      <c r="I58" s="18"/>
      <c r="J58" s="464"/>
      <c r="K58" s="148"/>
      <c r="L58" s="17"/>
      <c r="M58" s="17"/>
      <c r="N58" s="17"/>
      <c r="O58" s="17"/>
      <c r="P58" s="17"/>
      <c r="Q58" s="17"/>
    </row>
    <row r="59" spans="1:17" ht="9" customHeight="1">
      <c r="A59" s="16"/>
      <c r="B59" s="472"/>
      <c r="C59" s="18"/>
      <c r="D59" s="18"/>
      <c r="E59" s="472"/>
      <c r="F59" s="18"/>
      <c r="G59" s="18"/>
      <c r="H59" s="18"/>
      <c r="I59" s="18"/>
      <c r="J59" s="464"/>
      <c r="K59" s="148"/>
      <c r="L59" s="17"/>
      <c r="M59" s="17"/>
      <c r="N59" s="17"/>
      <c r="O59" s="17"/>
      <c r="P59" s="17"/>
      <c r="Q59" s="17"/>
    </row>
    <row r="60" spans="1:17" ht="9" customHeight="1">
      <c r="A60" s="16"/>
      <c r="B60" s="472"/>
      <c r="C60" s="18"/>
      <c r="D60" s="18"/>
      <c r="E60" s="472"/>
      <c r="F60" s="18"/>
      <c r="G60" s="18"/>
      <c r="H60" s="18"/>
      <c r="I60" s="18"/>
      <c r="J60" s="464"/>
      <c r="K60" s="148"/>
      <c r="L60" s="17"/>
      <c r="M60" s="17"/>
      <c r="N60" s="17"/>
      <c r="O60" s="17"/>
      <c r="P60" s="17"/>
      <c r="Q60" s="17"/>
    </row>
    <row r="61" spans="1:17" ht="9" customHeight="1">
      <c r="A61" s="126"/>
      <c r="B61" s="472"/>
      <c r="C61" s="18"/>
      <c r="D61" s="18"/>
      <c r="E61" s="472"/>
      <c r="F61" s="18"/>
      <c r="G61" s="18"/>
      <c r="H61" s="18"/>
      <c r="I61" s="18"/>
      <c r="J61" s="464"/>
      <c r="K61" s="148"/>
      <c r="L61" s="17"/>
      <c r="M61" s="17"/>
      <c r="N61" s="17"/>
      <c r="O61" s="17"/>
      <c r="P61" s="17"/>
      <c r="Q61" s="17"/>
    </row>
    <row r="62" spans="1:17" ht="9" customHeight="1">
      <c r="A62" s="16"/>
      <c r="B62" s="472"/>
      <c r="C62" s="18"/>
      <c r="D62" s="18"/>
      <c r="E62" s="472"/>
      <c r="F62" s="18"/>
      <c r="G62" s="18"/>
      <c r="H62" s="18"/>
      <c r="I62" s="18"/>
      <c r="J62" s="464"/>
      <c r="K62" s="148"/>
      <c r="L62" s="17"/>
      <c r="M62" s="17"/>
      <c r="N62" s="17"/>
      <c r="O62" s="17"/>
      <c r="P62" s="17"/>
      <c r="Q62" s="17"/>
    </row>
    <row r="63" spans="1:17" ht="9" customHeight="1">
      <c r="A63" s="16"/>
      <c r="B63" s="472"/>
      <c r="C63" s="18"/>
      <c r="D63" s="18"/>
      <c r="E63" s="472"/>
      <c r="F63" s="18"/>
      <c r="G63" s="18"/>
      <c r="H63" s="18"/>
      <c r="I63" s="18"/>
      <c r="J63" s="464"/>
      <c r="K63" s="148"/>
      <c r="L63" s="17"/>
      <c r="M63" s="17"/>
      <c r="N63" s="17"/>
      <c r="O63" s="17"/>
      <c r="P63" s="17"/>
      <c r="Q63" s="17"/>
    </row>
    <row r="64" spans="1:17" ht="9" customHeight="1">
      <c r="A64" s="16"/>
      <c r="B64" s="472"/>
      <c r="C64" s="18"/>
      <c r="D64" s="18"/>
      <c r="E64" s="472"/>
      <c r="F64" s="18"/>
      <c r="G64" s="18"/>
      <c r="H64" s="18"/>
      <c r="I64" s="18"/>
      <c r="J64" s="464"/>
      <c r="K64" s="148"/>
      <c r="L64" s="17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F65" s="18"/>
      <c r="G65" s="18"/>
      <c r="H65" s="18"/>
      <c r="I65" s="18"/>
      <c r="J65" s="464"/>
      <c r="K65" s="148"/>
      <c r="L65" s="17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F66" s="18"/>
      <c r="G66" s="18"/>
      <c r="H66" s="18"/>
      <c r="I66" s="18"/>
      <c r="J66" s="464"/>
      <c r="K66" s="148"/>
      <c r="L66" s="17"/>
      <c r="M66" s="17"/>
      <c r="N66" s="17"/>
      <c r="O66" s="17"/>
      <c r="P66" s="17"/>
      <c r="Q66" s="17"/>
    </row>
    <row r="67" spans="1:17" ht="9" customHeight="1">
      <c r="A67" s="126"/>
      <c r="C67" s="18"/>
      <c r="D67" s="18"/>
      <c r="F67" s="18"/>
      <c r="G67" s="18"/>
      <c r="H67" s="18"/>
      <c r="I67" s="18"/>
      <c r="J67" s="464"/>
      <c r="K67" s="148"/>
      <c r="L67" s="17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F68" s="18"/>
      <c r="G68" s="18"/>
      <c r="H68" s="18"/>
      <c r="I68" s="18"/>
      <c r="J68" s="464"/>
      <c r="K68" s="148"/>
      <c r="L68" s="17"/>
      <c r="M68" s="17"/>
      <c r="N68" s="17"/>
      <c r="O68" s="17"/>
      <c r="P68" s="17"/>
      <c r="Q68" s="17"/>
    </row>
    <row r="69" spans="1:17" ht="9" customHeight="1">
      <c r="A69" s="16"/>
      <c r="C69" s="18"/>
      <c r="D69" s="18"/>
      <c r="F69" s="18"/>
      <c r="G69" s="18"/>
      <c r="H69" s="18"/>
      <c r="I69" s="18"/>
      <c r="J69" s="464"/>
      <c r="K69" s="148"/>
      <c r="L69" s="17"/>
      <c r="M69" s="17"/>
      <c r="N69" s="17"/>
      <c r="O69" s="17"/>
      <c r="P69" s="17"/>
      <c r="Q69" s="17"/>
    </row>
    <row r="70" spans="1:17" ht="9" customHeight="1">
      <c r="A70" s="16"/>
      <c r="C70" s="18"/>
      <c r="D70" s="18"/>
      <c r="F70" s="18"/>
      <c r="G70" s="18"/>
      <c r="H70" s="18"/>
      <c r="I70" s="18"/>
      <c r="J70" s="464"/>
      <c r="K70" s="148"/>
      <c r="L70" s="17"/>
      <c r="M70" s="17"/>
      <c r="N70" s="17"/>
      <c r="O70" s="17"/>
      <c r="P70" s="17"/>
      <c r="Q70" s="17"/>
    </row>
    <row r="71" spans="1:17" ht="9" customHeight="1">
      <c r="A71" s="16"/>
      <c r="C71" s="18"/>
      <c r="D71" s="18"/>
      <c r="F71" s="18"/>
      <c r="G71" s="18"/>
      <c r="H71" s="18"/>
      <c r="I71" s="18"/>
      <c r="J71" s="464"/>
      <c r="K71" s="148"/>
      <c r="L71" s="17"/>
      <c r="M71" s="17"/>
      <c r="N71" s="17"/>
      <c r="O71" s="17"/>
      <c r="P71" s="17"/>
      <c r="Q71" s="17"/>
    </row>
    <row r="72" spans="1:17" ht="9" customHeight="1">
      <c r="A72" s="16"/>
      <c r="C72" s="18"/>
      <c r="D72" s="18"/>
      <c r="F72" s="18"/>
      <c r="G72" s="18"/>
      <c r="H72" s="18"/>
      <c r="I72" s="18"/>
      <c r="J72" s="464"/>
      <c r="K72" s="148"/>
      <c r="L72" s="17"/>
      <c r="M72" s="17"/>
      <c r="N72" s="17"/>
      <c r="O72" s="17"/>
      <c r="P72" s="17"/>
      <c r="Q72" s="17"/>
    </row>
    <row r="73" spans="1:17" ht="9" customHeight="1">
      <c r="A73" s="126"/>
      <c r="C73" s="18"/>
      <c r="D73" s="18"/>
      <c r="F73" s="18"/>
      <c r="G73" s="18"/>
      <c r="H73" s="18"/>
      <c r="I73" s="18"/>
      <c r="J73" s="464"/>
      <c r="K73" s="148"/>
      <c r="L73" s="17"/>
      <c r="M73" s="17"/>
      <c r="N73" s="17"/>
      <c r="O73" s="17"/>
      <c r="P73" s="17"/>
      <c r="Q73" s="17"/>
    </row>
    <row r="74" spans="1:17" ht="9" customHeight="1">
      <c r="A74" s="16"/>
      <c r="C74" s="18"/>
      <c r="D74" s="18"/>
      <c r="F74" s="18"/>
      <c r="G74" s="18"/>
      <c r="H74" s="18"/>
      <c r="I74" s="18"/>
      <c r="J74" s="464"/>
      <c r="K74" s="148"/>
      <c r="L74" s="17"/>
      <c r="M74" s="17"/>
      <c r="N74" s="17"/>
      <c r="O74" s="17"/>
      <c r="P74" s="17"/>
      <c r="Q74" s="17"/>
    </row>
    <row r="75" spans="1:17" ht="9" customHeight="1">
      <c r="A75" s="16"/>
      <c r="C75" s="18"/>
      <c r="D75" s="18"/>
      <c r="F75" s="18"/>
      <c r="G75" s="18"/>
      <c r="H75" s="18"/>
      <c r="I75" s="18"/>
      <c r="J75" s="464"/>
      <c r="K75" s="148"/>
      <c r="L75" s="17"/>
      <c r="M75" s="17"/>
      <c r="N75" s="17"/>
      <c r="O75" s="17"/>
      <c r="P75" s="17"/>
      <c r="Q75" s="17"/>
    </row>
    <row r="76" spans="1:17" ht="9" customHeight="1">
      <c r="A76" s="16"/>
      <c r="C76" s="18"/>
      <c r="D76" s="18"/>
      <c r="F76" s="18"/>
      <c r="G76" s="18"/>
      <c r="H76" s="18"/>
      <c r="I76" s="18"/>
      <c r="J76" s="464"/>
      <c r="K76" s="148"/>
      <c r="L76" s="17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F77" s="18"/>
      <c r="G77" s="18"/>
      <c r="H77" s="18"/>
      <c r="I77" s="18"/>
      <c r="J77" s="464"/>
      <c r="K77" s="148"/>
      <c r="L77" s="17"/>
      <c r="M77" s="17"/>
      <c r="N77" s="17"/>
      <c r="O77" s="17"/>
      <c r="P77" s="17"/>
      <c r="Q77" s="17"/>
    </row>
    <row r="78" spans="1:17" ht="9" customHeight="1">
      <c r="A78" s="126"/>
      <c r="C78" s="18"/>
      <c r="D78" s="18"/>
      <c r="F78" s="18"/>
      <c r="G78" s="18"/>
      <c r="H78" s="18"/>
      <c r="I78" s="18"/>
      <c r="J78" s="464"/>
      <c r="K78" s="148"/>
      <c r="L78" s="17"/>
      <c r="M78" s="17"/>
      <c r="N78" s="17"/>
      <c r="O78" s="17"/>
      <c r="P78" s="17"/>
      <c r="Q78" s="17"/>
    </row>
    <row r="79" spans="1:17" ht="9" customHeight="1">
      <c r="A79" s="127"/>
      <c r="C79" s="18"/>
      <c r="D79" s="18"/>
      <c r="F79" s="18"/>
      <c r="G79" s="18"/>
      <c r="H79" s="18"/>
      <c r="I79" s="18"/>
      <c r="J79" s="464"/>
      <c r="K79" s="148"/>
      <c r="L79" s="17"/>
      <c r="M79" s="17"/>
      <c r="N79" s="17"/>
      <c r="O79" s="17"/>
      <c r="P79" s="17"/>
      <c r="Q79" s="17"/>
    </row>
    <row r="80" spans="1:17" ht="9" customHeight="1">
      <c r="A80" s="127"/>
      <c r="C80" s="18"/>
      <c r="D80" s="18"/>
      <c r="F80" s="18"/>
      <c r="G80" s="18"/>
      <c r="H80" s="18"/>
      <c r="I80" s="18"/>
      <c r="J80" s="464"/>
      <c r="K80" s="148"/>
      <c r="L80" s="17"/>
      <c r="M80" s="17"/>
      <c r="N80" s="17"/>
      <c r="O80" s="17"/>
      <c r="P80" s="17"/>
      <c r="Q80" s="17"/>
    </row>
    <row r="81" spans="1:17" ht="9" customHeight="1">
      <c r="A81" s="127"/>
      <c r="C81" s="18"/>
      <c r="D81" s="18"/>
      <c r="F81" s="18"/>
      <c r="G81" s="18"/>
      <c r="H81" s="18"/>
      <c r="I81" s="18"/>
      <c r="J81" s="464"/>
      <c r="K81" s="148"/>
      <c r="L81" s="17"/>
      <c r="M81" s="17"/>
      <c r="N81" s="17"/>
      <c r="O81" s="17"/>
      <c r="P81" s="17"/>
      <c r="Q81" s="17"/>
    </row>
    <row r="82" spans="1:17" ht="9" customHeight="1">
      <c r="A82" s="127"/>
      <c r="C82" s="18"/>
      <c r="D82" s="18"/>
      <c r="F82" s="18"/>
      <c r="G82" s="18"/>
      <c r="H82" s="18"/>
      <c r="I82" s="18"/>
      <c r="J82" s="464"/>
      <c r="K82" s="148"/>
      <c r="L82" s="17"/>
      <c r="M82" s="17"/>
      <c r="N82" s="17"/>
      <c r="O82" s="17"/>
      <c r="P82" s="17"/>
      <c r="Q82" s="17"/>
    </row>
    <row r="83" spans="1:17" ht="9" customHeight="1">
      <c r="A83" s="128"/>
      <c r="C83" s="18"/>
      <c r="D83" s="18"/>
      <c r="F83" s="18"/>
      <c r="G83" s="18"/>
      <c r="H83" s="18"/>
      <c r="I83" s="18"/>
      <c r="J83" s="464"/>
      <c r="K83" s="148"/>
      <c r="L83" s="17"/>
      <c r="M83" s="17"/>
      <c r="N83" s="17"/>
      <c r="O83" s="17"/>
      <c r="P83" s="17"/>
      <c r="Q83" s="17"/>
    </row>
    <row r="84" spans="1:17" ht="9" customHeight="1">
      <c r="A84" s="128"/>
      <c r="C84" s="18"/>
      <c r="D84" s="18"/>
      <c r="F84" s="18"/>
      <c r="G84" s="18"/>
      <c r="H84" s="18"/>
      <c r="I84" s="18"/>
      <c r="J84" s="464"/>
      <c r="K84" s="148"/>
      <c r="L84" s="17"/>
      <c r="M84" s="17"/>
      <c r="N84" s="17"/>
      <c r="O84" s="17"/>
      <c r="P84" s="17"/>
      <c r="Q84" s="17"/>
    </row>
    <row r="85" spans="1:17" ht="9" customHeight="1">
      <c r="A85" s="129"/>
      <c r="C85" s="18"/>
      <c r="D85" s="18"/>
      <c r="F85" s="18"/>
      <c r="G85" s="18"/>
      <c r="H85" s="18"/>
      <c r="I85" s="18"/>
      <c r="J85" s="464"/>
      <c r="K85" s="148"/>
      <c r="L85" s="17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F86" s="18"/>
      <c r="G86" s="18"/>
      <c r="H86" s="18"/>
      <c r="I86" s="18"/>
      <c r="J86" s="464"/>
      <c r="K86" s="148"/>
      <c r="L86" s="17"/>
      <c r="M86" s="17"/>
      <c r="N86" s="17"/>
      <c r="O86" s="17"/>
      <c r="P86" s="17"/>
      <c r="Q86" s="17"/>
    </row>
    <row r="87" spans="1:17" ht="9" customHeight="1">
      <c r="A87" s="16"/>
      <c r="C87" s="18"/>
      <c r="D87" s="18"/>
      <c r="F87" s="18"/>
      <c r="G87" s="18"/>
      <c r="H87" s="18"/>
      <c r="I87" s="18"/>
      <c r="J87" s="464"/>
      <c r="K87" s="148"/>
      <c r="L87" s="17"/>
      <c r="M87" s="17"/>
      <c r="N87" s="17"/>
      <c r="O87" s="17"/>
      <c r="P87" s="17"/>
      <c r="Q87" s="17"/>
    </row>
    <row r="88" spans="1:17" ht="9" customHeight="1">
      <c r="A88" s="16"/>
      <c r="C88" s="18"/>
      <c r="D88" s="18"/>
      <c r="F88" s="18"/>
      <c r="G88" s="18"/>
      <c r="H88" s="18"/>
      <c r="I88" s="18"/>
      <c r="J88" s="464"/>
      <c r="K88" s="148"/>
      <c r="L88" s="17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F89" s="18"/>
      <c r="G89" s="18"/>
      <c r="H89" s="18"/>
      <c r="I89" s="18"/>
      <c r="J89" s="464"/>
      <c r="K89" s="148"/>
      <c r="L89" s="17"/>
      <c r="M89" s="17"/>
      <c r="N89" s="17"/>
      <c r="O89" s="17"/>
      <c r="P89" s="17"/>
      <c r="Q89" s="17"/>
    </row>
    <row r="90" spans="1:17" ht="9" customHeight="1">
      <c r="A90" s="127"/>
      <c r="C90" s="18"/>
      <c r="D90" s="18"/>
      <c r="F90" s="18"/>
      <c r="G90" s="18"/>
      <c r="H90" s="18"/>
      <c r="I90" s="18"/>
      <c r="J90" s="464"/>
      <c r="K90" s="148"/>
      <c r="L90" s="17"/>
      <c r="M90" s="17"/>
      <c r="N90" s="17"/>
      <c r="O90" s="17"/>
      <c r="P90" s="17"/>
      <c r="Q90" s="17"/>
    </row>
    <row r="91" spans="1:17" ht="9" customHeight="1">
      <c r="A91" s="129"/>
      <c r="C91" s="18"/>
      <c r="D91" s="18"/>
      <c r="F91" s="18"/>
      <c r="G91" s="18"/>
      <c r="H91" s="18"/>
      <c r="I91" s="18"/>
      <c r="J91" s="464"/>
      <c r="K91" s="148"/>
      <c r="L91" s="17"/>
      <c r="M91" s="17"/>
      <c r="N91" s="17"/>
      <c r="O91" s="17"/>
      <c r="P91" s="17"/>
      <c r="Q91" s="17"/>
    </row>
    <row r="92" spans="1:17" ht="9" customHeight="1">
      <c r="A92" s="16"/>
      <c r="C92" s="18"/>
      <c r="D92" s="18"/>
      <c r="F92" s="18"/>
      <c r="G92" s="18"/>
      <c r="H92" s="18"/>
      <c r="I92" s="18"/>
      <c r="J92" s="464"/>
      <c r="K92" s="148"/>
      <c r="L92" s="17"/>
      <c r="M92" s="17"/>
      <c r="N92" s="17"/>
      <c r="O92" s="17"/>
      <c r="P92" s="17"/>
      <c r="Q92" s="17"/>
    </row>
    <row r="93" spans="1:17" ht="9" customHeight="1">
      <c r="A93" s="16"/>
      <c r="C93" s="18"/>
      <c r="D93" s="18"/>
      <c r="F93" s="18"/>
      <c r="G93" s="18"/>
      <c r="H93" s="18"/>
      <c r="I93" s="18"/>
      <c r="J93" s="464"/>
      <c r="K93" s="148"/>
      <c r="L93" s="17"/>
      <c r="M93" s="17"/>
      <c r="N93" s="17"/>
      <c r="O93" s="17"/>
      <c r="P93" s="17"/>
      <c r="Q93" s="17"/>
    </row>
    <row r="94" spans="1:17" ht="9" customHeight="1">
      <c r="A94" s="16"/>
      <c r="C94" s="18"/>
      <c r="D94" s="18"/>
      <c r="F94" s="18"/>
      <c r="G94" s="18"/>
      <c r="H94" s="18"/>
      <c r="I94" s="18"/>
      <c r="J94" s="464"/>
      <c r="K94" s="148"/>
      <c r="L94" s="17"/>
      <c r="M94" s="17"/>
      <c r="N94" s="17"/>
      <c r="O94" s="17"/>
      <c r="P94" s="17"/>
      <c r="Q94" s="17"/>
    </row>
    <row r="95" spans="1:17" ht="9" customHeight="1">
      <c r="A95" s="16"/>
      <c r="C95" s="18"/>
      <c r="D95" s="18"/>
      <c r="F95" s="18"/>
      <c r="G95" s="18"/>
      <c r="H95" s="18"/>
      <c r="I95" s="18"/>
      <c r="J95" s="464"/>
      <c r="K95" s="148"/>
      <c r="L95" s="17"/>
      <c r="M95" s="17"/>
      <c r="N95" s="17"/>
      <c r="O95" s="17"/>
      <c r="P95" s="17"/>
      <c r="Q95" s="17"/>
    </row>
    <row r="96" spans="1:17" ht="9" customHeight="1">
      <c r="A96" s="127"/>
      <c r="C96" s="18"/>
      <c r="D96" s="18"/>
      <c r="F96" s="18"/>
      <c r="G96" s="18"/>
      <c r="H96" s="18"/>
      <c r="I96" s="18"/>
      <c r="J96" s="464"/>
      <c r="K96" s="148"/>
      <c r="L96" s="17"/>
      <c r="M96" s="17"/>
      <c r="N96" s="17"/>
      <c r="O96" s="17"/>
      <c r="P96" s="17"/>
      <c r="Q96" s="17"/>
    </row>
    <row r="97" spans="1:17" ht="9" customHeight="1">
      <c r="A97" s="129"/>
      <c r="C97" s="18"/>
      <c r="D97" s="18"/>
      <c r="F97" s="18"/>
      <c r="G97" s="18"/>
      <c r="H97" s="18"/>
      <c r="I97" s="18"/>
      <c r="J97" s="464"/>
      <c r="K97" s="148"/>
      <c r="L97" s="17"/>
      <c r="M97" s="17"/>
      <c r="N97" s="17"/>
      <c r="O97" s="17"/>
      <c r="P97" s="17"/>
      <c r="Q97" s="17"/>
    </row>
    <row r="98" spans="1:17" ht="9" customHeight="1">
      <c r="A98" s="16"/>
      <c r="C98" s="18"/>
      <c r="D98" s="18"/>
      <c r="F98" s="18"/>
      <c r="G98" s="18"/>
      <c r="H98" s="18"/>
      <c r="I98" s="18"/>
      <c r="J98" s="464"/>
      <c r="K98" s="148"/>
      <c r="L98" s="17"/>
      <c r="M98" s="17"/>
      <c r="N98" s="17"/>
      <c r="O98" s="17"/>
      <c r="P98" s="17"/>
      <c r="Q98" s="17"/>
    </row>
    <row r="99" spans="1:17" ht="9" customHeight="1">
      <c r="A99" s="16"/>
      <c r="C99" s="18"/>
      <c r="D99" s="18"/>
      <c r="F99" s="18"/>
      <c r="G99" s="18"/>
      <c r="H99" s="18"/>
      <c r="I99" s="18"/>
      <c r="J99" s="464"/>
      <c r="K99" s="148"/>
      <c r="L99" s="17"/>
      <c r="M99" s="17"/>
      <c r="N99" s="17"/>
      <c r="O99" s="17"/>
      <c r="P99" s="17"/>
      <c r="Q99" s="17"/>
    </row>
    <row r="100" spans="1:17" ht="9" customHeight="1">
      <c r="A100" s="16"/>
      <c r="C100" s="465"/>
      <c r="D100" s="465"/>
      <c r="F100" s="465"/>
      <c r="G100" s="465"/>
      <c r="H100" s="465"/>
      <c r="I100" s="465"/>
      <c r="K100" s="471"/>
    </row>
    <row r="101" spans="1:17" ht="9" customHeight="1">
      <c r="A101" s="16"/>
      <c r="C101" s="465"/>
      <c r="D101" s="465"/>
      <c r="F101" s="465"/>
      <c r="G101" s="465"/>
      <c r="H101" s="465"/>
      <c r="I101" s="465"/>
      <c r="K101" s="471"/>
    </row>
    <row r="102" spans="1:17" ht="9" customHeight="1">
      <c r="A102" s="16"/>
      <c r="C102" s="465"/>
      <c r="D102" s="465"/>
      <c r="F102" s="465"/>
      <c r="G102" s="465"/>
      <c r="H102" s="465"/>
      <c r="I102" s="465"/>
      <c r="K102" s="471"/>
    </row>
    <row r="103" spans="1:17" ht="9" customHeight="1">
      <c r="A103" s="16"/>
      <c r="C103" s="465"/>
      <c r="D103" s="465"/>
      <c r="F103" s="465"/>
      <c r="G103" s="465"/>
      <c r="H103" s="465"/>
      <c r="I103" s="465"/>
      <c r="K103" s="471"/>
    </row>
    <row r="104" spans="1:17" ht="9" customHeight="1">
      <c r="A104" s="16"/>
      <c r="C104" s="465"/>
      <c r="D104" s="465"/>
      <c r="F104" s="465"/>
      <c r="G104" s="465"/>
      <c r="H104" s="465"/>
      <c r="I104" s="465"/>
      <c r="K104" s="471"/>
    </row>
    <row r="105" spans="1:17" ht="9" customHeight="1">
      <c r="A105" s="16"/>
      <c r="C105" s="465"/>
      <c r="D105" s="465"/>
      <c r="F105" s="465"/>
      <c r="G105" s="465"/>
      <c r="H105" s="465"/>
      <c r="I105" s="465"/>
      <c r="K105" s="471"/>
    </row>
    <row r="106" spans="1:17" ht="9" customHeight="1">
      <c r="A106" s="127"/>
      <c r="C106" s="465"/>
      <c r="D106" s="465"/>
      <c r="F106" s="465"/>
      <c r="G106" s="465"/>
      <c r="H106" s="465"/>
      <c r="I106" s="465"/>
      <c r="K106" s="471"/>
    </row>
    <row r="107" spans="1:17" ht="9" customHeight="1">
      <c r="A107" s="129"/>
      <c r="C107" s="465"/>
      <c r="D107" s="465"/>
      <c r="F107" s="465"/>
      <c r="G107" s="465"/>
      <c r="H107" s="465"/>
      <c r="I107" s="465"/>
      <c r="K107" s="471"/>
    </row>
    <row r="108" spans="1:17" ht="9" customHeight="1">
      <c r="A108" s="16"/>
      <c r="C108" s="465"/>
      <c r="D108" s="465"/>
      <c r="F108" s="465"/>
      <c r="G108" s="465"/>
      <c r="H108" s="465"/>
      <c r="I108" s="465"/>
      <c r="K108" s="471"/>
    </row>
    <row r="109" spans="1:17" ht="9" customHeight="1">
      <c r="A109" s="16"/>
      <c r="C109" s="465"/>
      <c r="D109" s="465"/>
      <c r="F109" s="465"/>
      <c r="G109" s="465"/>
      <c r="H109" s="465"/>
      <c r="I109" s="465"/>
      <c r="K109" s="471"/>
    </row>
    <row r="110" spans="1:17" ht="9" customHeight="1">
      <c r="A110" s="16"/>
      <c r="C110" s="465"/>
      <c r="D110" s="465"/>
      <c r="F110" s="465"/>
      <c r="G110" s="465"/>
      <c r="H110" s="465"/>
      <c r="I110" s="465"/>
      <c r="K110" s="471"/>
    </row>
    <row r="111" spans="1:17" ht="9" customHeight="1">
      <c r="A111" s="16"/>
      <c r="C111" s="465"/>
      <c r="D111" s="465"/>
      <c r="F111" s="465"/>
      <c r="G111" s="465"/>
      <c r="H111" s="465"/>
      <c r="I111" s="465"/>
      <c r="K111" s="471"/>
    </row>
    <row r="112" spans="1:17" ht="9" customHeight="1">
      <c r="A112" s="16"/>
      <c r="C112" s="465"/>
      <c r="D112" s="465"/>
      <c r="F112" s="465"/>
      <c r="G112" s="465"/>
      <c r="H112" s="465"/>
      <c r="I112" s="465"/>
      <c r="K112" s="471"/>
    </row>
    <row r="113" spans="1:11" ht="9" customHeight="1">
      <c r="A113" s="16"/>
      <c r="C113" s="465"/>
      <c r="D113" s="465"/>
      <c r="F113" s="465"/>
      <c r="G113" s="465"/>
      <c r="H113" s="465"/>
      <c r="I113" s="465"/>
      <c r="K113" s="471"/>
    </row>
    <row r="114" spans="1:11" ht="9" customHeight="1">
      <c r="A114" s="16"/>
      <c r="C114" s="465"/>
      <c r="D114" s="465"/>
      <c r="F114" s="465"/>
      <c r="G114" s="465"/>
      <c r="H114" s="465"/>
      <c r="I114" s="465"/>
      <c r="K114" s="471"/>
    </row>
    <row r="115" spans="1:11" ht="9" customHeight="1">
      <c r="A115" s="16"/>
      <c r="C115" s="465"/>
      <c r="D115" s="465"/>
      <c r="F115" s="465"/>
      <c r="G115" s="465"/>
      <c r="H115" s="465"/>
      <c r="I115" s="465"/>
      <c r="K115" s="471"/>
    </row>
    <row r="116" spans="1:11" ht="9" customHeight="1">
      <c r="A116" s="16"/>
      <c r="C116" s="465"/>
      <c r="D116" s="465"/>
      <c r="F116" s="465"/>
      <c r="G116" s="465"/>
      <c r="H116" s="465"/>
      <c r="I116" s="465"/>
      <c r="K116" s="471"/>
    </row>
    <row r="117" spans="1:11" ht="9" customHeight="1">
      <c r="A117" s="129"/>
      <c r="C117" s="465"/>
      <c r="D117" s="465"/>
      <c r="F117" s="465"/>
      <c r="G117" s="465"/>
      <c r="H117" s="465"/>
      <c r="I117" s="465"/>
      <c r="K117" s="471"/>
    </row>
    <row r="118" spans="1:11" ht="9" customHeight="1">
      <c r="A118" s="16"/>
      <c r="C118" s="465"/>
      <c r="D118" s="465"/>
      <c r="F118" s="465"/>
      <c r="G118" s="465"/>
      <c r="H118" s="465"/>
      <c r="I118" s="465"/>
      <c r="K118" s="471"/>
    </row>
    <row r="119" spans="1:11" ht="9" customHeight="1">
      <c r="A119" s="16"/>
      <c r="C119" s="465"/>
      <c r="D119" s="465"/>
      <c r="F119" s="465"/>
      <c r="G119" s="465"/>
      <c r="H119" s="465"/>
      <c r="I119" s="465"/>
      <c r="K119" s="471"/>
    </row>
    <row r="120" spans="1:11" ht="9" customHeight="1">
      <c r="A120" s="16"/>
      <c r="C120" s="465"/>
      <c r="D120" s="465"/>
      <c r="F120" s="465"/>
      <c r="G120" s="465"/>
      <c r="H120" s="465"/>
      <c r="I120" s="465"/>
      <c r="K120" s="471"/>
    </row>
    <row r="121" spans="1:11">
      <c r="A121" s="130"/>
      <c r="C121" s="465"/>
      <c r="D121" s="465"/>
      <c r="F121" s="465"/>
      <c r="G121" s="465"/>
      <c r="H121" s="465"/>
      <c r="I121" s="465"/>
      <c r="K121" s="471"/>
    </row>
    <row r="122" spans="1:11">
      <c r="A122" s="130"/>
      <c r="C122" s="465"/>
      <c r="D122" s="465"/>
      <c r="F122" s="465"/>
      <c r="G122" s="465"/>
      <c r="H122" s="465"/>
      <c r="I122" s="465"/>
      <c r="K122" s="471"/>
    </row>
    <row r="123" spans="1:11">
      <c r="A123" s="130"/>
      <c r="C123" s="465"/>
      <c r="D123" s="465"/>
      <c r="F123" s="465"/>
      <c r="G123" s="465"/>
      <c r="H123" s="465"/>
      <c r="I123" s="465"/>
      <c r="K123" s="471"/>
    </row>
    <row r="124" spans="1:11">
      <c r="A124" s="130"/>
      <c r="C124" s="465"/>
      <c r="D124" s="465"/>
      <c r="F124" s="465"/>
      <c r="G124" s="465"/>
      <c r="H124" s="465"/>
      <c r="I124" s="465"/>
      <c r="K124" s="471"/>
    </row>
    <row r="125" spans="1:11">
      <c r="A125" s="130"/>
      <c r="C125" s="465"/>
      <c r="D125" s="465"/>
      <c r="F125" s="465"/>
      <c r="G125" s="465"/>
      <c r="H125" s="465"/>
      <c r="I125" s="465"/>
      <c r="K125" s="471"/>
    </row>
    <row r="126" spans="1:11">
      <c r="A126" s="130"/>
      <c r="C126" s="465"/>
      <c r="D126" s="465"/>
      <c r="F126" s="465"/>
      <c r="G126" s="465"/>
      <c r="H126" s="465"/>
      <c r="I126" s="465"/>
      <c r="K126" s="471"/>
    </row>
    <row r="127" spans="1:11">
      <c r="A127" s="130"/>
      <c r="C127" s="465"/>
      <c r="D127" s="465"/>
      <c r="F127" s="465"/>
      <c r="G127" s="465"/>
      <c r="H127" s="465"/>
      <c r="I127" s="465"/>
      <c r="K127" s="471"/>
    </row>
    <row r="128" spans="1:11" ht="15.75">
      <c r="A128" s="131"/>
      <c r="C128" s="465"/>
      <c r="D128" s="465"/>
      <c r="F128" s="465"/>
      <c r="G128" s="465"/>
      <c r="H128" s="465"/>
      <c r="I128" s="465"/>
      <c r="K128" s="471"/>
    </row>
    <row r="129" spans="1:11" ht="15.75">
      <c r="A129" s="131"/>
      <c r="C129" s="465"/>
      <c r="D129" s="465"/>
      <c r="F129" s="465"/>
      <c r="G129" s="465"/>
      <c r="H129" s="465"/>
      <c r="I129" s="465"/>
      <c r="K129" s="471"/>
    </row>
    <row r="130" spans="1:11" ht="15.75">
      <c r="A130" s="131"/>
      <c r="C130" s="465"/>
      <c r="D130" s="465"/>
      <c r="F130" s="465"/>
      <c r="G130" s="465"/>
      <c r="H130" s="465"/>
      <c r="I130" s="465"/>
      <c r="K130" s="471"/>
    </row>
    <row r="131" spans="1:11" ht="15.75">
      <c r="A131" s="131"/>
      <c r="C131" s="465"/>
      <c r="D131" s="465"/>
      <c r="F131" s="465"/>
      <c r="G131" s="465"/>
      <c r="H131" s="465"/>
      <c r="I131" s="465"/>
      <c r="K131" s="471"/>
    </row>
    <row r="132" spans="1:11" ht="15.75">
      <c r="A132" s="131"/>
      <c r="C132" s="465"/>
      <c r="D132" s="465"/>
      <c r="F132" s="465"/>
      <c r="G132" s="465"/>
      <c r="H132" s="465"/>
      <c r="I132" s="465"/>
      <c r="K132" s="471"/>
    </row>
    <row r="133" spans="1:11" ht="15.75">
      <c r="A133" s="131"/>
      <c r="C133" s="465"/>
      <c r="D133" s="465"/>
      <c r="F133" s="465"/>
      <c r="G133" s="465"/>
      <c r="H133" s="465"/>
      <c r="I133" s="465"/>
      <c r="K133" s="471"/>
    </row>
    <row r="134" spans="1:11" ht="15.75">
      <c r="A134" s="131"/>
      <c r="C134" s="465"/>
      <c r="D134" s="465"/>
      <c r="F134" s="465"/>
      <c r="G134" s="465"/>
      <c r="H134" s="465"/>
      <c r="I134" s="465"/>
      <c r="K134" s="471"/>
    </row>
    <row r="135" spans="1:11" ht="15.75">
      <c r="A135" s="131"/>
      <c r="C135" s="465"/>
      <c r="D135" s="465"/>
      <c r="F135" s="465"/>
      <c r="G135" s="465"/>
      <c r="H135" s="465"/>
      <c r="I135" s="465"/>
      <c r="K135" s="471"/>
    </row>
    <row r="136" spans="1:11" ht="15.75">
      <c r="A136" s="131"/>
      <c r="C136" s="465"/>
      <c r="D136" s="465"/>
      <c r="F136" s="465"/>
      <c r="G136" s="465"/>
      <c r="H136" s="465"/>
      <c r="I136" s="465"/>
      <c r="K136" s="471"/>
    </row>
    <row r="137" spans="1:11" ht="15.75">
      <c r="A137" s="131"/>
      <c r="C137" s="465"/>
      <c r="D137" s="465"/>
      <c r="F137" s="465"/>
      <c r="G137" s="465"/>
      <c r="H137" s="465"/>
      <c r="I137" s="465"/>
      <c r="K137" s="471"/>
    </row>
    <row r="138" spans="1:11" ht="15.75">
      <c r="A138" s="131"/>
      <c r="C138" s="465"/>
      <c r="D138" s="465"/>
      <c r="F138" s="465"/>
      <c r="G138" s="465"/>
      <c r="H138" s="465"/>
      <c r="I138" s="465"/>
      <c r="K138" s="471"/>
    </row>
    <row r="139" spans="1:11" ht="15.75">
      <c r="A139" s="131"/>
      <c r="C139" s="465"/>
      <c r="D139" s="465"/>
      <c r="F139" s="465"/>
      <c r="G139" s="465"/>
      <c r="H139" s="465"/>
      <c r="I139" s="465"/>
      <c r="K139" s="471"/>
    </row>
    <row r="140" spans="1:11" ht="15.75">
      <c r="A140" s="131"/>
      <c r="C140" s="465"/>
      <c r="D140" s="465"/>
      <c r="F140" s="465"/>
      <c r="G140" s="465"/>
      <c r="H140" s="465"/>
      <c r="I140" s="465"/>
      <c r="K140" s="471"/>
    </row>
    <row r="141" spans="1:11" ht="15.75">
      <c r="A141" s="131"/>
      <c r="C141" s="465"/>
      <c r="D141" s="465"/>
      <c r="F141" s="465"/>
      <c r="G141" s="465"/>
      <c r="H141" s="465"/>
      <c r="I141" s="465"/>
      <c r="K141" s="471"/>
    </row>
    <row r="142" spans="1:11" ht="15.75">
      <c r="A142" s="131"/>
      <c r="C142" s="465"/>
      <c r="D142" s="465"/>
      <c r="F142" s="465"/>
      <c r="G142" s="465"/>
      <c r="H142" s="465"/>
      <c r="I142" s="465"/>
      <c r="K142" s="471"/>
    </row>
    <row r="143" spans="1:11" ht="15.75">
      <c r="A143" s="131"/>
      <c r="C143" s="465"/>
      <c r="D143" s="465"/>
      <c r="F143" s="465"/>
      <c r="G143" s="465"/>
      <c r="H143" s="465"/>
      <c r="I143" s="465"/>
      <c r="K143" s="471"/>
    </row>
    <row r="144" spans="1:11" ht="15.75">
      <c r="A144" s="131"/>
      <c r="C144" s="465"/>
      <c r="D144" s="465"/>
      <c r="F144" s="465"/>
      <c r="G144" s="465"/>
      <c r="H144" s="465"/>
      <c r="I144" s="465"/>
      <c r="K144" s="471"/>
    </row>
    <row r="145" spans="1:11" ht="15.75">
      <c r="A145" s="131"/>
      <c r="C145" s="465"/>
      <c r="D145" s="465"/>
      <c r="F145" s="465"/>
      <c r="G145" s="465"/>
      <c r="H145" s="465"/>
      <c r="I145" s="465"/>
      <c r="K145" s="471"/>
    </row>
    <row r="146" spans="1:11" ht="15.75">
      <c r="A146" s="131"/>
      <c r="C146" s="465"/>
      <c r="D146" s="465"/>
      <c r="F146" s="465"/>
      <c r="G146" s="465"/>
      <c r="H146" s="465"/>
      <c r="I146" s="465"/>
      <c r="K146" s="471"/>
    </row>
    <row r="147" spans="1:11" ht="15.75">
      <c r="A147" s="131"/>
      <c r="C147" s="465"/>
      <c r="D147" s="465"/>
      <c r="F147" s="465"/>
      <c r="G147" s="465"/>
      <c r="H147" s="465"/>
      <c r="I147" s="465"/>
      <c r="K147" s="471"/>
    </row>
    <row r="148" spans="1:11" ht="15.75">
      <c r="A148" s="131"/>
      <c r="C148" s="465"/>
      <c r="D148" s="465"/>
      <c r="F148" s="465"/>
      <c r="G148" s="465"/>
      <c r="H148" s="465"/>
      <c r="I148" s="465"/>
      <c r="K148" s="471"/>
    </row>
    <row r="149" spans="1:11" ht="15.75">
      <c r="A149" s="131"/>
      <c r="C149" s="465"/>
      <c r="D149" s="465"/>
      <c r="F149" s="465"/>
      <c r="G149" s="465"/>
      <c r="H149" s="465"/>
      <c r="I149" s="465"/>
      <c r="K149" s="471"/>
    </row>
    <row r="150" spans="1:11" ht="15.75">
      <c r="A150" s="131"/>
      <c r="C150" s="465"/>
      <c r="D150" s="465"/>
      <c r="F150" s="465"/>
      <c r="G150" s="465"/>
      <c r="H150" s="465"/>
      <c r="I150" s="465"/>
      <c r="K150" s="471"/>
    </row>
    <row r="151" spans="1:11" ht="15.75">
      <c r="A151" s="131"/>
      <c r="C151" s="465"/>
      <c r="D151" s="465"/>
      <c r="F151" s="465"/>
      <c r="G151" s="465"/>
      <c r="H151" s="465"/>
      <c r="I151" s="465"/>
      <c r="K151" s="471"/>
    </row>
    <row r="152" spans="1:11" ht="15.75">
      <c r="A152" s="131"/>
      <c r="C152" s="465"/>
      <c r="D152" s="465"/>
      <c r="F152" s="465"/>
      <c r="G152" s="465"/>
      <c r="H152" s="465"/>
      <c r="I152" s="465"/>
      <c r="K152" s="471"/>
    </row>
    <row r="153" spans="1:11" ht="15.75">
      <c r="A153" s="131"/>
      <c r="C153" s="465"/>
      <c r="D153" s="465"/>
      <c r="F153" s="465"/>
      <c r="G153" s="465"/>
      <c r="H153" s="465"/>
      <c r="I153" s="465"/>
      <c r="K153" s="471"/>
    </row>
    <row r="154" spans="1:11" ht="15.75">
      <c r="A154" s="131"/>
      <c r="C154" s="465"/>
      <c r="D154" s="465"/>
      <c r="F154" s="465"/>
      <c r="G154" s="465"/>
      <c r="H154" s="465"/>
      <c r="I154" s="465"/>
      <c r="K154" s="471"/>
    </row>
    <row r="155" spans="1:11" ht="15.75">
      <c r="A155" s="131"/>
      <c r="C155" s="465"/>
      <c r="D155" s="465"/>
      <c r="F155" s="465"/>
      <c r="G155" s="465"/>
      <c r="H155" s="465"/>
      <c r="I155" s="465"/>
      <c r="K155" s="471"/>
    </row>
    <row r="156" spans="1:11" ht="15.75">
      <c r="A156" s="131"/>
      <c r="C156" s="465"/>
      <c r="D156" s="465"/>
      <c r="F156" s="465"/>
      <c r="G156" s="465"/>
      <c r="H156" s="465"/>
      <c r="I156" s="465"/>
      <c r="K156" s="471"/>
    </row>
    <row r="157" spans="1:11" ht="15.75">
      <c r="A157" s="131"/>
      <c r="C157" s="465"/>
      <c r="D157" s="465"/>
      <c r="F157" s="465"/>
      <c r="G157" s="465"/>
      <c r="H157" s="465"/>
      <c r="I157" s="465"/>
      <c r="K157" s="471"/>
    </row>
    <row r="158" spans="1:11" ht="15.75">
      <c r="A158" s="131"/>
      <c r="C158" s="465"/>
      <c r="D158" s="465"/>
      <c r="F158" s="465"/>
      <c r="G158" s="465"/>
      <c r="H158" s="465"/>
      <c r="I158" s="465"/>
      <c r="K158" s="471"/>
    </row>
    <row r="159" spans="1:11" ht="15.75">
      <c r="A159" s="131"/>
      <c r="C159" s="465"/>
      <c r="D159" s="465"/>
      <c r="F159" s="465"/>
      <c r="G159" s="465"/>
      <c r="H159" s="465"/>
      <c r="I159" s="465"/>
      <c r="K159" s="471"/>
    </row>
    <row r="160" spans="1:11" ht="15.75">
      <c r="A160" s="131"/>
      <c r="C160" s="465"/>
      <c r="D160" s="465"/>
      <c r="F160" s="465"/>
      <c r="G160" s="465"/>
      <c r="H160" s="465"/>
      <c r="I160" s="465"/>
      <c r="K160" s="471"/>
    </row>
    <row r="161" spans="1:11" ht="15.75">
      <c r="A161" s="131"/>
      <c r="C161" s="465"/>
      <c r="D161" s="465"/>
      <c r="F161" s="465"/>
      <c r="G161" s="465"/>
      <c r="H161" s="465"/>
      <c r="I161" s="465"/>
      <c r="K161" s="471"/>
    </row>
    <row r="162" spans="1:11" ht="15.75">
      <c r="A162" s="131"/>
      <c r="C162" s="465"/>
      <c r="D162" s="465"/>
      <c r="F162" s="465"/>
      <c r="G162" s="465"/>
      <c r="H162" s="465"/>
      <c r="I162" s="465"/>
      <c r="K162" s="471"/>
    </row>
    <row r="163" spans="1:11" ht="15.75">
      <c r="A163" s="131"/>
      <c r="C163" s="465"/>
      <c r="D163" s="465"/>
      <c r="F163" s="465"/>
      <c r="G163" s="465"/>
      <c r="H163" s="465"/>
      <c r="I163" s="465"/>
      <c r="K163" s="471"/>
    </row>
    <row r="164" spans="1:11" ht="15.75">
      <c r="A164" s="131"/>
      <c r="C164" s="465"/>
      <c r="D164" s="465"/>
      <c r="F164" s="465"/>
      <c r="G164" s="465"/>
      <c r="H164" s="465"/>
      <c r="I164" s="465"/>
      <c r="K164" s="471"/>
    </row>
    <row r="165" spans="1:11" ht="15.75">
      <c r="A165" s="131"/>
      <c r="C165" s="465"/>
      <c r="D165" s="465"/>
      <c r="F165" s="465"/>
      <c r="G165" s="465"/>
      <c r="H165" s="465"/>
      <c r="I165" s="465"/>
      <c r="K165" s="471"/>
    </row>
    <row r="166" spans="1:11" ht="15.75">
      <c r="A166" s="131"/>
      <c r="C166" s="465"/>
      <c r="D166" s="465"/>
      <c r="F166" s="465"/>
      <c r="G166" s="465"/>
      <c r="H166" s="465"/>
      <c r="I166" s="465"/>
      <c r="K166" s="471"/>
    </row>
    <row r="167" spans="1:11" ht="15.75">
      <c r="A167" s="131"/>
      <c r="C167" s="465"/>
      <c r="D167" s="465"/>
      <c r="F167" s="465"/>
      <c r="G167" s="465"/>
      <c r="H167" s="465"/>
      <c r="I167" s="465"/>
      <c r="K167" s="471"/>
    </row>
    <row r="168" spans="1:11" ht="15.75">
      <c r="A168" s="131"/>
      <c r="C168" s="465"/>
      <c r="D168" s="465"/>
      <c r="F168" s="465"/>
      <c r="G168" s="465"/>
      <c r="H168" s="465"/>
      <c r="I168" s="465"/>
      <c r="K168" s="471"/>
    </row>
    <row r="169" spans="1:11" ht="15.75">
      <c r="A169" s="131"/>
      <c r="C169" s="465"/>
      <c r="D169" s="465"/>
      <c r="F169" s="465"/>
      <c r="G169" s="465"/>
      <c r="H169" s="465"/>
      <c r="I169" s="465"/>
      <c r="K169" s="471"/>
    </row>
    <row r="170" spans="1:11" ht="15.75">
      <c r="A170" s="131"/>
      <c r="C170" s="465"/>
      <c r="D170" s="465"/>
      <c r="F170" s="465"/>
      <c r="G170" s="465"/>
      <c r="H170" s="465"/>
      <c r="I170" s="465"/>
      <c r="K170" s="471"/>
    </row>
    <row r="171" spans="1:11" ht="15.75">
      <c r="A171" s="131"/>
      <c r="C171" s="465"/>
      <c r="D171" s="465"/>
      <c r="F171" s="465"/>
      <c r="G171" s="465"/>
      <c r="H171" s="465"/>
      <c r="I171" s="465"/>
      <c r="K171" s="471"/>
    </row>
    <row r="172" spans="1:11" ht="15.75">
      <c r="A172" s="131"/>
      <c r="C172" s="465"/>
      <c r="D172" s="465"/>
      <c r="F172" s="465"/>
      <c r="G172" s="465"/>
      <c r="H172" s="465"/>
      <c r="I172" s="465"/>
      <c r="K172" s="471"/>
    </row>
    <row r="173" spans="1:11" ht="15.75">
      <c r="A173" s="131"/>
      <c r="C173" s="465"/>
      <c r="D173" s="465"/>
      <c r="F173" s="465"/>
      <c r="G173" s="465"/>
      <c r="H173" s="465"/>
      <c r="I173" s="465"/>
      <c r="K173" s="471"/>
    </row>
    <row r="174" spans="1:11" ht="15.75">
      <c r="A174" s="131"/>
      <c r="C174" s="465"/>
      <c r="D174" s="465"/>
      <c r="F174" s="465"/>
      <c r="G174" s="465"/>
      <c r="H174" s="465"/>
      <c r="I174" s="465"/>
      <c r="K174" s="471"/>
    </row>
    <row r="175" spans="1:11" ht="15.75">
      <c r="A175" s="131"/>
      <c r="C175" s="465"/>
      <c r="D175" s="465"/>
      <c r="F175" s="465"/>
      <c r="G175" s="465"/>
      <c r="H175" s="465"/>
      <c r="I175" s="465"/>
      <c r="K175" s="471"/>
    </row>
    <row r="176" spans="1:11" ht="15.75">
      <c r="A176" s="131"/>
      <c r="C176" s="465"/>
      <c r="D176" s="465"/>
      <c r="F176" s="465"/>
      <c r="G176" s="465"/>
      <c r="H176" s="465"/>
      <c r="I176" s="465"/>
      <c r="K176" s="471"/>
    </row>
    <row r="177" spans="1:11" ht="15.75">
      <c r="A177" s="131"/>
      <c r="C177" s="465"/>
      <c r="D177" s="465"/>
      <c r="F177" s="465"/>
      <c r="G177" s="465"/>
      <c r="H177" s="465"/>
      <c r="I177" s="465"/>
      <c r="K177" s="471"/>
    </row>
    <row r="178" spans="1:11" ht="15.75">
      <c r="A178" s="131"/>
      <c r="C178" s="465"/>
      <c r="D178" s="465"/>
      <c r="F178" s="465"/>
      <c r="G178" s="465"/>
      <c r="H178" s="465"/>
      <c r="I178" s="465"/>
      <c r="K178" s="471"/>
    </row>
    <row r="179" spans="1:11" ht="15.75">
      <c r="A179" s="131"/>
      <c r="C179" s="465"/>
      <c r="D179" s="465"/>
      <c r="F179" s="465"/>
      <c r="G179" s="465"/>
      <c r="H179" s="465"/>
      <c r="I179" s="465"/>
      <c r="K179" s="471"/>
    </row>
    <row r="180" spans="1:11" ht="15.75">
      <c r="A180" s="131"/>
      <c r="C180" s="465"/>
      <c r="D180" s="465"/>
      <c r="F180" s="465"/>
      <c r="G180" s="465"/>
      <c r="H180" s="465"/>
      <c r="I180" s="465"/>
      <c r="K180" s="471"/>
    </row>
    <row r="181" spans="1:11" ht="15.75">
      <c r="A181" s="131"/>
      <c r="C181" s="465"/>
      <c r="D181" s="465"/>
      <c r="F181" s="465"/>
      <c r="G181" s="465"/>
      <c r="H181" s="465"/>
      <c r="I181" s="465"/>
      <c r="K181" s="471"/>
    </row>
    <row r="182" spans="1:11" ht="15.75">
      <c r="A182" s="131"/>
      <c r="C182" s="465"/>
      <c r="D182" s="465"/>
      <c r="F182" s="465"/>
      <c r="G182" s="465"/>
      <c r="H182" s="465"/>
      <c r="I182" s="465"/>
      <c r="K182" s="471"/>
    </row>
    <row r="183" spans="1:11" ht="15.75">
      <c r="A183" s="131"/>
      <c r="C183" s="465"/>
      <c r="D183" s="465"/>
      <c r="F183" s="465"/>
      <c r="G183" s="465"/>
      <c r="H183" s="465"/>
      <c r="I183" s="465"/>
      <c r="K183" s="471"/>
    </row>
    <row r="184" spans="1:11" ht="15.75">
      <c r="A184" s="131"/>
      <c r="C184" s="465"/>
      <c r="D184" s="465"/>
      <c r="F184" s="465"/>
      <c r="G184" s="465"/>
      <c r="H184" s="465"/>
      <c r="I184" s="465"/>
      <c r="K184" s="471"/>
    </row>
    <row r="185" spans="1:11" ht="15.75">
      <c r="A185" s="131"/>
      <c r="C185" s="465"/>
      <c r="D185" s="465"/>
      <c r="F185" s="465"/>
      <c r="G185" s="465"/>
      <c r="H185" s="465"/>
      <c r="I185" s="465"/>
      <c r="K185" s="471"/>
    </row>
    <row r="186" spans="1:11" ht="15.75">
      <c r="A186" s="131"/>
      <c r="C186" s="465"/>
      <c r="D186" s="465"/>
      <c r="F186" s="465"/>
      <c r="G186" s="465"/>
      <c r="H186" s="465"/>
      <c r="I186" s="465"/>
      <c r="K186" s="471"/>
    </row>
    <row r="187" spans="1:11" ht="15.75">
      <c r="A187" s="131"/>
      <c r="C187" s="465"/>
      <c r="D187" s="465"/>
      <c r="F187" s="465"/>
      <c r="G187" s="465"/>
      <c r="H187" s="465"/>
      <c r="I187" s="465"/>
      <c r="K187" s="471"/>
    </row>
    <row r="188" spans="1:11" ht="15.75">
      <c r="A188" s="131"/>
      <c r="C188" s="465"/>
      <c r="D188" s="465"/>
      <c r="F188" s="465"/>
      <c r="G188" s="465"/>
      <c r="H188" s="465"/>
      <c r="I188" s="465"/>
      <c r="K188" s="471"/>
    </row>
    <row r="189" spans="1:11" ht="15.75">
      <c r="A189" s="131"/>
      <c r="C189" s="465"/>
      <c r="D189" s="465"/>
      <c r="F189" s="465"/>
      <c r="G189" s="465"/>
      <c r="H189" s="465"/>
      <c r="I189" s="465"/>
      <c r="K189" s="471"/>
    </row>
    <row r="190" spans="1:11" ht="15.75">
      <c r="A190" s="131"/>
      <c r="C190" s="465"/>
      <c r="D190" s="465"/>
      <c r="F190" s="465"/>
      <c r="G190" s="465"/>
      <c r="H190" s="465"/>
      <c r="I190" s="465"/>
      <c r="K190" s="471"/>
    </row>
    <row r="191" spans="1:11" ht="15.75">
      <c r="A191" s="131"/>
      <c r="C191" s="465"/>
      <c r="D191" s="465"/>
      <c r="F191" s="465"/>
      <c r="G191" s="465"/>
      <c r="H191" s="465"/>
      <c r="I191" s="465"/>
      <c r="K191" s="471"/>
    </row>
    <row r="192" spans="1:11" ht="15.75">
      <c r="A192" s="131"/>
      <c r="C192" s="465"/>
      <c r="D192" s="465"/>
      <c r="F192" s="465"/>
      <c r="G192" s="465"/>
      <c r="H192" s="465"/>
      <c r="I192" s="465"/>
      <c r="K192" s="471"/>
    </row>
    <row r="193" spans="1:11" ht="15.75">
      <c r="A193" s="131"/>
      <c r="C193" s="465"/>
      <c r="D193" s="465"/>
      <c r="F193" s="465"/>
      <c r="G193" s="465"/>
      <c r="H193" s="465"/>
      <c r="I193" s="465"/>
      <c r="K193" s="471"/>
    </row>
    <row r="194" spans="1:11" ht="15.75">
      <c r="A194" s="131"/>
      <c r="C194" s="465"/>
      <c r="D194" s="465"/>
      <c r="F194" s="465"/>
      <c r="G194" s="465"/>
      <c r="H194" s="465"/>
      <c r="I194" s="465"/>
      <c r="K194" s="471"/>
    </row>
    <row r="195" spans="1:11" ht="15.75">
      <c r="A195" s="131"/>
      <c r="C195" s="465"/>
      <c r="D195" s="465"/>
      <c r="F195" s="465"/>
      <c r="G195" s="465"/>
      <c r="H195" s="465"/>
      <c r="I195" s="465"/>
      <c r="K195" s="471"/>
    </row>
    <row r="196" spans="1:11" ht="15.75">
      <c r="A196" s="131"/>
      <c r="C196" s="465"/>
      <c r="D196" s="465"/>
      <c r="F196" s="465"/>
      <c r="G196" s="465"/>
      <c r="H196" s="465"/>
      <c r="I196" s="465"/>
      <c r="K196" s="471"/>
    </row>
    <row r="197" spans="1:11" ht="15.75">
      <c r="A197" s="131"/>
      <c r="C197" s="465"/>
      <c r="D197" s="465"/>
      <c r="F197" s="465"/>
      <c r="G197" s="465"/>
      <c r="H197" s="465"/>
      <c r="I197" s="465"/>
      <c r="K197" s="471"/>
    </row>
    <row r="198" spans="1:11" ht="15.75">
      <c r="A198" s="131"/>
      <c r="C198" s="465"/>
      <c r="D198" s="465"/>
      <c r="F198" s="465"/>
      <c r="G198" s="465"/>
      <c r="H198" s="465"/>
      <c r="I198" s="465"/>
      <c r="K198" s="471"/>
    </row>
    <row r="199" spans="1:11" ht="15.75">
      <c r="A199" s="131"/>
      <c r="C199" s="465"/>
      <c r="D199" s="465"/>
      <c r="F199" s="465"/>
      <c r="G199" s="465"/>
      <c r="H199" s="465"/>
      <c r="I199" s="465"/>
      <c r="K199" s="471"/>
    </row>
    <row r="200" spans="1:11" ht="15.75">
      <c r="A200" s="131"/>
      <c r="C200" s="465"/>
      <c r="D200" s="465"/>
      <c r="F200" s="465"/>
      <c r="G200" s="465"/>
      <c r="H200" s="465"/>
      <c r="I200" s="465"/>
      <c r="K200" s="471"/>
    </row>
    <row r="201" spans="1:11" ht="15.75">
      <c r="A201" s="131"/>
      <c r="C201" s="465"/>
      <c r="D201" s="465"/>
      <c r="F201" s="465"/>
      <c r="G201" s="465"/>
      <c r="H201" s="465"/>
      <c r="I201" s="465"/>
      <c r="K201" s="471"/>
    </row>
    <row r="202" spans="1:11" ht="15.75">
      <c r="A202" s="131"/>
      <c r="C202" s="465"/>
      <c r="D202" s="465"/>
      <c r="F202" s="465"/>
      <c r="G202" s="465"/>
      <c r="H202" s="465"/>
      <c r="I202" s="465"/>
      <c r="K202" s="471"/>
    </row>
    <row r="203" spans="1:11" ht="15.75">
      <c r="A203" s="131"/>
      <c r="C203" s="465"/>
      <c r="D203" s="465"/>
      <c r="F203" s="465"/>
      <c r="G203" s="465"/>
      <c r="H203" s="465"/>
      <c r="I203" s="465"/>
      <c r="K203" s="471"/>
    </row>
    <row r="204" spans="1:11" ht="15.75">
      <c r="A204" s="131"/>
      <c r="C204" s="465"/>
      <c r="D204" s="465"/>
      <c r="F204" s="465"/>
      <c r="G204" s="465"/>
      <c r="H204" s="465"/>
      <c r="I204" s="465"/>
      <c r="K204" s="471"/>
    </row>
    <row r="205" spans="1:11" ht="15.75">
      <c r="A205" s="131"/>
      <c r="C205" s="465"/>
      <c r="D205" s="465"/>
      <c r="F205" s="465"/>
      <c r="G205" s="465"/>
      <c r="H205" s="465"/>
      <c r="I205" s="465"/>
      <c r="K205" s="471"/>
    </row>
    <row r="206" spans="1:11" ht="15.75">
      <c r="A206" s="131"/>
      <c r="C206" s="465"/>
      <c r="D206" s="465"/>
      <c r="F206" s="465"/>
      <c r="G206" s="465"/>
      <c r="H206" s="465"/>
      <c r="I206" s="465"/>
      <c r="K206" s="471"/>
    </row>
    <row r="207" spans="1:11" ht="15.75">
      <c r="A207" s="131"/>
      <c r="C207" s="465"/>
      <c r="D207" s="465"/>
      <c r="F207" s="465"/>
      <c r="G207" s="465"/>
      <c r="H207" s="465"/>
      <c r="I207" s="465"/>
      <c r="K207" s="471"/>
    </row>
    <row r="208" spans="1:11" ht="15.75">
      <c r="A208" s="131"/>
      <c r="C208" s="465"/>
      <c r="D208" s="465"/>
      <c r="F208" s="465"/>
      <c r="G208" s="465"/>
      <c r="H208" s="465"/>
      <c r="I208" s="465"/>
      <c r="K208" s="471"/>
    </row>
    <row r="209" spans="1:11" ht="15.75">
      <c r="A209" s="131"/>
      <c r="C209" s="465"/>
      <c r="D209" s="465"/>
      <c r="F209" s="465"/>
      <c r="G209" s="465"/>
      <c r="H209" s="465"/>
      <c r="I209" s="465"/>
      <c r="K209" s="471"/>
    </row>
    <row r="210" spans="1:11" ht="15.75">
      <c r="A210" s="131"/>
      <c r="C210" s="465"/>
      <c r="D210" s="465"/>
      <c r="F210" s="465"/>
      <c r="G210" s="465"/>
      <c r="H210" s="465"/>
      <c r="I210" s="465"/>
      <c r="K210" s="471"/>
    </row>
    <row r="211" spans="1:11" ht="15.75">
      <c r="A211" s="131"/>
      <c r="C211" s="465"/>
      <c r="D211" s="465"/>
      <c r="F211" s="465"/>
      <c r="G211" s="465"/>
      <c r="H211" s="465"/>
      <c r="I211" s="465"/>
      <c r="K211" s="471"/>
    </row>
    <row r="212" spans="1:11" ht="15.75">
      <c r="A212" s="131"/>
      <c r="C212" s="465"/>
      <c r="D212" s="465"/>
      <c r="F212" s="465"/>
      <c r="G212" s="465"/>
      <c r="H212" s="465"/>
      <c r="I212" s="465"/>
      <c r="K212" s="471"/>
    </row>
    <row r="213" spans="1:11" ht="15.75">
      <c r="A213" s="131"/>
      <c r="C213" s="465"/>
      <c r="D213" s="465"/>
      <c r="F213" s="465"/>
      <c r="G213" s="465"/>
      <c r="H213" s="465"/>
      <c r="I213" s="465"/>
      <c r="K213" s="471"/>
    </row>
    <row r="214" spans="1:11" ht="15.75">
      <c r="A214" s="131"/>
      <c r="C214" s="465"/>
      <c r="D214" s="465"/>
      <c r="F214" s="465"/>
      <c r="G214" s="465"/>
      <c r="H214" s="465"/>
      <c r="I214" s="465"/>
      <c r="K214" s="471"/>
    </row>
    <row r="215" spans="1:11" ht="15.75">
      <c r="A215" s="131"/>
      <c r="C215" s="465"/>
      <c r="D215" s="465"/>
      <c r="F215" s="465"/>
      <c r="G215" s="465"/>
      <c r="H215" s="465"/>
      <c r="I215" s="465"/>
      <c r="K215" s="471"/>
    </row>
    <row r="216" spans="1:11" ht="15.75">
      <c r="A216" s="131"/>
      <c r="C216" s="465"/>
      <c r="D216" s="465"/>
      <c r="F216" s="465"/>
      <c r="G216" s="465"/>
      <c r="H216" s="465"/>
      <c r="I216" s="465"/>
      <c r="K216" s="471"/>
    </row>
    <row r="217" spans="1:11" ht="15.75">
      <c r="A217" s="131"/>
      <c r="C217" s="465"/>
      <c r="D217" s="465"/>
      <c r="F217" s="465"/>
      <c r="G217" s="465"/>
      <c r="H217" s="465"/>
      <c r="I217" s="465"/>
      <c r="K217" s="471"/>
    </row>
    <row r="218" spans="1:11" ht="15.75">
      <c r="A218" s="131"/>
      <c r="C218" s="465"/>
      <c r="D218" s="465"/>
      <c r="F218" s="465"/>
      <c r="G218" s="465"/>
      <c r="H218" s="465"/>
      <c r="I218" s="465"/>
      <c r="K218" s="471"/>
    </row>
    <row r="219" spans="1:11" ht="15.75">
      <c r="A219" s="19"/>
      <c r="C219" s="465"/>
      <c r="D219" s="465"/>
      <c r="F219" s="465"/>
      <c r="G219" s="465"/>
      <c r="H219" s="465"/>
      <c r="I219" s="465"/>
      <c r="K219" s="471"/>
    </row>
    <row r="220" spans="1:11" ht="15.75">
      <c r="A220" s="19"/>
      <c r="C220" s="465"/>
      <c r="D220" s="465"/>
      <c r="F220" s="465"/>
      <c r="G220" s="465"/>
      <c r="H220" s="465"/>
      <c r="I220" s="465"/>
      <c r="K220" s="471"/>
    </row>
    <row r="221" spans="1:11" ht="15.75">
      <c r="A221" s="19"/>
      <c r="C221" s="465"/>
      <c r="D221" s="465"/>
      <c r="F221" s="465"/>
      <c r="G221" s="465"/>
      <c r="H221" s="465"/>
      <c r="I221" s="465"/>
      <c r="K221" s="471"/>
    </row>
    <row r="222" spans="1:11" ht="15.75">
      <c r="A222" s="19"/>
      <c r="C222" s="465"/>
      <c r="D222" s="465"/>
      <c r="F222" s="465"/>
      <c r="G222" s="465"/>
      <c r="H222" s="465"/>
      <c r="I222" s="465"/>
    </row>
    <row r="223" spans="1:11" ht="15.75">
      <c r="A223" s="19"/>
      <c r="C223" s="465"/>
      <c r="D223" s="465"/>
      <c r="F223" s="465"/>
      <c r="G223" s="465"/>
      <c r="H223" s="465"/>
      <c r="I223" s="465"/>
    </row>
    <row r="224" spans="1:11" ht="15.75">
      <c r="A224" s="19"/>
      <c r="C224" s="465"/>
      <c r="D224" s="465"/>
      <c r="F224" s="465"/>
      <c r="G224" s="465"/>
      <c r="H224" s="465"/>
      <c r="I224" s="465"/>
    </row>
    <row r="225" spans="1:9" ht="15.75">
      <c r="A225" s="19"/>
      <c r="C225" s="465"/>
      <c r="D225" s="465"/>
      <c r="F225" s="465"/>
      <c r="G225" s="465"/>
      <c r="H225" s="465"/>
      <c r="I225" s="465"/>
    </row>
    <row r="226" spans="1:9" ht="15.75">
      <c r="A226" s="19"/>
      <c r="C226" s="465"/>
      <c r="D226" s="465"/>
      <c r="F226" s="465"/>
      <c r="G226" s="465"/>
      <c r="H226" s="465"/>
      <c r="I226" s="465"/>
    </row>
    <row r="227" spans="1:9" ht="15.75">
      <c r="A227" s="19"/>
      <c r="C227" s="465"/>
      <c r="D227" s="465"/>
      <c r="F227" s="465"/>
      <c r="G227" s="465"/>
      <c r="H227" s="465"/>
      <c r="I227" s="465"/>
    </row>
    <row r="228" spans="1:9" ht="15.75">
      <c r="A228" s="19"/>
      <c r="C228" s="465"/>
      <c r="D228" s="465"/>
      <c r="F228" s="465"/>
      <c r="G228" s="465"/>
      <c r="H228" s="465"/>
      <c r="I228" s="465"/>
    </row>
    <row r="229" spans="1:9" ht="15.75">
      <c r="A229" s="19"/>
      <c r="C229" s="465"/>
      <c r="D229" s="465"/>
      <c r="F229" s="465"/>
      <c r="G229" s="465"/>
      <c r="H229" s="465"/>
      <c r="I229" s="465"/>
    </row>
    <row r="230" spans="1:9" ht="15.75">
      <c r="A230" s="19"/>
      <c r="C230" s="465"/>
      <c r="D230" s="465"/>
      <c r="F230" s="465"/>
      <c r="G230" s="465"/>
      <c r="H230" s="465"/>
      <c r="I230" s="465"/>
    </row>
    <row r="231" spans="1:9" ht="15.75">
      <c r="A231" s="19"/>
      <c r="C231" s="465"/>
      <c r="D231" s="465"/>
      <c r="F231" s="465"/>
      <c r="G231" s="465"/>
      <c r="H231" s="465"/>
      <c r="I231" s="465"/>
    </row>
    <row r="232" spans="1:9" ht="15.75">
      <c r="A232" s="19"/>
      <c r="C232" s="465"/>
      <c r="D232" s="465"/>
      <c r="F232" s="465"/>
      <c r="G232" s="465"/>
      <c r="H232" s="465"/>
      <c r="I232" s="465"/>
    </row>
    <row r="233" spans="1:9" ht="15.75">
      <c r="A233" s="19"/>
      <c r="C233" s="465"/>
      <c r="D233" s="465"/>
      <c r="F233" s="465"/>
      <c r="G233" s="465"/>
      <c r="H233" s="465"/>
      <c r="I233" s="465"/>
    </row>
    <row r="234" spans="1:9" ht="15.75">
      <c r="A234" s="19"/>
      <c r="C234" s="465"/>
      <c r="D234" s="465"/>
      <c r="F234" s="465"/>
      <c r="G234" s="465"/>
      <c r="H234" s="465"/>
      <c r="I234" s="465"/>
    </row>
    <row r="235" spans="1:9" ht="15.75">
      <c r="A235" s="19"/>
      <c r="C235" s="465"/>
      <c r="D235" s="465"/>
      <c r="F235" s="465"/>
      <c r="G235" s="465"/>
      <c r="H235" s="465"/>
      <c r="I235" s="465"/>
    </row>
    <row r="236" spans="1:9" ht="15.75">
      <c r="A236" s="19"/>
      <c r="C236" s="465"/>
      <c r="D236" s="465"/>
      <c r="F236" s="465"/>
      <c r="G236" s="465"/>
      <c r="H236" s="465"/>
      <c r="I236" s="465"/>
    </row>
    <row r="237" spans="1:9" ht="15.75">
      <c r="A237" s="19"/>
      <c r="C237" s="465"/>
      <c r="D237" s="465"/>
      <c r="F237" s="465"/>
      <c r="G237" s="465"/>
      <c r="H237" s="465"/>
      <c r="I237" s="465"/>
    </row>
    <row r="238" spans="1:9" ht="15.75">
      <c r="A238" s="19"/>
      <c r="C238" s="465"/>
      <c r="D238" s="465"/>
      <c r="F238" s="465"/>
      <c r="G238" s="465"/>
      <c r="H238" s="465"/>
      <c r="I238" s="465"/>
    </row>
    <row r="239" spans="1:9" ht="15.75">
      <c r="A239" s="19"/>
      <c r="C239" s="465"/>
      <c r="D239" s="465"/>
      <c r="F239" s="465"/>
      <c r="G239" s="465"/>
      <c r="H239" s="465"/>
      <c r="I239" s="465"/>
    </row>
    <row r="240" spans="1:9" ht="15.75">
      <c r="A240" s="19"/>
      <c r="C240" s="465"/>
      <c r="D240" s="465"/>
      <c r="F240" s="465"/>
      <c r="G240" s="465"/>
      <c r="H240" s="465"/>
      <c r="I240" s="465"/>
    </row>
    <row r="241" spans="1:9" ht="15.75">
      <c r="A241" s="19"/>
      <c r="C241" s="465"/>
      <c r="D241" s="465"/>
      <c r="F241" s="465"/>
      <c r="G241" s="465"/>
      <c r="H241" s="465"/>
      <c r="I241" s="465"/>
    </row>
    <row r="242" spans="1:9" ht="15.75">
      <c r="A242" s="19"/>
      <c r="C242" s="465"/>
      <c r="D242" s="465"/>
      <c r="F242" s="465"/>
      <c r="G242" s="465"/>
      <c r="H242" s="465"/>
      <c r="I242" s="465"/>
    </row>
    <row r="243" spans="1:9" ht="15.75">
      <c r="A243" s="19"/>
      <c r="C243" s="465"/>
      <c r="D243" s="465"/>
      <c r="F243" s="465"/>
      <c r="G243" s="465"/>
      <c r="H243" s="465"/>
      <c r="I243" s="465"/>
    </row>
    <row r="244" spans="1:9" ht="15.75">
      <c r="A244" s="19"/>
      <c r="C244" s="465"/>
      <c r="D244" s="465"/>
      <c r="F244" s="465"/>
      <c r="G244" s="465"/>
      <c r="H244" s="465"/>
      <c r="I244" s="465"/>
    </row>
    <row r="245" spans="1:9" ht="15.75">
      <c r="A245" s="19"/>
      <c r="C245" s="465"/>
      <c r="D245" s="465"/>
      <c r="F245" s="465"/>
      <c r="G245" s="465"/>
      <c r="H245" s="465"/>
      <c r="I245" s="465"/>
    </row>
    <row r="246" spans="1:9" ht="15.75">
      <c r="A246" s="19"/>
      <c r="C246" s="465"/>
      <c r="D246" s="465"/>
      <c r="F246" s="465"/>
      <c r="G246" s="465"/>
      <c r="H246" s="465"/>
      <c r="I246" s="465"/>
    </row>
    <row r="247" spans="1:9" ht="15.75">
      <c r="A247" s="19"/>
      <c r="C247" s="465"/>
      <c r="D247" s="465"/>
      <c r="F247" s="465"/>
      <c r="G247" s="465"/>
      <c r="H247" s="465"/>
      <c r="I247" s="465"/>
    </row>
    <row r="248" spans="1:9" ht="15.75">
      <c r="A248" s="19"/>
      <c r="C248" s="465"/>
      <c r="D248" s="465"/>
      <c r="F248" s="465"/>
      <c r="G248" s="465"/>
      <c r="H248" s="465"/>
      <c r="I248" s="465"/>
    </row>
    <row r="249" spans="1:9" ht="15.75">
      <c r="A249" s="19"/>
      <c r="C249" s="465"/>
      <c r="D249" s="465"/>
      <c r="F249" s="465"/>
      <c r="G249" s="465"/>
      <c r="H249" s="465"/>
      <c r="I249" s="465"/>
    </row>
    <row r="250" spans="1:9" ht="15.75">
      <c r="A250" s="19"/>
      <c r="C250" s="465"/>
      <c r="D250" s="465"/>
      <c r="F250" s="465"/>
      <c r="G250" s="465"/>
      <c r="H250" s="465"/>
      <c r="I250" s="465"/>
    </row>
    <row r="251" spans="1:9" ht="15.75">
      <c r="A251" s="19"/>
      <c r="C251" s="465"/>
      <c r="D251" s="465"/>
      <c r="F251" s="465"/>
      <c r="G251" s="465"/>
      <c r="H251" s="465"/>
      <c r="I251" s="465"/>
    </row>
    <row r="252" spans="1:9" ht="15.75">
      <c r="A252" s="19"/>
      <c r="C252" s="465"/>
      <c r="D252" s="465"/>
      <c r="F252" s="465"/>
      <c r="G252" s="465"/>
      <c r="H252" s="465"/>
      <c r="I252" s="465"/>
    </row>
    <row r="253" spans="1:9" ht="15.75">
      <c r="A253" s="19"/>
      <c r="C253" s="465"/>
      <c r="D253" s="465"/>
      <c r="F253" s="465"/>
      <c r="G253" s="465"/>
      <c r="H253" s="465"/>
      <c r="I253" s="465"/>
    </row>
    <row r="254" spans="1:9" ht="15.75">
      <c r="A254" s="19"/>
      <c r="C254" s="465"/>
      <c r="D254" s="465"/>
      <c r="F254" s="465"/>
      <c r="G254" s="465"/>
      <c r="H254" s="465"/>
      <c r="I254" s="465"/>
    </row>
    <row r="255" spans="1:9" ht="15.75">
      <c r="A255" s="19"/>
      <c r="C255" s="465"/>
      <c r="D255" s="465"/>
      <c r="F255" s="465"/>
      <c r="G255" s="465"/>
      <c r="H255" s="465"/>
      <c r="I255" s="465"/>
    </row>
    <row r="256" spans="1:9" ht="15.75">
      <c r="A256" s="19"/>
      <c r="C256" s="465"/>
      <c r="D256" s="465"/>
      <c r="F256" s="465"/>
      <c r="G256" s="465"/>
      <c r="H256" s="465"/>
      <c r="I256" s="465"/>
    </row>
    <row r="257" spans="1:9" ht="15.75">
      <c r="A257" s="19"/>
      <c r="C257" s="465"/>
      <c r="D257" s="465"/>
      <c r="F257" s="465"/>
      <c r="G257" s="465"/>
      <c r="H257" s="465"/>
      <c r="I257" s="465"/>
    </row>
    <row r="258" spans="1:9" ht="15.75">
      <c r="A258" s="19"/>
      <c r="C258" s="465"/>
      <c r="D258" s="465"/>
      <c r="F258" s="465"/>
      <c r="G258" s="465"/>
      <c r="H258" s="465"/>
      <c r="I258" s="465"/>
    </row>
    <row r="259" spans="1:9" ht="15.75">
      <c r="A259" s="19"/>
      <c r="C259" s="465"/>
      <c r="D259" s="465"/>
      <c r="F259" s="465"/>
      <c r="G259" s="465"/>
      <c r="H259" s="465"/>
      <c r="I259" s="465"/>
    </row>
    <row r="260" spans="1:9" ht="15.75">
      <c r="A260" s="19"/>
      <c r="C260" s="465"/>
      <c r="D260" s="465"/>
      <c r="F260" s="465"/>
      <c r="G260" s="465"/>
      <c r="H260" s="465"/>
      <c r="I260" s="465"/>
    </row>
    <row r="261" spans="1:9" ht="15.75">
      <c r="A261" s="19"/>
      <c r="C261" s="465"/>
      <c r="D261" s="465"/>
      <c r="F261" s="465"/>
      <c r="G261" s="465"/>
      <c r="H261" s="465"/>
      <c r="I261" s="465"/>
    </row>
    <row r="262" spans="1:9" ht="15.75">
      <c r="A262" s="19"/>
      <c r="C262" s="465"/>
      <c r="D262" s="465"/>
      <c r="F262" s="465"/>
      <c r="G262" s="465"/>
      <c r="H262" s="465"/>
      <c r="I262" s="465"/>
    </row>
    <row r="263" spans="1:9" ht="15.75">
      <c r="A263" s="19"/>
      <c r="C263" s="465"/>
      <c r="D263" s="465"/>
      <c r="F263" s="465"/>
      <c r="G263" s="465"/>
      <c r="H263" s="465"/>
      <c r="I263" s="465"/>
    </row>
    <row r="264" spans="1:9" ht="15.75">
      <c r="A264" s="19"/>
      <c r="C264" s="465"/>
      <c r="D264" s="465"/>
      <c r="F264" s="465"/>
      <c r="G264" s="465"/>
      <c r="H264" s="465"/>
      <c r="I264" s="465"/>
    </row>
    <row r="265" spans="1:9" ht="15.75">
      <c r="A265" s="19"/>
      <c r="C265" s="465"/>
      <c r="D265" s="465"/>
      <c r="F265" s="465"/>
      <c r="G265" s="465"/>
      <c r="H265" s="465"/>
      <c r="I265" s="465"/>
    </row>
    <row r="266" spans="1:9" ht="15.75">
      <c r="A266" s="19"/>
      <c r="C266" s="465"/>
      <c r="D266" s="465"/>
      <c r="F266" s="465"/>
      <c r="G266" s="465"/>
      <c r="H266" s="465"/>
      <c r="I266" s="465"/>
    </row>
    <row r="267" spans="1:9" ht="15.75">
      <c r="A267" s="19"/>
      <c r="C267" s="465"/>
      <c r="D267" s="465"/>
      <c r="F267" s="465"/>
      <c r="G267" s="465"/>
      <c r="H267" s="465"/>
      <c r="I267" s="465"/>
    </row>
    <row r="268" spans="1:9" ht="15.75">
      <c r="A268" s="19"/>
      <c r="C268" s="465"/>
      <c r="D268" s="465"/>
      <c r="F268" s="465"/>
      <c r="G268" s="465"/>
      <c r="H268" s="465"/>
      <c r="I268" s="465"/>
    </row>
    <row r="269" spans="1:9" ht="15.75">
      <c r="A269" s="19"/>
      <c r="C269" s="465"/>
      <c r="D269" s="465"/>
      <c r="F269" s="465"/>
      <c r="G269" s="465"/>
      <c r="H269" s="465"/>
      <c r="I269" s="465"/>
    </row>
    <row r="270" spans="1:9" ht="15.75">
      <c r="A270" s="19"/>
      <c r="C270" s="465"/>
      <c r="D270" s="465"/>
      <c r="F270" s="465"/>
      <c r="G270" s="465"/>
      <c r="H270" s="465"/>
      <c r="I270" s="465"/>
    </row>
    <row r="271" spans="1:9" ht="15.75">
      <c r="A271" s="19"/>
      <c r="C271" s="465"/>
      <c r="D271" s="465"/>
      <c r="F271" s="465"/>
      <c r="G271" s="465"/>
      <c r="H271" s="465"/>
      <c r="I271" s="465"/>
    </row>
    <row r="272" spans="1:9" ht="15.75">
      <c r="A272" s="19"/>
      <c r="C272" s="465"/>
      <c r="D272" s="465"/>
      <c r="F272" s="465"/>
      <c r="G272" s="465"/>
      <c r="H272" s="465"/>
      <c r="I272" s="465"/>
    </row>
    <row r="273" spans="1:9" ht="15.75">
      <c r="A273" s="19"/>
      <c r="C273" s="465"/>
      <c r="D273" s="465"/>
      <c r="F273" s="465"/>
      <c r="G273" s="465"/>
      <c r="H273" s="465"/>
      <c r="I273" s="465"/>
    </row>
    <row r="274" spans="1:9" ht="15.75">
      <c r="A274" s="19"/>
      <c r="C274" s="465"/>
      <c r="D274" s="465"/>
      <c r="F274" s="465"/>
      <c r="G274" s="465"/>
      <c r="H274" s="465"/>
      <c r="I274" s="465"/>
    </row>
    <row r="275" spans="1:9" ht="15.75">
      <c r="A275" s="19"/>
      <c r="C275" s="465"/>
      <c r="D275" s="465"/>
      <c r="F275" s="465"/>
      <c r="G275" s="465"/>
      <c r="H275" s="465"/>
      <c r="I275" s="465"/>
    </row>
    <row r="276" spans="1:9" ht="15.75">
      <c r="A276" s="19"/>
      <c r="C276" s="465"/>
      <c r="D276" s="465"/>
      <c r="F276" s="465"/>
      <c r="G276" s="465"/>
      <c r="H276" s="465"/>
      <c r="I276" s="465"/>
    </row>
    <row r="277" spans="1:9" ht="15.75">
      <c r="A277" s="19"/>
      <c r="C277" s="465"/>
      <c r="D277" s="465"/>
      <c r="F277" s="465"/>
      <c r="G277" s="465"/>
      <c r="H277" s="465"/>
      <c r="I277" s="465"/>
    </row>
    <row r="278" spans="1:9" ht="15.75">
      <c r="A278" s="19"/>
      <c r="C278" s="465"/>
      <c r="D278" s="465"/>
      <c r="F278" s="465"/>
      <c r="G278" s="465"/>
      <c r="H278" s="465"/>
      <c r="I278" s="465"/>
    </row>
    <row r="279" spans="1:9" ht="15.75">
      <c r="A279" s="19"/>
      <c r="C279" s="465"/>
      <c r="D279" s="465"/>
      <c r="F279" s="465"/>
      <c r="G279" s="465"/>
      <c r="H279" s="465"/>
      <c r="I279" s="465"/>
    </row>
    <row r="280" spans="1:9" ht="15.75">
      <c r="A280" s="19"/>
      <c r="C280" s="465"/>
      <c r="D280" s="465"/>
      <c r="F280" s="465"/>
      <c r="G280" s="465"/>
      <c r="H280" s="465"/>
      <c r="I280" s="465"/>
    </row>
    <row r="281" spans="1:9" ht="15.75">
      <c r="A281" s="19"/>
      <c r="C281" s="465"/>
      <c r="D281" s="465"/>
      <c r="F281" s="465"/>
      <c r="G281" s="465"/>
      <c r="H281" s="465"/>
      <c r="I281" s="465"/>
    </row>
    <row r="282" spans="1:9" ht="15.75">
      <c r="A282" s="19"/>
      <c r="C282" s="465"/>
      <c r="D282" s="465"/>
      <c r="F282" s="465"/>
      <c r="G282" s="465"/>
      <c r="H282" s="465"/>
      <c r="I282" s="465"/>
    </row>
    <row r="283" spans="1:9" ht="15.75">
      <c r="A283" s="19"/>
      <c r="C283" s="465"/>
      <c r="D283" s="465"/>
      <c r="F283" s="465"/>
      <c r="G283" s="465"/>
      <c r="H283" s="465"/>
      <c r="I283" s="465"/>
    </row>
    <row r="284" spans="1:9" ht="15.75">
      <c r="A284" s="19"/>
      <c r="C284" s="465"/>
      <c r="D284" s="465"/>
      <c r="F284" s="465"/>
      <c r="G284" s="465"/>
      <c r="H284" s="465"/>
      <c r="I284" s="465"/>
    </row>
    <row r="285" spans="1:9" ht="15.75">
      <c r="A285" s="19"/>
      <c r="C285" s="465"/>
      <c r="D285" s="465"/>
      <c r="F285" s="465"/>
      <c r="G285" s="465"/>
      <c r="H285" s="465"/>
      <c r="I285" s="465"/>
    </row>
    <row r="286" spans="1:9" ht="15.75">
      <c r="A286" s="19"/>
      <c r="C286" s="465"/>
      <c r="D286" s="465"/>
      <c r="F286" s="465"/>
      <c r="G286" s="465"/>
      <c r="H286" s="465"/>
      <c r="I286" s="465"/>
    </row>
    <row r="287" spans="1:9" ht="15.75">
      <c r="A287" s="19"/>
      <c r="C287" s="465"/>
      <c r="D287" s="465"/>
      <c r="F287" s="465"/>
      <c r="G287" s="465"/>
      <c r="H287" s="465"/>
      <c r="I287" s="465"/>
    </row>
    <row r="288" spans="1:9" ht="15.75">
      <c r="A288" s="19"/>
      <c r="C288" s="465"/>
      <c r="D288" s="465"/>
      <c r="F288" s="465"/>
      <c r="G288" s="465"/>
      <c r="H288" s="465"/>
      <c r="I288" s="465"/>
    </row>
    <row r="289" spans="1:9" ht="15.75">
      <c r="A289" s="19"/>
      <c r="C289" s="465"/>
      <c r="D289" s="465"/>
      <c r="F289" s="465"/>
      <c r="G289" s="465"/>
      <c r="H289" s="465"/>
      <c r="I289" s="465"/>
    </row>
    <row r="290" spans="1:9" ht="15.75">
      <c r="A290" s="19"/>
      <c r="C290" s="465"/>
      <c r="D290" s="465"/>
      <c r="F290" s="465"/>
      <c r="G290" s="465"/>
      <c r="H290" s="465"/>
      <c r="I290" s="465"/>
    </row>
    <row r="291" spans="1:9" ht="15.75">
      <c r="A291" s="19"/>
    </row>
    <row r="292" spans="1:9" ht="15.75">
      <c r="A292" s="19"/>
    </row>
    <row r="293" spans="1:9" ht="15.75">
      <c r="A293" s="19"/>
    </row>
    <row r="294" spans="1:9" ht="15.75">
      <c r="A294" s="19"/>
    </row>
    <row r="295" spans="1:9" ht="15.75">
      <c r="A295" s="19"/>
    </row>
    <row r="296" spans="1:9" ht="15.75">
      <c r="A296" s="19"/>
    </row>
    <row r="297" spans="1:9" ht="15.75">
      <c r="A297" s="19"/>
    </row>
    <row r="298" spans="1:9" ht="15.75">
      <c r="A298" s="19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O9" sqref="O9"/>
    </sheetView>
  </sheetViews>
  <sheetFormatPr baseColWidth="10" defaultColWidth="9.140625" defaultRowHeight="15"/>
  <cols>
    <col min="1" max="1" width="66.85546875" style="20" customWidth="1"/>
    <col min="2" max="9" width="17.5703125" style="457" customWidth="1"/>
    <col min="10" max="10" width="19.85546875" style="457" customWidth="1"/>
    <col min="11" max="11" width="14" style="457" customWidth="1"/>
    <col min="12" max="12" width="2.5703125" style="132" customWidth="1"/>
    <col min="13" max="256" width="9.140625" style="375"/>
    <col min="257" max="257" width="66.85546875" style="375" customWidth="1"/>
    <col min="258" max="265" width="17.5703125" style="375" customWidth="1"/>
    <col min="266" max="266" width="19.85546875" style="375" customWidth="1"/>
    <col min="267" max="267" width="14" style="375" customWidth="1"/>
    <col min="268" max="268" width="2.5703125" style="375" customWidth="1"/>
    <col min="269" max="512" width="9.140625" style="375"/>
    <col min="513" max="513" width="66.85546875" style="375" customWidth="1"/>
    <col min="514" max="521" width="17.5703125" style="375" customWidth="1"/>
    <col min="522" max="522" width="19.85546875" style="375" customWidth="1"/>
    <col min="523" max="523" width="14" style="375" customWidth="1"/>
    <col min="524" max="524" width="2.5703125" style="375" customWidth="1"/>
    <col min="525" max="768" width="9.140625" style="375"/>
    <col min="769" max="769" width="66.85546875" style="375" customWidth="1"/>
    <col min="770" max="777" width="17.5703125" style="375" customWidth="1"/>
    <col min="778" max="778" width="19.85546875" style="375" customWidth="1"/>
    <col min="779" max="779" width="14" style="375" customWidth="1"/>
    <col min="780" max="780" width="2.5703125" style="375" customWidth="1"/>
    <col min="781" max="1024" width="9.140625" style="375"/>
    <col min="1025" max="1025" width="66.85546875" style="375" customWidth="1"/>
    <col min="1026" max="1033" width="17.5703125" style="375" customWidth="1"/>
    <col min="1034" max="1034" width="19.85546875" style="375" customWidth="1"/>
    <col min="1035" max="1035" width="14" style="375" customWidth="1"/>
    <col min="1036" max="1036" width="2.5703125" style="375" customWidth="1"/>
    <col min="1037" max="1280" width="9.140625" style="375"/>
    <col min="1281" max="1281" width="66.85546875" style="375" customWidth="1"/>
    <col min="1282" max="1289" width="17.5703125" style="375" customWidth="1"/>
    <col min="1290" max="1290" width="19.85546875" style="375" customWidth="1"/>
    <col min="1291" max="1291" width="14" style="375" customWidth="1"/>
    <col min="1292" max="1292" width="2.5703125" style="375" customWidth="1"/>
    <col min="1293" max="1536" width="9.140625" style="375"/>
    <col min="1537" max="1537" width="66.85546875" style="375" customWidth="1"/>
    <col min="1538" max="1545" width="17.5703125" style="375" customWidth="1"/>
    <col min="1546" max="1546" width="19.85546875" style="375" customWidth="1"/>
    <col min="1547" max="1547" width="14" style="375" customWidth="1"/>
    <col min="1548" max="1548" width="2.5703125" style="375" customWidth="1"/>
    <col min="1549" max="1792" width="9.140625" style="375"/>
    <col min="1793" max="1793" width="66.85546875" style="375" customWidth="1"/>
    <col min="1794" max="1801" width="17.5703125" style="375" customWidth="1"/>
    <col min="1802" max="1802" width="19.85546875" style="375" customWidth="1"/>
    <col min="1803" max="1803" width="14" style="375" customWidth="1"/>
    <col min="1804" max="1804" width="2.5703125" style="375" customWidth="1"/>
    <col min="1805" max="2048" width="9.140625" style="375"/>
    <col min="2049" max="2049" width="66.85546875" style="375" customWidth="1"/>
    <col min="2050" max="2057" width="17.5703125" style="375" customWidth="1"/>
    <col min="2058" max="2058" width="19.85546875" style="375" customWidth="1"/>
    <col min="2059" max="2059" width="14" style="375" customWidth="1"/>
    <col min="2060" max="2060" width="2.5703125" style="375" customWidth="1"/>
    <col min="2061" max="2304" width="9.140625" style="375"/>
    <col min="2305" max="2305" width="66.85546875" style="375" customWidth="1"/>
    <col min="2306" max="2313" width="17.5703125" style="375" customWidth="1"/>
    <col min="2314" max="2314" width="19.85546875" style="375" customWidth="1"/>
    <col min="2315" max="2315" width="14" style="375" customWidth="1"/>
    <col min="2316" max="2316" width="2.5703125" style="375" customWidth="1"/>
    <col min="2317" max="2560" width="9.140625" style="375"/>
    <col min="2561" max="2561" width="66.85546875" style="375" customWidth="1"/>
    <col min="2562" max="2569" width="17.5703125" style="375" customWidth="1"/>
    <col min="2570" max="2570" width="19.85546875" style="375" customWidth="1"/>
    <col min="2571" max="2571" width="14" style="375" customWidth="1"/>
    <col min="2572" max="2572" width="2.5703125" style="375" customWidth="1"/>
    <col min="2573" max="2816" width="9.140625" style="375"/>
    <col min="2817" max="2817" width="66.85546875" style="375" customWidth="1"/>
    <col min="2818" max="2825" width="17.5703125" style="375" customWidth="1"/>
    <col min="2826" max="2826" width="19.85546875" style="375" customWidth="1"/>
    <col min="2827" max="2827" width="14" style="375" customWidth="1"/>
    <col min="2828" max="2828" width="2.5703125" style="375" customWidth="1"/>
    <col min="2829" max="3072" width="9.140625" style="375"/>
    <col min="3073" max="3073" width="66.85546875" style="375" customWidth="1"/>
    <col min="3074" max="3081" width="17.5703125" style="375" customWidth="1"/>
    <col min="3082" max="3082" width="19.85546875" style="375" customWidth="1"/>
    <col min="3083" max="3083" width="14" style="375" customWidth="1"/>
    <col min="3084" max="3084" width="2.5703125" style="375" customWidth="1"/>
    <col min="3085" max="3328" width="9.140625" style="375"/>
    <col min="3329" max="3329" width="66.85546875" style="375" customWidth="1"/>
    <col min="3330" max="3337" width="17.5703125" style="375" customWidth="1"/>
    <col min="3338" max="3338" width="19.85546875" style="375" customWidth="1"/>
    <col min="3339" max="3339" width="14" style="375" customWidth="1"/>
    <col min="3340" max="3340" width="2.5703125" style="375" customWidth="1"/>
    <col min="3341" max="3584" width="9.140625" style="375"/>
    <col min="3585" max="3585" width="66.85546875" style="375" customWidth="1"/>
    <col min="3586" max="3593" width="17.5703125" style="375" customWidth="1"/>
    <col min="3594" max="3594" width="19.85546875" style="375" customWidth="1"/>
    <col min="3595" max="3595" width="14" style="375" customWidth="1"/>
    <col min="3596" max="3596" width="2.5703125" style="375" customWidth="1"/>
    <col min="3597" max="3840" width="9.140625" style="375"/>
    <col min="3841" max="3841" width="66.85546875" style="375" customWidth="1"/>
    <col min="3842" max="3849" width="17.5703125" style="375" customWidth="1"/>
    <col min="3850" max="3850" width="19.85546875" style="375" customWidth="1"/>
    <col min="3851" max="3851" width="14" style="375" customWidth="1"/>
    <col min="3852" max="3852" width="2.5703125" style="375" customWidth="1"/>
    <col min="3853" max="4096" width="9.140625" style="375"/>
    <col min="4097" max="4097" width="66.85546875" style="375" customWidth="1"/>
    <col min="4098" max="4105" width="17.5703125" style="375" customWidth="1"/>
    <col min="4106" max="4106" width="19.85546875" style="375" customWidth="1"/>
    <col min="4107" max="4107" width="14" style="375" customWidth="1"/>
    <col min="4108" max="4108" width="2.5703125" style="375" customWidth="1"/>
    <col min="4109" max="4352" width="9.140625" style="375"/>
    <col min="4353" max="4353" width="66.85546875" style="375" customWidth="1"/>
    <col min="4354" max="4361" width="17.5703125" style="375" customWidth="1"/>
    <col min="4362" max="4362" width="19.85546875" style="375" customWidth="1"/>
    <col min="4363" max="4363" width="14" style="375" customWidth="1"/>
    <col min="4364" max="4364" width="2.5703125" style="375" customWidth="1"/>
    <col min="4365" max="4608" width="9.140625" style="375"/>
    <col min="4609" max="4609" width="66.85546875" style="375" customWidth="1"/>
    <col min="4610" max="4617" width="17.5703125" style="375" customWidth="1"/>
    <col min="4618" max="4618" width="19.85546875" style="375" customWidth="1"/>
    <col min="4619" max="4619" width="14" style="375" customWidth="1"/>
    <col min="4620" max="4620" width="2.5703125" style="375" customWidth="1"/>
    <col min="4621" max="4864" width="9.140625" style="375"/>
    <col min="4865" max="4865" width="66.85546875" style="375" customWidth="1"/>
    <col min="4866" max="4873" width="17.5703125" style="375" customWidth="1"/>
    <col min="4874" max="4874" width="19.85546875" style="375" customWidth="1"/>
    <col min="4875" max="4875" width="14" style="375" customWidth="1"/>
    <col min="4876" max="4876" width="2.5703125" style="375" customWidth="1"/>
    <col min="4877" max="5120" width="9.140625" style="375"/>
    <col min="5121" max="5121" width="66.85546875" style="375" customWidth="1"/>
    <col min="5122" max="5129" width="17.5703125" style="375" customWidth="1"/>
    <col min="5130" max="5130" width="19.85546875" style="375" customWidth="1"/>
    <col min="5131" max="5131" width="14" style="375" customWidth="1"/>
    <col min="5132" max="5132" width="2.5703125" style="375" customWidth="1"/>
    <col min="5133" max="5376" width="9.140625" style="375"/>
    <col min="5377" max="5377" width="66.85546875" style="375" customWidth="1"/>
    <col min="5378" max="5385" width="17.5703125" style="375" customWidth="1"/>
    <col min="5386" max="5386" width="19.85546875" style="375" customWidth="1"/>
    <col min="5387" max="5387" width="14" style="375" customWidth="1"/>
    <col min="5388" max="5388" width="2.5703125" style="375" customWidth="1"/>
    <col min="5389" max="5632" width="9.140625" style="375"/>
    <col min="5633" max="5633" width="66.85546875" style="375" customWidth="1"/>
    <col min="5634" max="5641" width="17.5703125" style="375" customWidth="1"/>
    <col min="5642" max="5642" width="19.85546875" style="375" customWidth="1"/>
    <col min="5643" max="5643" width="14" style="375" customWidth="1"/>
    <col min="5644" max="5644" width="2.5703125" style="375" customWidth="1"/>
    <col min="5645" max="5888" width="9.140625" style="375"/>
    <col min="5889" max="5889" width="66.85546875" style="375" customWidth="1"/>
    <col min="5890" max="5897" width="17.5703125" style="375" customWidth="1"/>
    <col min="5898" max="5898" width="19.85546875" style="375" customWidth="1"/>
    <col min="5899" max="5899" width="14" style="375" customWidth="1"/>
    <col min="5900" max="5900" width="2.5703125" style="375" customWidth="1"/>
    <col min="5901" max="6144" width="9.140625" style="375"/>
    <col min="6145" max="6145" width="66.85546875" style="375" customWidth="1"/>
    <col min="6146" max="6153" width="17.5703125" style="375" customWidth="1"/>
    <col min="6154" max="6154" width="19.85546875" style="375" customWidth="1"/>
    <col min="6155" max="6155" width="14" style="375" customWidth="1"/>
    <col min="6156" max="6156" width="2.5703125" style="375" customWidth="1"/>
    <col min="6157" max="6400" width="9.140625" style="375"/>
    <col min="6401" max="6401" width="66.85546875" style="375" customWidth="1"/>
    <col min="6402" max="6409" width="17.5703125" style="375" customWidth="1"/>
    <col min="6410" max="6410" width="19.85546875" style="375" customWidth="1"/>
    <col min="6411" max="6411" width="14" style="375" customWidth="1"/>
    <col min="6412" max="6412" width="2.5703125" style="375" customWidth="1"/>
    <col min="6413" max="6656" width="9.140625" style="375"/>
    <col min="6657" max="6657" width="66.85546875" style="375" customWidth="1"/>
    <col min="6658" max="6665" width="17.5703125" style="375" customWidth="1"/>
    <col min="6666" max="6666" width="19.85546875" style="375" customWidth="1"/>
    <col min="6667" max="6667" width="14" style="375" customWidth="1"/>
    <col min="6668" max="6668" width="2.5703125" style="375" customWidth="1"/>
    <col min="6669" max="6912" width="9.140625" style="375"/>
    <col min="6913" max="6913" width="66.85546875" style="375" customWidth="1"/>
    <col min="6914" max="6921" width="17.5703125" style="375" customWidth="1"/>
    <col min="6922" max="6922" width="19.85546875" style="375" customWidth="1"/>
    <col min="6923" max="6923" width="14" style="375" customWidth="1"/>
    <col min="6924" max="6924" width="2.5703125" style="375" customWidth="1"/>
    <col min="6925" max="7168" width="9.140625" style="375"/>
    <col min="7169" max="7169" width="66.85546875" style="375" customWidth="1"/>
    <col min="7170" max="7177" width="17.5703125" style="375" customWidth="1"/>
    <col min="7178" max="7178" width="19.85546875" style="375" customWidth="1"/>
    <col min="7179" max="7179" width="14" style="375" customWidth="1"/>
    <col min="7180" max="7180" width="2.5703125" style="375" customWidth="1"/>
    <col min="7181" max="7424" width="9.140625" style="375"/>
    <col min="7425" max="7425" width="66.85546875" style="375" customWidth="1"/>
    <col min="7426" max="7433" width="17.5703125" style="375" customWidth="1"/>
    <col min="7434" max="7434" width="19.85546875" style="375" customWidth="1"/>
    <col min="7435" max="7435" width="14" style="375" customWidth="1"/>
    <col min="7436" max="7436" width="2.5703125" style="375" customWidth="1"/>
    <col min="7437" max="7680" width="9.140625" style="375"/>
    <col min="7681" max="7681" width="66.85546875" style="375" customWidth="1"/>
    <col min="7682" max="7689" width="17.5703125" style="375" customWidth="1"/>
    <col min="7690" max="7690" width="19.85546875" style="375" customWidth="1"/>
    <col min="7691" max="7691" width="14" style="375" customWidth="1"/>
    <col min="7692" max="7692" width="2.5703125" style="375" customWidth="1"/>
    <col min="7693" max="7936" width="9.140625" style="375"/>
    <col min="7937" max="7937" width="66.85546875" style="375" customWidth="1"/>
    <col min="7938" max="7945" width="17.5703125" style="375" customWidth="1"/>
    <col min="7946" max="7946" width="19.85546875" style="375" customWidth="1"/>
    <col min="7947" max="7947" width="14" style="375" customWidth="1"/>
    <col min="7948" max="7948" width="2.5703125" style="375" customWidth="1"/>
    <col min="7949" max="8192" width="9.140625" style="375"/>
    <col min="8193" max="8193" width="66.85546875" style="375" customWidth="1"/>
    <col min="8194" max="8201" width="17.5703125" style="375" customWidth="1"/>
    <col min="8202" max="8202" width="19.85546875" style="375" customWidth="1"/>
    <col min="8203" max="8203" width="14" style="375" customWidth="1"/>
    <col min="8204" max="8204" width="2.5703125" style="375" customWidth="1"/>
    <col min="8205" max="8448" width="9.140625" style="375"/>
    <col min="8449" max="8449" width="66.85546875" style="375" customWidth="1"/>
    <col min="8450" max="8457" width="17.5703125" style="375" customWidth="1"/>
    <col min="8458" max="8458" width="19.85546875" style="375" customWidth="1"/>
    <col min="8459" max="8459" width="14" style="375" customWidth="1"/>
    <col min="8460" max="8460" width="2.5703125" style="375" customWidth="1"/>
    <col min="8461" max="8704" width="9.140625" style="375"/>
    <col min="8705" max="8705" width="66.85546875" style="375" customWidth="1"/>
    <col min="8706" max="8713" width="17.5703125" style="375" customWidth="1"/>
    <col min="8714" max="8714" width="19.85546875" style="375" customWidth="1"/>
    <col min="8715" max="8715" width="14" style="375" customWidth="1"/>
    <col min="8716" max="8716" width="2.5703125" style="375" customWidth="1"/>
    <col min="8717" max="8960" width="9.140625" style="375"/>
    <col min="8961" max="8961" width="66.85546875" style="375" customWidth="1"/>
    <col min="8962" max="8969" width="17.5703125" style="375" customWidth="1"/>
    <col min="8970" max="8970" width="19.85546875" style="375" customWidth="1"/>
    <col min="8971" max="8971" width="14" style="375" customWidth="1"/>
    <col min="8972" max="8972" width="2.5703125" style="375" customWidth="1"/>
    <col min="8973" max="9216" width="9.140625" style="375"/>
    <col min="9217" max="9217" width="66.85546875" style="375" customWidth="1"/>
    <col min="9218" max="9225" width="17.5703125" style="375" customWidth="1"/>
    <col min="9226" max="9226" width="19.85546875" style="375" customWidth="1"/>
    <col min="9227" max="9227" width="14" style="375" customWidth="1"/>
    <col min="9228" max="9228" width="2.5703125" style="375" customWidth="1"/>
    <col min="9229" max="9472" width="9.140625" style="375"/>
    <col min="9473" max="9473" width="66.85546875" style="375" customWidth="1"/>
    <col min="9474" max="9481" width="17.5703125" style="375" customWidth="1"/>
    <col min="9482" max="9482" width="19.85546875" style="375" customWidth="1"/>
    <col min="9483" max="9483" width="14" style="375" customWidth="1"/>
    <col min="9484" max="9484" width="2.5703125" style="375" customWidth="1"/>
    <col min="9485" max="9728" width="9.140625" style="375"/>
    <col min="9729" max="9729" width="66.85546875" style="375" customWidth="1"/>
    <col min="9730" max="9737" width="17.5703125" style="375" customWidth="1"/>
    <col min="9738" max="9738" width="19.85546875" style="375" customWidth="1"/>
    <col min="9739" max="9739" width="14" style="375" customWidth="1"/>
    <col min="9740" max="9740" width="2.5703125" style="375" customWidth="1"/>
    <col min="9741" max="9984" width="9.140625" style="375"/>
    <col min="9985" max="9985" width="66.85546875" style="375" customWidth="1"/>
    <col min="9986" max="9993" width="17.5703125" style="375" customWidth="1"/>
    <col min="9994" max="9994" width="19.85546875" style="375" customWidth="1"/>
    <col min="9995" max="9995" width="14" style="375" customWidth="1"/>
    <col min="9996" max="9996" width="2.5703125" style="375" customWidth="1"/>
    <col min="9997" max="10240" width="9.140625" style="375"/>
    <col min="10241" max="10241" width="66.85546875" style="375" customWidth="1"/>
    <col min="10242" max="10249" width="17.5703125" style="375" customWidth="1"/>
    <col min="10250" max="10250" width="19.85546875" style="375" customWidth="1"/>
    <col min="10251" max="10251" width="14" style="375" customWidth="1"/>
    <col min="10252" max="10252" width="2.5703125" style="375" customWidth="1"/>
    <col min="10253" max="10496" width="9.140625" style="375"/>
    <col min="10497" max="10497" width="66.85546875" style="375" customWidth="1"/>
    <col min="10498" max="10505" width="17.5703125" style="375" customWidth="1"/>
    <col min="10506" max="10506" width="19.85546875" style="375" customWidth="1"/>
    <col min="10507" max="10507" width="14" style="375" customWidth="1"/>
    <col min="10508" max="10508" width="2.5703125" style="375" customWidth="1"/>
    <col min="10509" max="10752" width="9.140625" style="375"/>
    <col min="10753" max="10753" width="66.85546875" style="375" customWidth="1"/>
    <col min="10754" max="10761" width="17.5703125" style="375" customWidth="1"/>
    <col min="10762" max="10762" width="19.85546875" style="375" customWidth="1"/>
    <col min="10763" max="10763" width="14" style="375" customWidth="1"/>
    <col min="10764" max="10764" width="2.5703125" style="375" customWidth="1"/>
    <col min="10765" max="11008" width="9.140625" style="375"/>
    <col min="11009" max="11009" width="66.85546875" style="375" customWidth="1"/>
    <col min="11010" max="11017" width="17.5703125" style="375" customWidth="1"/>
    <col min="11018" max="11018" width="19.85546875" style="375" customWidth="1"/>
    <col min="11019" max="11019" width="14" style="375" customWidth="1"/>
    <col min="11020" max="11020" width="2.5703125" style="375" customWidth="1"/>
    <col min="11021" max="11264" width="9.140625" style="375"/>
    <col min="11265" max="11265" width="66.85546875" style="375" customWidth="1"/>
    <col min="11266" max="11273" width="17.5703125" style="375" customWidth="1"/>
    <col min="11274" max="11274" width="19.85546875" style="375" customWidth="1"/>
    <col min="11275" max="11275" width="14" style="375" customWidth="1"/>
    <col min="11276" max="11276" width="2.5703125" style="375" customWidth="1"/>
    <col min="11277" max="11520" width="9.140625" style="375"/>
    <col min="11521" max="11521" width="66.85546875" style="375" customWidth="1"/>
    <col min="11522" max="11529" width="17.5703125" style="375" customWidth="1"/>
    <col min="11530" max="11530" width="19.85546875" style="375" customWidth="1"/>
    <col min="11531" max="11531" width="14" style="375" customWidth="1"/>
    <col min="11532" max="11532" width="2.5703125" style="375" customWidth="1"/>
    <col min="11533" max="11776" width="9.140625" style="375"/>
    <col min="11777" max="11777" width="66.85546875" style="375" customWidth="1"/>
    <col min="11778" max="11785" width="17.5703125" style="375" customWidth="1"/>
    <col min="11786" max="11786" width="19.85546875" style="375" customWidth="1"/>
    <col min="11787" max="11787" width="14" style="375" customWidth="1"/>
    <col min="11788" max="11788" width="2.5703125" style="375" customWidth="1"/>
    <col min="11789" max="12032" width="9.140625" style="375"/>
    <col min="12033" max="12033" width="66.85546875" style="375" customWidth="1"/>
    <col min="12034" max="12041" width="17.5703125" style="375" customWidth="1"/>
    <col min="12042" max="12042" width="19.85546875" style="375" customWidth="1"/>
    <col min="12043" max="12043" width="14" style="375" customWidth="1"/>
    <col min="12044" max="12044" width="2.5703125" style="375" customWidth="1"/>
    <col min="12045" max="12288" width="9.140625" style="375"/>
    <col min="12289" max="12289" width="66.85546875" style="375" customWidth="1"/>
    <col min="12290" max="12297" width="17.5703125" style="375" customWidth="1"/>
    <col min="12298" max="12298" width="19.85546875" style="375" customWidth="1"/>
    <col min="12299" max="12299" width="14" style="375" customWidth="1"/>
    <col min="12300" max="12300" width="2.5703125" style="375" customWidth="1"/>
    <col min="12301" max="12544" width="9.140625" style="375"/>
    <col min="12545" max="12545" width="66.85546875" style="375" customWidth="1"/>
    <col min="12546" max="12553" width="17.5703125" style="375" customWidth="1"/>
    <col min="12554" max="12554" width="19.85546875" style="375" customWidth="1"/>
    <col min="12555" max="12555" width="14" style="375" customWidth="1"/>
    <col min="12556" max="12556" width="2.5703125" style="375" customWidth="1"/>
    <col min="12557" max="12800" width="9.140625" style="375"/>
    <col min="12801" max="12801" width="66.85546875" style="375" customWidth="1"/>
    <col min="12802" max="12809" width="17.5703125" style="375" customWidth="1"/>
    <col min="12810" max="12810" width="19.85546875" style="375" customWidth="1"/>
    <col min="12811" max="12811" width="14" style="375" customWidth="1"/>
    <col min="12812" max="12812" width="2.5703125" style="375" customWidth="1"/>
    <col min="12813" max="13056" width="9.140625" style="375"/>
    <col min="13057" max="13057" width="66.85546875" style="375" customWidth="1"/>
    <col min="13058" max="13065" width="17.5703125" style="375" customWidth="1"/>
    <col min="13066" max="13066" width="19.85546875" style="375" customWidth="1"/>
    <col min="13067" max="13067" width="14" style="375" customWidth="1"/>
    <col min="13068" max="13068" width="2.5703125" style="375" customWidth="1"/>
    <col min="13069" max="13312" width="9.140625" style="375"/>
    <col min="13313" max="13313" width="66.85546875" style="375" customWidth="1"/>
    <col min="13314" max="13321" width="17.5703125" style="375" customWidth="1"/>
    <col min="13322" max="13322" width="19.85546875" style="375" customWidth="1"/>
    <col min="13323" max="13323" width="14" style="375" customWidth="1"/>
    <col min="13324" max="13324" width="2.5703125" style="375" customWidth="1"/>
    <col min="13325" max="13568" width="9.140625" style="375"/>
    <col min="13569" max="13569" width="66.85546875" style="375" customWidth="1"/>
    <col min="13570" max="13577" width="17.5703125" style="375" customWidth="1"/>
    <col min="13578" max="13578" width="19.85546875" style="375" customWidth="1"/>
    <col min="13579" max="13579" width="14" style="375" customWidth="1"/>
    <col min="13580" max="13580" width="2.5703125" style="375" customWidth="1"/>
    <col min="13581" max="13824" width="9.140625" style="375"/>
    <col min="13825" max="13825" width="66.85546875" style="375" customWidth="1"/>
    <col min="13826" max="13833" width="17.5703125" style="375" customWidth="1"/>
    <col min="13834" max="13834" width="19.85546875" style="375" customWidth="1"/>
    <col min="13835" max="13835" width="14" style="375" customWidth="1"/>
    <col min="13836" max="13836" width="2.5703125" style="375" customWidth="1"/>
    <col min="13837" max="14080" width="9.140625" style="375"/>
    <col min="14081" max="14081" width="66.85546875" style="375" customWidth="1"/>
    <col min="14082" max="14089" width="17.5703125" style="375" customWidth="1"/>
    <col min="14090" max="14090" width="19.85546875" style="375" customWidth="1"/>
    <col min="14091" max="14091" width="14" style="375" customWidth="1"/>
    <col min="14092" max="14092" width="2.5703125" style="375" customWidth="1"/>
    <col min="14093" max="14336" width="9.140625" style="375"/>
    <col min="14337" max="14337" width="66.85546875" style="375" customWidth="1"/>
    <col min="14338" max="14345" width="17.5703125" style="375" customWidth="1"/>
    <col min="14346" max="14346" width="19.85546875" style="375" customWidth="1"/>
    <col min="14347" max="14347" width="14" style="375" customWidth="1"/>
    <col min="14348" max="14348" width="2.5703125" style="375" customWidth="1"/>
    <col min="14349" max="14592" width="9.140625" style="375"/>
    <col min="14593" max="14593" width="66.85546875" style="375" customWidth="1"/>
    <col min="14594" max="14601" width="17.5703125" style="375" customWidth="1"/>
    <col min="14602" max="14602" width="19.85546875" style="375" customWidth="1"/>
    <col min="14603" max="14603" width="14" style="375" customWidth="1"/>
    <col min="14604" max="14604" width="2.5703125" style="375" customWidth="1"/>
    <col min="14605" max="14848" width="9.140625" style="375"/>
    <col min="14849" max="14849" width="66.85546875" style="375" customWidth="1"/>
    <col min="14850" max="14857" width="17.5703125" style="375" customWidth="1"/>
    <col min="14858" max="14858" width="19.85546875" style="375" customWidth="1"/>
    <col min="14859" max="14859" width="14" style="375" customWidth="1"/>
    <col min="14860" max="14860" width="2.5703125" style="375" customWidth="1"/>
    <col min="14861" max="15104" width="9.140625" style="375"/>
    <col min="15105" max="15105" width="66.85546875" style="375" customWidth="1"/>
    <col min="15106" max="15113" width="17.5703125" style="375" customWidth="1"/>
    <col min="15114" max="15114" width="19.85546875" style="375" customWidth="1"/>
    <col min="15115" max="15115" width="14" style="375" customWidth="1"/>
    <col min="15116" max="15116" width="2.5703125" style="375" customWidth="1"/>
    <col min="15117" max="15360" width="9.140625" style="375"/>
    <col min="15361" max="15361" width="66.85546875" style="375" customWidth="1"/>
    <col min="15362" max="15369" width="17.5703125" style="375" customWidth="1"/>
    <col min="15370" max="15370" width="19.85546875" style="375" customWidth="1"/>
    <col min="15371" max="15371" width="14" style="375" customWidth="1"/>
    <col min="15372" max="15372" width="2.5703125" style="375" customWidth="1"/>
    <col min="15373" max="15616" width="9.140625" style="375"/>
    <col min="15617" max="15617" width="66.85546875" style="375" customWidth="1"/>
    <col min="15618" max="15625" width="17.5703125" style="375" customWidth="1"/>
    <col min="15626" max="15626" width="19.85546875" style="375" customWidth="1"/>
    <col min="15627" max="15627" width="14" style="375" customWidth="1"/>
    <col min="15628" max="15628" width="2.5703125" style="375" customWidth="1"/>
    <col min="15629" max="15872" width="9.140625" style="375"/>
    <col min="15873" max="15873" width="66.85546875" style="375" customWidth="1"/>
    <col min="15874" max="15881" width="17.5703125" style="375" customWidth="1"/>
    <col min="15882" max="15882" width="19.85546875" style="375" customWidth="1"/>
    <col min="15883" max="15883" width="14" style="375" customWidth="1"/>
    <col min="15884" max="15884" width="2.5703125" style="375" customWidth="1"/>
    <col min="15885" max="16128" width="9.140625" style="375"/>
    <col min="16129" max="16129" width="66.85546875" style="375" customWidth="1"/>
    <col min="16130" max="16137" width="17.5703125" style="375" customWidth="1"/>
    <col min="16138" max="16138" width="19.85546875" style="375" customWidth="1"/>
    <col min="16139" max="16139" width="14" style="375" customWidth="1"/>
    <col min="16140" max="16140" width="2.5703125" style="375" customWidth="1"/>
    <col min="16141" max="16384" width="9.140625" style="375"/>
  </cols>
  <sheetData>
    <row r="1" spans="1:26" s="1" customFormat="1" ht="3.75" customHeight="1">
      <c r="A1" s="133"/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152"/>
    </row>
    <row r="2" spans="1:26" s="1" customFormat="1" ht="39" customHeight="1">
      <c r="A2" s="814" t="s">
        <v>744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152"/>
    </row>
    <row r="3" spans="1:26" s="1" customFormat="1" ht="24.95" customHeight="1">
      <c r="A3" s="814" t="s">
        <v>191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152"/>
    </row>
    <row r="4" spans="1:26" s="1" customFormat="1" ht="24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152"/>
    </row>
    <row r="5" spans="1:26" s="1" customFormat="1" ht="39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152"/>
    </row>
    <row r="6" spans="1:26" ht="7.5" customHeight="1">
      <c r="A6" s="107"/>
    </row>
    <row r="7" spans="1:26" ht="19.5" customHeight="1">
      <c r="A7" s="108"/>
      <c r="B7" s="467"/>
      <c r="C7" s="109"/>
      <c r="D7" s="109"/>
      <c r="E7" s="109"/>
      <c r="F7" s="109"/>
      <c r="G7" s="109"/>
      <c r="H7" s="109"/>
      <c r="I7" s="458"/>
      <c r="J7" s="458"/>
      <c r="K7" s="459"/>
      <c r="L7" s="153"/>
      <c r="M7" s="17"/>
      <c r="N7" s="17"/>
      <c r="O7" s="17"/>
      <c r="P7" s="17"/>
      <c r="Q7" s="17"/>
    </row>
    <row r="8" spans="1:26" ht="36" customHeight="1">
      <c r="A8" s="658" t="s">
        <v>950</v>
      </c>
      <c r="B8" s="659" t="s">
        <v>748</v>
      </c>
      <c r="C8" s="659" t="s">
        <v>749</v>
      </c>
      <c r="D8" s="659" t="s">
        <v>750</v>
      </c>
      <c r="E8" s="659" t="s">
        <v>751</v>
      </c>
      <c r="F8" s="659" t="s">
        <v>752</v>
      </c>
      <c r="G8" s="659" t="s">
        <v>753</v>
      </c>
      <c r="H8" s="659" t="s">
        <v>754</v>
      </c>
      <c r="I8" s="659" t="s">
        <v>875</v>
      </c>
      <c r="J8" s="660" t="s">
        <v>247</v>
      </c>
      <c r="K8" s="661" t="s">
        <v>11</v>
      </c>
      <c r="L8" s="153"/>
      <c r="Y8" s="375">
        <v>1</v>
      </c>
      <c r="Z8" s="375">
        <v>1</v>
      </c>
    </row>
    <row r="9" spans="1:26" ht="30.75" customHeight="1">
      <c r="A9" s="282" t="s">
        <v>673</v>
      </c>
      <c r="B9" s="114">
        <v>225304.54862000002</v>
      </c>
      <c r="C9" s="114">
        <v>113366.42409</v>
      </c>
      <c r="D9" s="114">
        <v>185714.73268000002</v>
      </c>
      <c r="E9" s="114">
        <v>41325.98184</v>
      </c>
      <c r="F9" s="114">
        <v>1615.0797700000001</v>
      </c>
      <c r="G9" s="114">
        <v>138986.32399999999</v>
      </c>
      <c r="H9" s="114">
        <v>604.06610999999998</v>
      </c>
      <c r="I9" s="114">
        <v>1826.6989099999998</v>
      </c>
      <c r="J9" s="114">
        <v>708743.85602000006</v>
      </c>
      <c r="K9" s="115">
        <v>0.15310124974156872</v>
      </c>
      <c r="L9" s="290"/>
      <c r="M9" s="17"/>
      <c r="N9" s="17"/>
      <c r="O9" s="17"/>
      <c r="P9" s="17"/>
      <c r="Q9" s="17"/>
    </row>
    <row r="10" spans="1:26" ht="30.75" customHeight="1">
      <c r="A10" s="282" t="s">
        <v>192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5">
        <v>0</v>
      </c>
      <c r="L10" s="290"/>
      <c r="M10" s="17"/>
      <c r="N10" s="17"/>
      <c r="O10" s="17"/>
      <c r="P10" s="17"/>
      <c r="Q10" s="17"/>
    </row>
    <row r="11" spans="1:26" ht="30.75" customHeight="1">
      <c r="A11" s="282" t="s">
        <v>674</v>
      </c>
      <c r="B11" s="114">
        <v>92243.342180000007</v>
      </c>
      <c r="C11" s="114">
        <v>855327.08358000009</v>
      </c>
      <c r="D11" s="114">
        <v>0</v>
      </c>
      <c r="E11" s="114">
        <v>12271.811599999999</v>
      </c>
      <c r="F11" s="114">
        <v>15677.16755</v>
      </c>
      <c r="G11" s="114">
        <v>74881.936349999989</v>
      </c>
      <c r="H11" s="114">
        <v>4042.2927999999997</v>
      </c>
      <c r="I11" s="114">
        <v>0</v>
      </c>
      <c r="J11" s="114">
        <v>1054443.6340600001</v>
      </c>
      <c r="K11" s="115">
        <v>0.22777853632931072</v>
      </c>
      <c r="L11" s="290"/>
      <c r="M11" s="17"/>
      <c r="N11" s="17"/>
      <c r="O11" s="17"/>
      <c r="P11" s="17"/>
      <c r="Q11" s="17"/>
    </row>
    <row r="12" spans="1:26" ht="30.75" customHeight="1">
      <c r="A12" s="282" t="s">
        <v>675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5">
        <v>0</v>
      </c>
      <c r="L12" s="290"/>
      <c r="M12" s="17"/>
      <c r="N12" s="17"/>
      <c r="O12" s="17"/>
      <c r="P12" s="17"/>
      <c r="Q12" s="17"/>
    </row>
    <row r="13" spans="1:26" ht="30.75" customHeight="1">
      <c r="A13" s="282" t="s">
        <v>193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115">
        <v>0</v>
      </c>
      <c r="L13" s="290"/>
      <c r="M13" s="17"/>
      <c r="N13" s="17"/>
      <c r="O13" s="17"/>
      <c r="P13" s="17"/>
      <c r="Q13" s="17"/>
    </row>
    <row r="14" spans="1:26" ht="30.75" customHeight="1">
      <c r="A14" s="282" t="s">
        <v>194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115">
        <v>0</v>
      </c>
      <c r="L14" s="290"/>
      <c r="M14" s="17"/>
      <c r="N14" s="17"/>
      <c r="O14" s="17"/>
      <c r="P14" s="17"/>
      <c r="Q14" s="17"/>
    </row>
    <row r="15" spans="1:26" ht="30.75" customHeight="1">
      <c r="A15" s="282" t="s">
        <v>195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4">
        <v>0</v>
      </c>
      <c r="K15" s="115">
        <v>0</v>
      </c>
      <c r="L15" s="290"/>
      <c r="M15" s="17"/>
      <c r="N15" s="17"/>
      <c r="O15" s="17"/>
      <c r="P15" s="17"/>
      <c r="Q15" s="17"/>
    </row>
    <row r="16" spans="1:26" ht="30.75" customHeight="1">
      <c r="A16" s="282" t="s">
        <v>196</v>
      </c>
      <c r="B16" s="114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0</v>
      </c>
      <c r="I16" s="114">
        <v>0</v>
      </c>
      <c r="J16" s="114">
        <v>0</v>
      </c>
      <c r="K16" s="115">
        <v>0</v>
      </c>
      <c r="L16" s="290"/>
      <c r="M16" s="17"/>
      <c r="N16" s="17"/>
      <c r="O16" s="17"/>
      <c r="P16" s="17"/>
      <c r="Q16" s="17"/>
    </row>
    <row r="17" spans="1:17" ht="30.75" customHeight="1">
      <c r="A17" s="282" t="s">
        <v>197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4">
        <v>473884.42473000003</v>
      </c>
      <c r="J17" s="114">
        <v>473884.42473000003</v>
      </c>
      <c r="K17" s="115">
        <v>0.10236744494216822</v>
      </c>
      <c r="L17" s="290"/>
      <c r="M17" s="17"/>
      <c r="N17" s="17"/>
      <c r="O17" s="17"/>
      <c r="P17" s="17"/>
      <c r="Q17" s="17"/>
    </row>
    <row r="18" spans="1:17" ht="30.75" customHeight="1">
      <c r="A18" s="282" t="s">
        <v>676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4">
        <v>0</v>
      </c>
      <c r="J18" s="114">
        <v>0</v>
      </c>
      <c r="K18" s="115">
        <v>0</v>
      </c>
      <c r="L18" s="290"/>
      <c r="M18" s="17"/>
      <c r="N18" s="17"/>
      <c r="O18" s="17"/>
      <c r="P18" s="17"/>
      <c r="Q18" s="17"/>
    </row>
    <row r="19" spans="1:17" ht="30.75" customHeight="1">
      <c r="A19" s="282" t="s">
        <v>198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4">
        <v>0</v>
      </c>
      <c r="K19" s="115">
        <v>0</v>
      </c>
      <c r="L19" s="290"/>
      <c r="M19" s="17"/>
      <c r="N19" s="17"/>
      <c r="O19" s="17"/>
      <c r="P19" s="17"/>
      <c r="Q19" s="17"/>
    </row>
    <row r="20" spans="1:17" ht="30.75" customHeight="1">
      <c r="A20" s="282" t="s">
        <v>677</v>
      </c>
      <c r="B20" s="114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4">
        <v>473884.42473000003</v>
      </c>
      <c r="J20" s="114">
        <v>473884.42473000003</v>
      </c>
      <c r="K20" s="115">
        <v>0.10236744494216822</v>
      </c>
      <c r="L20" s="290"/>
      <c r="M20" s="17"/>
      <c r="N20" s="17"/>
      <c r="O20" s="17"/>
      <c r="P20" s="17"/>
      <c r="Q20" s="17"/>
    </row>
    <row r="21" spans="1:17" ht="30.75" customHeight="1">
      <c r="A21" s="282" t="s">
        <v>678</v>
      </c>
      <c r="B21" s="114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0</v>
      </c>
      <c r="I21" s="114">
        <v>0</v>
      </c>
      <c r="J21" s="114">
        <v>0</v>
      </c>
      <c r="K21" s="115">
        <v>0</v>
      </c>
      <c r="L21" s="290"/>
      <c r="M21" s="17"/>
      <c r="N21" s="17"/>
      <c r="O21" s="17"/>
      <c r="P21" s="17"/>
      <c r="Q21" s="17"/>
    </row>
    <row r="22" spans="1:17" ht="30.75" customHeight="1">
      <c r="A22" s="282" t="s">
        <v>199</v>
      </c>
      <c r="B22" s="114">
        <v>101275.90372</v>
      </c>
      <c r="C22" s="114">
        <v>666588.89078999998</v>
      </c>
      <c r="D22" s="114">
        <v>297864.24197000003</v>
      </c>
      <c r="E22" s="114">
        <v>13057.55962</v>
      </c>
      <c r="F22" s="114">
        <v>127880.77102</v>
      </c>
      <c r="G22" s="114">
        <v>29151.51986</v>
      </c>
      <c r="H22" s="114">
        <v>0</v>
      </c>
      <c r="I22" s="114">
        <v>0</v>
      </c>
      <c r="J22" s="114">
        <v>1235818.88698</v>
      </c>
      <c r="K22" s="115">
        <v>0.26695880951034762</v>
      </c>
      <c r="L22" s="290"/>
      <c r="M22" s="17"/>
      <c r="N22" s="17"/>
      <c r="O22" s="17"/>
      <c r="P22" s="17"/>
      <c r="Q22" s="17"/>
    </row>
    <row r="23" spans="1:17" ht="30.75" customHeight="1">
      <c r="A23" s="282" t="s">
        <v>679</v>
      </c>
      <c r="B23" s="114">
        <v>13870.47445</v>
      </c>
      <c r="C23" s="114">
        <v>34205.87285</v>
      </c>
      <c r="D23" s="114">
        <v>0</v>
      </c>
      <c r="E23" s="114">
        <v>4460.4779000000008</v>
      </c>
      <c r="F23" s="114">
        <v>43.309870000000004</v>
      </c>
      <c r="G23" s="114">
        <v>5472.1392000000005</v>
      </c>
      <c r="H23" s="114">
        <v>0</v>
      </c>
      <c r="I23" s="114">
        <v>0</v>
      </c>
      <c r="J23" s="114">
        <v>58052.274269999994</v>
      </c>
      <c r="K23" s="115">
        <v>1.254032139479528E-2</v>
      </c>
      <c r="L23" s="290"/>
      <c r="M23" s="17"/>
      <c r="N23" s="17"/>
      <c r="O23" s="17"/>
      <c r="P23" s="17"/>
      <c r="Q23" s="17"/>
    </row>
    <row r="24" spans="1:17" ht="30.75" customHeight="1">
      <c r="A24" s="282" t="s">
        <v>680</v>
      </c>
      <c r="B24" s="114">
        <v>0</v>
      </c>
      <c r="C24" s="114">
        <v>0</v>
      </c>
      <c r="D24" s="114">
        <v>0</v>
      </c>
      <c r="E24" s="114">
        <v>0</v>
      </c>
      <c r="F24" s="114">
        <v>2.12873</v>
      </c>
      <c r="G24" s="114">
        <v>61.797350000000002</v>
      </c>
      <c r="H24" s="114">
        <v>0</v>
      </c>
      <c r="I24" s="114">
        <v>0</v>
      </c>
      <c r="J24" s="114">
        <v>63.926079999999999</v>
      </c>
      <c r="K24" s="115">
        <v>1.3809167664662361E-5</v>
      </c>
      <c r="L24" s="290"/>
      <c r="M24" s="17"/>
      <c r="N24" s="17"/>
      <c r="O24" s="17"/>
      <c r="P24" s="17"/>
      <c r="Q24" s="17"/>
    </row>
    <row r="25" spans="1:17" ht="30.75" customHeight="1">
      <c r="A25" s="282" t="s">
        <v>681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6202.8504899999998</v>
      </c>
      <c r="H25" s="114">
        <v>0</v>
      </c>
      <c r="I25" s="114">
        <v>0</v>
      </c>
      <c r="J25" s="114">
        <v>6202.8504899999998</v>
      </c>
      <c r="K25" s="115">
        <v>1.3399257770106204E-3</v>
      </c>
      <c r="L25" s="290"/>
      <c r="M25" s="17"/>
      <c r="N25" s="17"/>
      <c r="O25" s="17"/>
      <c r="P25" s="17"/>
      <c r="Q25" s="17"/>
    </row>
    <row r="26" spans="1:17" ht="30.75" customHeight="1">
      <c r="A26" s="282" t="s">
        <v>682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4">
        <v>0</v>
      </c>
      <c r="J26" s="114">
        <v>0</v>
      </c>
      <c r="K26" s="115">
        <v>0</v>
      </c>
      <c r="L26" s="290"/>
      <c r="M26" s="17"/>
      <c r="N26" s="17"/>
      <c r="O26" s="17"/>
      <c r="P26" s="17"/>
      <c r="Q26" s="17"/>
    </row>
    <row r="27" spans="1:17" ht="30.75" customHeight="1">
      <c r="A27" s="282" t="s">
        <v>683</v>
      </c>
      <c r="B27" s="114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4">
        <v>0</v>
      </c>
      <c r="J27" s="114">
        <v>0</v>
      </c>
      <c r="K27" s="115">
        <v>0</v>
      </c>
      <c r="L27" s="290"/>
      <c r="M27" s="17"/>
      <c r="N27" s="17"/>
      <c r="O27" s="17"/>
      <c r="P27" s="17"/>
      <c r="Q27" s="17"/>
    </row>
    <row r="28" spans="1:17" ht="27" customHeight="1">
      <c r="A28" s="282" t="s">
        <v>684</v>
      </c>
      <c r="B28" s="114">
        <v>87405.429269999993</v>
      </c>
      <c r="C28" s="114">
        <v>632383.01794000005</v>
      </c>
      <c r="D28" s="114">
        <v>297864.24197000003</v>
      </c>
      <c r="E28" s="114">
        <v>8597.0817200000001</v>
      </c>
      <c r="F28" s="114">
        <v>127835.33242000001</v>
      </c>
      <c r="G28" s="114">
        <v>17414.732820000001</v>
      </c>
      <c r="H28" s="114">
        <v>0</v>
      </c>
      <c r="I28" s="114">
        <v>0</v>
      </c>
      <c r="J28" s="114">
        <v>1171499.83614</v>
      </c>
      <c r="K28" s="115">
        <v>0.25306475317087707</v>
      </c>
      <c r="L28" s="290"/>
      <c r="M28" s="17"/>
      <c r="N28" s="17"/>
      <c r="O28" s="17"/>
      <c r="P28" s="17"/>
      <c r="Q28" s="17"/>
    </row>
    <row r="29" spans="1:17" ht="30.75" customHeight="1">
      <c r="A29" s="282" t="s">
        <v>200</v>
      </c>
      <c r="B29" s="114">
        <v>227360.67282000001</v>
      </c>
      <c r="C29" s="114">
        <v>35187.516439999999</v>
      </c>
      <c r="D29" s="114">
        <v>570705.21160000004</v>
      </c>
      <c r="E29" s="114">
        <v>13095.731740000001</v>
      </c>
      <c r="F29" s="114">
        <v>68970.324430000008</v>
      </c>
      <c r="G29" s="114">
        <v>76661.952099999995</v>
      </c>
      <c r="H29" s="114">
        <v>15989.992340000001</v>
      </c>
      <c r="I29" s="114">
        <v>55687.249060000002</v>
      </c>
      <c r="J29" s="114">
        <v>1063658.65053</v>
      </c>
      <c r="K29" s="115">
        <v>0.22976914340965812</v>
      </c>
      <c r="L29" s="290"/>
      <c r="M29" s="17"/>
      <c r="N29" s="17"/>
      <c r="O29" s="17"/>
      <c r="P29" s="17"/>
      <c r="Q29" s="17"/>
    </row>
    <row r="30" spans="1:17" ht="30.75" customHeight="1">
      <c r="A30" s="282" t="s">
        <v>685</v>
      </c>
      <c r="B30" s="114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4">
        <v>0</v>
      </c>
      <c r="J30" s="114">
        <v>0</v>
      </c>
      <c r="K30" s="115">
        <v>0</v>
      </c>
      <c r="L30" s="290"/>
      <c r="M30" s="17"/>
      <c r="N30" s="17"/>
      <c r="O30" s="17"/>
      <c r="P30" s="17"/>
      <c r="Q30" s="17"/>
    </row>
    <row r="31" spans="1:17" ht="30.75" customHeight="1">
      <c r="A31" s="282" t="s">
        <v>686</v>
      </c>
      <c r="B31" s="114">
        <v>227360.67282000001</v>
      </c>
      <c r="C31" s="114">
        <v>35187.516439999999</v>
      </c>
      <c r="D31" s="114">
        <v>570705.21160000004</v>
      </c>
      <c r="E31" s="114">
        <v>13095.731740000001</v>
      </c>
      <c r="F31" s="114">
        <v>68970.324430000008</v>
      </c>
      <c r="G31" s="114">
        <v>76661.952099999995</v>
      </c>
      <c r="H31" s="114">
        <v>15989.992340000001</v>
      </c>
      <c r="I31" s="114">
        <v>55687.249060000002</v>
      </c>
      <c r="J31" s="114">
        <v>1063658.65053</v>
      </c>
      <c r="K31" s="115">
        <v>0.22976914340965812</v>
      </c>
      <c r="L31" s="290"/>
      <c r="M31" s="17"/>
      <c r="N31" s="17"/>
      <c r="O31" s="17"/>
      <c r="P31" s="17"/>
      <c r="Q31" s="17"/>
    </row>
    <row r="32" spans="1:17" ht="30.75" customHeight="1">
      <c r="A32" s="282" t="s">
        <v>634</v>
      </c>
      <c r="B32" s="114">
        <v>148.61245000000002</v>
      </c>
      <c r="C32" s="114">
        <v>1162.80522</v>
      </c>
      <c r="D32" s="114">
        <v>0</v>
      </c>
      <c r="E32" s="114">
        <v>0</v>
      </c>
      <c r="F32" s="114">
        <v>34568.326259999994</v>
      </c>
      <c r="G32" s="114">
        <v>0</v>
      </c>
      <c r="H32" s="114">
        <v>8830.2038499999999</v>
      </c>
      <c r="I32" s="114">
        <v>0</v>
      </c>
      <c r="J32" s="114">
        <v>44709.947779999995</v>
      </c>
      <c r="K32" s="115">
        <v>9.6581421099544758E-3</v>
      </c>
      <c r="L32" s="290"/>
      <c r="M32" s="17"/>
      <c r="N32" s="17"/>
      <c r="O32" s="17"/>
      <c r="P32" s="17"/>
      <c r="Q32" s="17"/>
    </row>
    <row r="33" spans="1:17" ht="30.75" customHeight="1">
      <c r="A33" s="282" t="s">
        <v>635</v>
      </c>
      <c r="B33" s="114">
        <v>148.61245000000002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4">
        <v>0</v>
      </c>
      <c r="J33" s="114">
        <v>148.61245000000002</v>
      </c>
      <c r="K33" s="115">
        <v>3.2102926365987905E-5</v>
      </c>
      <c r="L33" s="290"/>
      <c r="M33" s="17"/>
      <c r="N33" s="17"/>
      <c r="O33" s="17"/>
      <c r="P33" s="17"/>
      <c r="Q33" s="17"/>
    </row>
    <row r="34" spans="1:17" ht="30.75" customHeight="1">
      <c r="A34" s="282" t="s">
        <v>636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5">
        <v>0</v>
      </c>
      <c r="L34" s="290"/>
      <c r="M34" s="17"/>
      <c r="N34" s="17"/>
      <c r="O34" s="17"/>
      <c r="P34" s="17"/>
      <c r="Q34" s="17"/>
    </row>
    <row r="35" spans="1:17" ht="30.75" customHeight="1">
      <c r="A35" s="282" t="s">
        <v>637</v>
      </c>
      <c r="B35" s="114">
        <v>0</v>
      </c>
      <c r="C35" s="114">
        <v>171.82901999999999</v>
      </c>
      <c r="D35" s="114">
        <v>0</v>
      </c>
      <c r="E35" s="114">
        <v>0</v>
      </c>
      <c r="F35" s="114">
        <v>34568.326259999994</v>
      </c>
      <c r="G35" s="114">
        <v>0</v>
      </c>
      <c r="H35" s="114">
        <v>8830.2038499999999</v>
      </c>
      <c r="I35" s="114">
        <v>0</v>
      </c>
      <c r="J35" s="114">
        <v>43570.35912999999</v>
      </c>
      <c r="K35" s="115">
        <v>9.4119707392620097E-3</v>
      </c>
      <c r="L35" s="290"/>
      <c r="M35" s="17"/>
      <c r="N35" s="17"/>
      <c r="O35" s="17"/>
      <c r="P35" s="17"/>
      <c r="Q35" s="17"/>
    </row>
    <row r="36" spans="1:17" ht="30.75" customHeight="1">
      <c r="A36" s="282" t="s">
        <v>638</v>
      </c>
      <c r="B36" s="114">
        <v>0</v>
      </c>
      <c r="C36" s="114">
        <v>804.55849999999998</v>
      </c>
      <c r="D36" s="114">
        <v>0</v>
      </c>
      <c r="E36" s="114">
        <v>0</v>
      </c>
      <c r="F36" s="114">
        <v>0</v>
      </c>
      <c r="G36" s="114">
        <v>0</v>
      </c>
      <c r="H36" s="114">
        <v>0</v>
      </c>
      <c r="I36" s="114">
        <v>0</v>
      </c>
      <c r="J36" s="114">
        <v>804.55849999999998</v>
      </c>
      <c r="K36" s="115">
        <v>1.7379891309664619E-4</v>
      </c>
      <c r="L36" s="290"/>
      <c r="M36" s="17"/>
      <c r="N36" s="17"/>
      <c r="O36" s="17"/>
      <c r="P36" s="17"/>
      <c r="Q36" s="17"/>
    </row>
    <row r="37" spans="1:17" ht="30.75" customHeight="1">
      <c r="A37" s="282" t="s">
        <v>639</v>
      </c>
      <c r="B37" s="114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4">
        <v>0</v>
      </c>
      <c r="I37" s="114">
        <v>0</v>
      </c>
      <c r="J37" s="114">
        <v>0</v>
      </c>
      <c r="K37" s="115">
        <v>0</v>
      </c>
      <c r="L37" s="290"/>
      <c r="M37" s="17"/>
      <c r="N37" s="17"/>
      <c r="O37" s="17"/>
      <c r="P37" s="17"/>
      <c r="Q37" s="17"/>
    </row>
    <row r="38" spans="1:17" ht="30.75" customHeight="1">
      <c r="A38" s="282" t="s">
        <v>640</v>
      </c>
      <c r="B38" s="114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4">
        <v>0</v>
      </c>
      <c r="I38" s="114">
        <v>0</v>
      </c>
      <c r="J38" s="114">
        <v>0</v>
      </c>
      <c r="K38" s="115">
        <v>0</v>
      </c>
      <c r="L38" s="290"/>
      <c r="M38" s="17"/>
      <c r="N38" s="17"/>
      <c r="O38" s="17"/>
      <c r="P38" s="17"/>
      <c r="Q38" s="17"/>
    </row>
    <row r="39" spans="1:17" ht="30.75" customHeight="1">
      <c r="A39" s="282" t="s">
        <v>641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4">
        <v>0</v>
      </c>
      <c r="J39" s="114">
        <v>0</v>
      </c>
      <c r="K39" s="115">
        <v>0</v>
      </c>
      <c r="L39" s="290"/>
      <c r="M39" s="17"/>
      <c r="N39" s="17"/>
      <c r="O39" s="17"/>
      <c r="P39" s="17"/>
      <c r="Q39" s="17"/>
    </row>
    <row r="40" spans="1:17" ht="27" customHeight="1">
      <c r="A40" s="282" t="s">
        <v>642</v>
      </c>
      <c r="B40" s="114">
        <v>0</v>
      </c>
      <c r="C40" s="114">
        <v>186.41770000000002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4">
        <v>0</v>
      </c>
      <c r="J40" s="114">
        <v>186.41770000000002</v>
      </c>
      <c r="K40" s="115">
        <v>4.0269531229831842E-5</v>
      </c>
      <c r="L40" s="290"/>
      <c r="M40" s="17"/>
      <c r="N40" s="17"/>
      <c r="O40" s="17"/>
      <c r="P40" s="17"/>
      <c r="Q40" s="17"/>
    </row>
    <row r="41" spans="1:17" ht="27" customHeight="1">
      <c r="A41" s="300" t="s">
        <v>643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0</v>
      </c>
      <c r="J41" s="114">
        <v>0</v>
      </c>
      <c r="K41" s="115">
        <v>0</v>
      </c>
      <c r="L41" s="290"/>
      <c r="M41" s="17"/>
      <c r="N41" s="17"/>
      <c r="O41" s="17"/>
      <c r="P41" s="17"/>
      <c r="Q41" s="17"/>
    </row>
    <row r="42" spans="1:17" s="7" customFormat="1" ht="27" customHeight="1">
      <c r="A42" s="793" t="s">
        <v>201</v>
      </c>
      <c r="B42" s="114">
        <v>646333.07978999999</v>
      </c>
      <c r="C42" s="114">
        <v>1671632.72012</v>
      </c>
      <c r="D42" s="114">
        <v>1054284.18625</v>
      </c>
      <c r="E42" s="114">
        <v>79751.084799999997</v>
      </c>
      <c r="F42" s="114">
        <v>248711.66902999999</v>
      </c>
      <c r="G42" s="114">
        <v>319681.73230999999</v>
      </c>
      <c r="H42" s="114">
        <v>29466.555100000001</v>
      </c>
      <c r="I42" s="114">
        <v>531398.37269999995</v>
      </c>
      <c r="J42" s="114">
        <v>4581259.4000999993</v>
      </c>
      <c r="K42" s="115">
        <v>0.98963332604300769</v>
      </c>
      <c r="L42" s="302"/>
      <c r="M42" s="54"/>
      <c r="N42" s="54"/>
      <c r="O42" s="54"/>
      <c r="P42" s="54"/>
      <c r="Q42" s="54"/>
    </row>
    <row r="43" spans="1:17" s="307" customFormat="1" ht="37.5" customHeight="1">
      <c r="A43" s="303" t="s">
        <v>687</v>
      </c>
      <c r="B43" s="139">
        <v>18168.540780000003</v>
      </c>
      <c r="C43" s="139">
        <v>0</v>
      </c>
      <c r="D43" s="139">
        <v>0</v>
      </c>
      <c r="E43" s="139">
        <v>5459.8126500000008</v>
      </c>
      <c r="F43" s="139">
        <v>0</v>
      </c>
      <c r="G43" s="139">
        <v>24167.661469999999</v>
      </c>
      <c r="H43" s="139">
        <v>193.90345000000002</v>
      </c>
      <c r="I43" s="139">
        <v>0</v>
      </c>
      <c r="J43" s="139">
        <v>47989.91835</v>
      </c>
      <c r="K43" s="463">
        <v>1.0366673956992308E-2</v>
      </c>
      <c r="L43" s="304"/>
      <c r="M43" s="305"/>
      <c r="N43" s="306"/>
      <c r="O43" s="306"/>
      <c r="P43" s="306"/>
      <c r="Q43" s="306"/>
    </row>
    <row r="44" spans="1:17" s="140" customFormat="1" ht="27" customHeight="1">
      <c r="A44" s="308" t="s">
        <v>43</v>
      </c>
      <c r="B44" s="687">
        <v>664501.62057000003</v>
      </c>
      <c r="C44" s="687">
        <v>1671632.72012</v>
      </c>
      <c r="D44" s="687">
        <v>1054284.18625</v>
      </c>
      <c r="E44" s="687">
        <v>85210.897450000004</v>
      </c>
      <c r="F44" s="687">
        <v>248711.66902999999</v>
      </c>
      <c r="G44" s="687">
        <v>343849.39377999998</v>
      </c>
      <c r="H44" s="687">
        <v>29660.458549999999</v>
      </c>
      <c r="I44" s="687">
        <v>531398.37269999995</v>
      </c>
      <c r="J44" s="687">
        <v>4629249.3184499992</v>
      </c>
      <c r="K44" s="773">
        <v>1</v>
      </c>
      <c r="L44" s="309"/>
      <c r="M44" s="248"/>
      <c r="N44" s="248"/>
      <c r="O44" s="248"/>
      <c r="P44" s="248"/>
      <c r="Q44" s="248"/>
    </row>
    <row r="45" spans="1:17" ht="27" customHeight="1">
      <c r="A45" s="301" t="s">
        <v>202</v>
      </c>
      <c r="B45" s="115">
        <v>0.14354414179456931</v>
      </c>
      <c r="C45" s="115">
        <v>0.36110233109667744</v>
      </c>
      <c r="D45" s="115">
        <v>0.2277440927729085</v>
      </c>
      <c r="E45" s="115">
        <v>1.8407065938399483E-2</v>
      </c>
      <c r="F45" s="115">
        <v>5.3726133962747016E-2</v>
      </c>
      <c r="G45" s="115">
        <v>7.4277570752039404E-2</v>
      </c>
      <c r="H45" s="115">
        <v>6.4071853792336125E-3</v>
      </c>
      <c r="I45" s="115">
        <v>0.11479147830342541</v>
      </c>
      <c r="J45" s="115">
        <v>1</v>
      </c>
      <c r="K45" s="115"/>
      <c r="L45" s="274"/>
      <c r="M45" s="17"/>
      <c r="N45" s="17"/>
      <c r="O45" s="17"/>
      <c r="P45" s="17"/>
      <c r="Q45" s="17"/>
    </row>
    <row r="46" spans="1:17" ht="9" customHeight="1" thickBot="1">
      <c r="A46" s="264"/>
      <c r="B46" s="469"/>
      <c r="C46" s="145"/>
      <c r="D46" s="145"/>
      <c r="E46" s="145"/>
      <c r="F46" s="145"/>
      <c r="G46" s="145"/>
      <c r="H46" s="145"/>
      <c r="I46" s="470"/>
      <c r="J46" s="470"/>
      <c r="K46" s="663"/>
      <c r="L46" s="274"/>
      <c r="M46" s="17"/>
      <c r="N46" s="17"/>
      <c r="O46" s="17"/>
      <c r="P46" s="17"/>
      <c r="Q46" s="17"/>
    </row>
    <row r="47" spans="1:17" ht="17.25" customHeight="1" thickTop="1">
      <c r="A47" s="275" t="s">
        <v>737</v>
      </c>
      <c r="C47" s="18"/>
      <c r="D47" s="18"/>
      <c r="E47" s="18"/>
      <c r="F47" s="18"/>
      <c r="G47" s="18"/>
      <c r="H47" s="18"/>
      <c r="I47" s="464"/>
      <c r="J47" s="464"/>
      <c r="K47" s="148"/>
      <c r="L47" s="274"/>
      <c r="M47" s="17"/>
      <c r="N47" s="17"/>
      <c r="O47" s="17"/>
      <c r="P47" s="17"/>
      <c r="Q47" s="17"/>
    </row>
    <row r="48" spans="1:17">
      <c r="A48" s="275" t="s">
        <v>644</v>
      </c>
      <c r="C48" s="18"/>
      <c r="D48" s="18"/>
      <c r="E48" s="18"/>
      <c r="F48" s="18"/>
      <c r="G48" s="18"/>
      <c r="H48" s="18"/>
      <c r="I48" s="464"/>
      <c r="J48" s="464"/>
      <c r="K48" s="148"/>
      <c r="L48" s="274"/>
      <c r="M48" s="17"/>
      <c r="N48" s="17"/>
      <c r="O48" s="17"/>
      <c r="P48" s="17"/>
      <c r="Q48" s="17"/>
    </row>
    <row r="49" spans="1:17">
      <c r="A49" s="275" t="s">
        <v>645</v>
      </c>
      <c r="B49" s="472"/>
      <c r="C49" s="18"/>
      <c r="D49" s="18"/>
      <c r="E49" s="18"/>
      <c r="F49" s="18"/>
      <c r="G49" s="18"/>
      <c r="H49" s="18"/>
      <c r="I49" s="464"/>
      <c r="J49" s="464"/>
      <c r="K49" s="148"/>
      <c r="L49" s="274"/>
      <c r="M49" s="17"/>
      <c r="N49" s="17"/>
      <c r="O49" s="17"/>
      <c r="P49" s="17"/>
      <c r="Q49" s="17"/>
    </row>
    <row r="50" spans="1:17" ht="9" customHeight="1">
      <c r="A50" s="16"/>
      <c r="B50" s="472"/>
      <c r="C50" s="18"/>
      <c r="D50" s="18"/>
      <c r="E50" s="18"/>
      <c r="F50" s="18"/>
      <c r="G50" s="18"/>
      <c r="H50" s="18"/>
      <c r="I50" s="464"/>
      <c r="J50" s="464"/>
      <c r="K50" s="148"/>
      <c r="L50" s="274"/>
      <c r="M50" s="17"/>
      <c r="N50" s="17"/>
      <c r="O50" s="17"/>
      <c r="P50" s="17"/>
      <c r="Q50" s="17"/>
    </row>
    <row r="51" spans="1:17" ht="9" customHeight="1">
      <c r="A51" s="16"/>
      <c r="B51" s="472"/>
      <c r="C51" s="18"/>
      <c r="D51" s="18"/>
      <c r="E51" s="18"/>
      <c r="F51" s="18"/>
      <c r="G51" s="18"/>
      <c r="H51" s="18"/>
      <c r="I51" s="464"/>
      <c r="J51" s="464"/>
      <c r="K51" s="148"/>
      <c r="L51" s="274"/>
      <c r="M51" s="17"/>
      <c r="N51" s="17"/>
      <c r="O51" s="17"/>
      <c r="P51" s="17"/>
      <c r="Q51" s="17"/>
    </row>
    <row r="52" spans="1:17" ht="9" customHeight="1">
      <c r="A52" s="126"/>
      <c r="B52" s="472"/>
      <c r="C52" s="18"/>
      <c r="D52" s="18"/>
      <c r="E52" s="18"/>
      <c r="F52" s="18"/>
      <c r="G52" s="18"/>
      <c r="H52" s="18"/>
      <c r="I52" s="464"/>
      <c r="J52" s="464"/>
      <c r="K52" s="148"/>
      <c r="L52" s="274"/>
      <c r="M52" s="17"/>
      <c r="N52" s="17"/>
      <c r="O52" s="17"/>
      <c r="P52" s="17"/>
      <c r="Q52" s="17"/>
    </row>
    <row r="53" spans="1:17" ht="9" customHeight="1">
      <c r="A53" s="16"/>
      <c r="B53" s="472"/>
      <c r="C53" s="18"/>
      <c r="D53" s="18"/>
      <c r="E53" s="18"/>
      <c r="F53" s="18"/>
      <c r="G53" s="18"/>
      <c r="H53" s="18"/>
      <c r="I53" s="464"/>
      <c r="J53" s="464"/>
      <c r="K53" s="148"/>
      <c r="L53" s="274"/>
      <c r="M53" s="17"/>
      <c r="N53" s="17"/>
      <c r="O53" s="17"/>
      <c r="P53" s="17"/>
      <c r="Q53" s="17"/>
    </row>
    <row r="54" spans="1:17" ht="9" customHeight="1">
      <c r="A54" s="16"/>
      <c r="B54" s="472"/>
      <c r="C54" s="18"/>
      <c r="D54" s="18"/>
      <c r="E54" s="18"/>
      <c r="F54" s="18"/>
      <c r="G54" s="18"/>
      <c r="H54" s="18"/>
      <c r="I54" s="464"/>
      <c r="J54" s="464"/>
      <c r="K54" s="148"/>
      <c r="L54" s="274"/>
      <c r="M54" s="17"/>
      <c r="N54" s="17"/>
      <c r="O54" s="17"/>
      <c r="P54" s="17"/>
      <c r="Q54" s="17"/>
    </row>
    <row r="55" spans="1:17" ht="9" customHeight="1">
      <c r="A55" s="16"/>
      <c r="B55" s="472"/>
      <c r="C55" s="18"/>
      <c r="D55" s="18"/>
      <c r="E55" s="18"/>
      <c r="F55" s="18"/>
      <c r="G55" s="18"/>
      <c r="H55" s="18"/>
      <c r="I55" s="464"/>
      <c r="J55" s="464"/>
      <c r="K55" s="148"/>
      <c r="L55" s="274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E56" s="18"/>
      <c r="F56" s="18"/>
      <c r="G56" s="18"/>
      <c r="H56" s="18"/>
      <c r="I56" s="464"/>
      <c r="J56" s="464"/>
      <c r="K56" s="148"/>
      <c r="L56" s="274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E57" s="18"/>
      <c r="F57" s="18"/>
      <c r="G57" s="18"/>
      <c r="H57" s="18"/>
      <c r="I57" s="464"/>
      <c r="J57" s="464"/>
      <c r="K57" s="148"/>
      <c r="L57" s="274"/>
      <c r="M57" s="17"/>
      <c r="N57" s="17"/>
      <c r="O57" s="17"/>
      <c r="P57" s="17"/>
      <c r="Q57" s="17"/>
    </row>
    <row r="58" spans="1:17" ht="9" customHeight="1">
      <c r="A58" s="126"/>
      <c r="C58" s="18"/>
      <c r="D58" s="18"/>
      <c r="E58" s="18"/>
      <c r="F58" s="18"/>
      <c r="G58" s="18"/>
      <c r="H58" s="18"/>
      <c r="I58" s="464"/>
      <c r="J58" s="464"/>
      <c r="K58" s="148"/>
      <c r="L58" s="274"/>
      <c r="M58" s="17"/>
      <c r="N58" s="17"/>
      <c r="O58" s="17"/>
      <c r="P58" s="17"/>
      <c r="Q58" s="17"/>
    </row>
    <row r="59" spans="1:17" ht="9" customHeight="1">
      <c r="A59" s="16"/>
      <c r="C59" s="18"/>
      <c r="D59" s="18"/>
      <c r="E59" s="18"/>
      <c r="F59" s="18"/>
      <c r="G59" s="18"/>
      <c r="H59" s="18"/>
      <c r="I59" s="464"/>
      <c r="J59" s="464"/>
      <c r="K59" s="148"/>
      <c r="L59" s="274"/>
      <c r="M59" s="17"/>
      <c r="N59" s="17"/>
      <c r="O59" s="17"/>
      <c r="P59" s="17"/>
      <c r="Q59" s="17"/>
    </row>
    <row r="60" spans="1:17" ht="9" customHeight="1">
      <c r="A60" s="16"/>
      <c r="C60" s="18"/>
      <c r="D60" s="18"/>
      <c r="E60" s="18"/>
      <c r="F60" s="18"/>
      <c r="G60" s="18"/>
      <c r="H60" s="18"/>
      <c r="I60" s="464"/>
      <c r="J60" s="464"/>
      <c r="K60" s="148"/>
      <c r="L60" s="274"/>
      <c r="M60" s="17"/>
      <c r="N60" s="17"/>
      <c r="O60" s="17"/>
      <c r="P60" s="17"/>
      <c r="Q60" s="17"/>
    </row>
    <row r="61" spans="1:17" ht="9" customHeight="1">
      <c r="A61" s="16"/>
      <c r="C61" s="18"/>
      <c r="D61" s="18"/>
      <c r="E61" s="18"/>
      <c r="F61" s="18"/>
      <c r="G61" s="18"/>
      <c r="H61" s="18"/>
      <c r="I61" s="464"/>
      <c r="J61" s="464"/>
      <c r="K61" s="148"/>
      <c r="L61" s="274"/>
      <c r="M61" s="17"/>
      <c r="N61" s="17"/>
      <c r="O61" s="17"/>
      <c r="P61" s="17"/>
      <c r="Q61" s="17"/>
    </row>
    <row r="62" spans="1:17" ht="9" customHeight="1">
      <c r="A62" s="16"/>
      <c r="C62" s="18"/>
      <c r="D62" s="18"/>
      <c r="E62" s="18"/>
      <c r="F62" s="18"/>
      <c r="G62" s="18"/>
      <c r="H62" s="18"/>
      <c r="I62" s="464"/>
      <c r="J62" s="464"/>
      <c r="K62" s="148"/>
      <c r="L62" s="274"/>
      <c r="M62" s="17"/>
      <c r="N62" s="17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H63" s="18"/>
      <c r="I63" s="464"/>
      <c r="J63" s="464"/>
      <c r="K63" s="148"/>
      <c r="L63" s="274"/>
      <c r="M63" s="17"/>
      <c r="N63" s="17"/>
      <c r="O63" s="17"/>
      <c r="P63" s="17"/>
      <c r="Q63" s="17"/>
    </row>
    <row r="64" spans="1:17" ht="9" customHeight="1">
      <c r="A64" s="126"/>
      <c r="C64" s="18"/>
      <c r="D64" s="18"/>
      <c r="E64" s="18"/>
      <c r="F64" s="18"/>
      <c r="G64" s="18"/>
      <c r="H64" s="18"/>
      <c r="I64" s="464"/>
      <c r="J64" s="464"/>
      <c r="K64" s="148"/>
      <c r="L64" s="274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H65" s="18"/>
      <c r="I65" s="464"/>
      <c r="J65" s="464"/>
      <c r="K65" s="148"/>
      <c r="L65" s="274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H66" s="18"/>
      <c r="I66" s="464"/>
      <c r="J66" s="464"/>
      <c r="K66" s="148"/>
      <c r="L66" s="274"/>
      <c r="M66" s="17"/>
      <c r="N66" s="17"/>
      <c r="O66" s="17"/>
      <c r="P66" s="17"/>
      <c r="Q66" s="17"/>
    </row>
    <row r="67" spans="1:17" ht="9" customHeight="1">
      <c r="A67" s="16"/>
      <c r="C67" s="18"/>
      <c r="D67" s="18"/>
      <c r="E67" s="18"/>
      <c r="F67" s="18"/>
      <c r="G67" s="18"/>
      <c r="H67" s="18"/>
      <c r="I67" s="464"/>
      <c r="J67" s="464"/>
      <c r="K67" s="148"/>
      <c r="L67" s="274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E68" s="18"/>
      <c r="F68" s="18"/>
      <c r="G68" s="18"/>
      <c r="H68" s="18"/>
      <c r="I68" s="464"/>
      <c r="J68" s="464"/>
      <c r="K68" s="148"/>
      <c r="L68" s="274"/>
      <c r="M68" s="17"/>
      <c r="N68" s="17"/>
      <c r="O68" s="17"/>
      <c r="P68" s="17"/>
      <c r="Q68" s="17"/>
    </row>
    <row r="69" spans="1:17" ht="9" customHeight="1">
      <c r="A69" s="126"/>
      <c r="C69" s="18"/>
      <c r="D69" s="18"/>
      <c r="E69" s="18"/>
      <c r="F69" s="18"/>
      <c r="G69" s="18"/>
      <c r="H69" s="18"/>
      <c r="I69" s="464"/>
      <c r="J69" s="464"/>
      <c r="K69" s="148"/>
      <c r="L69" s="274"/>
      <c r="M69" s="17"/>
      <c r="N69" s="17"/>
      <c r="O69" s="17"/>
      <c r="P69" s="17"/>
      <c r="Q69" s="17"/>
    </row>
    <row r="70" spans="1:17" ht="9" customHeight="1">
      <c r="A70" s="127"/>
      <c r="C70" s="18"/>
      <c r="D70" s="18"/>
      <c r="E70" s="18"/>
      <c r="F70" s="18"/>
      <c r="G70" s="18"/>
      <c r="H70" s="18"/>
      <c r="I70" s="464"/>
      <c r="J70" s="464"/>
      <c r="K70" s="148"/>
      <c r="L70" s="274"/>
      <c r="M70" s="17"/>
      <c r="N70" s="17"/>
      <c r="O70" s="17"/>
      <c r="P70" s="17"/>
      <c r="Q70" s="17"/>
    </row>
    <row r="71" spans="1:17" ht="9" customHeight="1">
      <c r="A71" s="127"/>
      <c r="C71" s="18"/>
      <c r="D71" s="18"/>
      <c r="E71" s="18"/>
      <c r="F71" s="18"/>
      <c r="G71" s="18"/>
      <c r="H71" s="18"/>
      <c r="I71" s="464"/>
      <c r="J71" s="464"/>
      <c r="K71" s="148"/>
      <c r="L71" s="274"/>
      <c r="M71" s="17"/>
      <c r="N71" s="17"/>
      <c r="O71" s="17"/>
      <c r="P71" s="17"/>
      <c r="Q71" s="17"/>
    </row>
    <row r="72" spans="1:17" ht="9" customHeight="1">
      <c r="A72" s="127"/>
      <c r="C72" s="18"/>
      <c r="D72" s="18"/>
      <c r="E72" s="18"/>
      <c r="F72" s="18"/>
      <c r="G72" s="18"/>
      <c r="H72" s="18"/>
      <c r="I72" s="464"/>
      <c r="J72" s="464"/>
      <c r="K72" s="148"/>
      <c r="L72" s="274"/>
      <c r="M72" s="17"/>
      <c r="N72" s="17"/>
      <c r="O72" s="17"/>
      <c r="P72" s="17"/>
      <c r="Q72" s="17"/>
    </row>
    <row r="73" spans="1:17" ht="9" customHeight="1">
      <c r="A73" s="127"/>
      <c r="C73" s="18"/>
      <c r="D73" s="18"/>
      <c r="E73" s="18"/>
      <c r="F73" s="18"/>
      <c r="G73" s="18"/>
      <c r="H73" s="18"/>
      <c r="I73" s="464"/>
      <c r="J73" s="464"/>
      <c r="K73" s="148"/>
      <c r="L73" s="274"/>
      <c r="M73" s="17"/>
      <c r="N73" s="17"/>
      <c r="O73" s="17"/>
      <c r="P73" s="17"/>
      <c r="Q73" s="17"/>
    </row>
    <row r="74" spans="1:17" ht="9" customHeight="1">
      <c r="A74" s="128"/>
      <c r="C74" s="18"/>
      <c r="D74" s="18"/>
      <c r="E74" s="18"/>
      <c r="F74" s="18"/>
      <c r="G74" s="18"/>
      <c r="H74" s="18"/>
      <c r="I74" s="464"/>
      <c r="J74" s="464"/>
      <c r="K74" s="148"/>
      <c r="L74" s="274"/>
      <c r="M74" s="17"/>
      <c r="N74" s="17"/>
      <c r="O74" s="17"/>
      <c r="P74" s="17"/>
      <c r="Q74" s="17"/>
    </row>
    <row r="75" spans="1:17" ht="9" customHeight="1">
      <c r="A75" s="128"/>
      <c r="C75" s="18"/>
      <c r="D75" s="18"/>
      <c r="E75" s="18"/>
      <c r="F75" s="18"/>
      <c r="G75" s="18"/>
      <c r="H75" s="18"/>
      <c r="I75" s="464"/>
      <c r="J75" s="464"/>
      <c r="K75" s="148"/>
      <c r="L75" s="274"/>
      <c r="M75" s="17"/>
      <c r="N75" s="17"/>
      <c r="O75" s="17"/>
      <c r="P75" s="17"/>
      <c r="Q75" s="17"/>
    </row>
    <row r="76" spans="1:17" ht="9" customHeight="1">
      <c r="A76" s="129"/>
      <c r="C76" s="18"/>
      <c r="D76" s="18"/>
      <c r="E76" s="18"/>
      <c r="F76" s="18"/>
      <c r="G76" s="18"/>
      <c r="H76" s="18"/>
      <c r="I76" s="464"/>
      <c r="J76" s="464"/>
      <c r="K76" s="148"/>
      <c r="L76" s="274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H77" s="18"/>
      <c r="I77" s="464"/>
      <c r="J77" s="464"/>
      <c r="K77" s="148"/>
      <c r="L77" s="274"/>
      <c r="M77" s="17"/>
      <c r="N77" s="17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H78" s="18"/>
      <c r="I78" s="464"/>
      <c r="J78" s="464"/>
      <c r="K78" s="148"/>
      <c r="L78" s="274"/>
      <c r="M78" s="17"/>
      <c r="N78" s="17"/>
      <c r="O78" s="17"/>
      <c r="P78" s="17"/>
      <c r="Q78" s="17"/>
    </row>
    <row r="79" spans="1:17" ht="9" customHeight="1">
      <c r="A79" s="16"/>
      <c r="C79" s="18"/>
      <c r="D79" s="18"/>
      <c r="E79" s="18"/>
      <c r="F79" s="18"/>
      <c r="G79" s="18"/>
      <c r="H79" s="18"/>
      <c r="I79" s="464"/>
      <c r="J79" s="464"/>
      <c r="K79" s="148"/>
      <c r="L79" s="274"/>
      <c r="M79" s="17"/>
      <c r="N79" s="17"/>
      <c r="O79" s="17"/>
      <c r="P79" s="17"/>
      <c r="Q79" s="17"/>
    </row>
    <row r="80" spans="1:17" ht="9" customHeight="1">
      <c r="A80" s="16"/>
      <c r="C80" s="18"/>
      <c r="D80" s="18"/>
      <c r="E80" s="18"/>
      <c r="F80" s="18"/>
      <c r="G80" s="18"/>
      <c r="H80" s="18"/>
      <c r="I80" s="464"/>
      <c r="J80" s="464"/>
      <c r="K80" s="148"/>
      <c r="L80" s="274"/>
      <c r="M80" s="17"/>
      <c r="N80" s="17"/>
      <c r="O80" s="17"/>
      <c r="P80" s="17"/>
      <c r="Q80" s="17"/>
    </row>
    <row r="81" spans="1:17" ht="9" customHeight="1">
      <c r="A81" s="127"/>
      <c r="C81" s="18"/>
      <c r="D81" s="18"/>
      <c r="E81" s="18"/>
      <c r="F81" s="18"/>
      <c r="G81" s="18"/>
      <c r="H81" s="18"/>
      <c r="I81" s="464"/>
      <c r="J81" s="464"/>
      <c r="K81" s="148"/>
      <c r="L81" s="274"/>
      <c r="M81" s="17"/>
      <c r="N81" s="17"/>
      <c r="O81" s="17"/>
      <c r="P81" s="17"/>
      <c r="Q81" s="17"/>
    </row>
    <row r="82" spans="1:17" ht="9" customHeight="1">
      <c r="A82" s="129"/>
      <c r="C82" s="18"/>
      <c r="D82" s="18"/>
      <c r="E82" s="18"/>
      <c r="F82" s="18"/>
      <c r="G82" s="18"/>
      <c r="H82" s="18"/>
      <c r="I82" s="464"/>
      <c r="J82" s="464"/>
      <c r="K82" s="148"/>
      <c r="L82" s="274"/>
      <c r="M82" s="17"/>
      <c r="N82" s="17"/>
      <c r="O82" s="17"/>
      <c r="P82" s="17"/>
      <c r="Q82" s="17"/>
    </row>
    <row r="83" spans="1:17" ht="9" customHeight="1">
      <c r="A83" s="16"/>
      <c r="C83" s="18"/>
      <c r="D83" s="18"/>
      <c r="E83" s="18"/>
      <c r="F83" s="18"/>
      <c r="G83" s="18"/>
      <c r="H83" s="18"/>
      <c r="I83" s="464"/>
      <c r="J83" s="464"/>
      <c r="K83" s="148"/>
      <c r="L83" s="274"/>
      <c r="M83" s="17"/>
      <c r="N83" s="17"/>
      <c r="O83" s="17"/>
      <c r="P83" s="17"/>
      <c r="Q83" s="17"/>
    </row>
    <row r="84" spans="1:17" ht="9" customHeight="1">
      <c r="A84" s="16"/>
      <c r="C84" s="18"/>
      <c r="D84" s="18"/>
      <c r="E84" s="18"/>
      <c r="F84" s="18"/>
      <c r="G84" s="18"/>
      <c r="H84" s="18"/>
      <c r="I84" s="464"/>
      <c r="J84" s="464"/>
      <c r="K84" s="148"/>
      <c r="L84" s="274"/>
      <c r="M84" s="17"/>
      <c r="N84" s="17"/>
      <c r="O84" s="17"/>
      <c r="P84" s="17"/>
      <c r="Q84" s="17"/>
    </row>
    <row r="85" spans="1:17" ht="9" customHeight="1">
      <c r="A85" s="16"/>
      <c r="C85" s="18"/>
      <c r="D85" s="18"/>
      <c r="E85" s="18"/>
      <c r="F85" s="18"/>
      <c r="G85" s="18"/>
      <c r="H85" s="18"/>
      <c r="I85" s="464"/>
      <c r="J85" s="464"/>
      <c r="K85" s="148"/>
      <c r="L85" s="274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E86" s="18"/>
      <c r="F86" s="18"/>
      <c r="G86" s="18"/>
      <c r="H86" s="18"/>
      <c r="I86" s="464"/>
      <c r="J86" s="464"/>
      <c r="K86" s="148"/>
      <c r="L86" s="274"/>
      <c r="M86" s="17"/>
      <c r="N86" s="17"/>
      <c r="O86" s="17"/>
      <c r="P86" s="17"/>
      <c r="Q86" s="17"/>
    </row>
    <row r="87" spans="1:17" ht="9" customHeight="1">
      <c r="A87" s="127"/>
      <c r="C87" s="18"/>
      <c r="D87" s="18"/>
      <c r="E87" s="18"/>
      <c r="F87" s="18"/>
      <c r="G87" s="18"/>
      <c r="H87" s="18"/>
      <c r="I87" s="464"/>
      <c r="J87" s="464"/>
      <c r="K87" s="148"/>
      <c r="L87" s="274"/>
      <c r="M87" s="17"/>
      <c r="N87" s="17"/>
      <c r="O87" s="17"/>
      <c r="P87" s="17"/>
      <c r="Q87" s="17"/>
    </row>
    <row r="88" spans="1:17" ht="9" customHeight="1">
      <c r="A88" s="129"/>
      <c r="C88" s="18"/>
      <c r="D88" s="18"/>
      <c r="E88" s="18"/>
      <c r="F88" s="18"/>
      <c r="G88" s="18"/>
      <c r="H88" s="18"/>
      <c r="I88" s="464"/>
      <c r="J88" s="464"/>
      <c r="K88" s="148"/>
      <c r="L88" s="274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E89" s="18"/>
      <c r="F89" s="18"/>
      <c r="G89" s="18"/>
      <c r="H89" s="18"/>
      <c r="I89" s="464"/>
      <c r="J89" s="464"/>
      <c r="K89" s="148"/>
      <c r="L89" s="274"/>
      <c r="M89" s="17"/>
      <c r="N89" s="17"/>
      <c r="O89" s="17"/>
      <c r="P89" s="17"/>
      <c r="Q89" s="17"/>
    </row>
    <row r="90" spans="1:17" ht="9" customHeight="1">
      <c r="A90" s="16"/>
      <c r="C90" s="18"/>
      <c r="D90" s="18"/>
      <c r="E90" s="18"/>
      <c r="F90" s="18"/>
      <c r="G90" s="18"/>
      <c r="H90" s="18"/>
      <c r="I90" s="464"/>
      <c r="J90" s="464"/>
      <c r="K90" s="148"/>
      <c r="L90" s="274"/>
      <c r="M90" s="17"/>
      <c r="N90" s="17"/>
      <c r="O90" s="17"/>
      <c r="P90" s="17"/>
      <c r="Q90" s="17"/>
    </row>
    <row r="91" spans="1:17" ht="9" customHeight="1">
      <c r="A91" s="16"/>
      <c r="C91" s="465"/>
      <c r="D91" s="465"/>
      <c r="E91" s="465"/>
      <c r="F91" s="465"/>
      <c r="G91" s="465"/>
      <c r="H91" s="465"/>
      <c r="K91" s="471"/>
    </row>
    <row r="92" spans="1:17" ht="9" customHeight="1">
      <c r="A92" s="16"/>
      <c r="C92" s="465"/>
      <c r="D92" s="465"/>
      <c r="E92" s="465"/>
      <c r="F92" s="465"/>
      <c r="G92" s="465"/>
      <c r="H92" s="465"/>
      <c r="K92" s="471"/>
    </row>
    <row r="93" spans="1:17" ht="9" customHeight="1">
      <c r="A93" s="16"/>
      <c r="C93" s="465"/>
      <c r="D93" s="465"/>
      <c r="E93" s="465"/>
      <c r="F93" s="465"/>
      <c r="G93" s="465"/>
      <c r="H93" s="465"/>
      <c r="K93" s="471"/>
    </row>
    <row r="94" spans="1:17" ht="9" customHeight="1">
      <c r="A94" s="16"/>
      <c r="C94" s="465"/>
      <c r="D94" s="465"/>
      <c r="E94" s="465"/>
      <c r="F94" s="465"/>
      <c r="G94" s="465"/>
      <c r="H94" s="465"/>
      <c r="K94" s="471"/>
    </row>
    <row r="95" spans="1:17" ht="9" customHeight="1">
      <c r="A95" s="16"/>
      <c r="C95" s="465"/>
      <c r="D95" s="465"/>
      <c r="E95" s="465"/>
      <c r="F95" s="465"/>
      <c r="G95" s="465"/>
      <c r="H95" s="465"/>
      <c r="K95" s="471"/>
    </row>
    <row r="96" spans="1:17" ht="9" customHeight="1">
      <c r="A96" s="16"/>
      <c r="C96" s="465"/>
      <c r="D96" s="465"/>
      <c r="E96" s="465"/>
      <c r="F96" s="465"/>
      <c r="G96" s="465"/>
      <c r="H96" s="465"/>
      <c r="K96" s="471"/>
    </row>
    <row r="97" spans="1:11" ht="9" customHeight="1">
      <c r="A97" s="127"/>
      <c r="C97" s="465"/>
      <c r="D97" s="465"/>
      <c r="E97" s="465"/>
      <c r="F97" s="465"/>
      <c r="G97" s="465"/>
      <c r="H97" s="465"/>
      <c r="K97" s="471"/>
    </row>
    <row r="98" spans="1:11" ht="9" customHeight="1">
      <c r="A98" s="129"/>
      <c r="C98" s="465"/>
      <c r="D98" s="465"/>
      <c r="E98" s="465"/>
      <c r="F98" s="465"/>
      <c r="G98" s="465"/>
      <c r="H98" s="465"/>
      <c r="K98" s="471"/>
    </row>
    <row r="99" spans="1:11" ht="9" customHeight="1">
      <c r="A99" s="16"/>
      <c r="C99" s="465"/>
      <c r="D99" s="465"/>
      <c r="E99" s="465"/>
      <c r="F99" s="465"/>
      <c r="G99" s="465"/>
      <c r="H99" s="465"/>
      <c r="K99" s="471"/>
    </row>
    <row r="100" spans="1:11" ht="9" customHeight="1">
      <c r="A100" s="16"/>
      <c r="C100" s="465"/>
      <c r="D100" s="465"/>
      <c r="E100" s="465"/>
      <c r="F100" s="465"/>
      <c r="G100" s="465"/>
      <c r="H100" s="465"/>
      <c r="K100" s="471"/>
    </row>
    <row r="101" spans="1:11" ht="9" customHeight="1">
      <c r="A101" s="16"/>
      <c r="C101" s="465"/>
      <c r="D101" s="465"/>
      <c r="E101" s="465"/>
      <c r="F101" s="465"/>
      <c r="G101" s="465"/>
      <c r="H101" s="465"/>
      <c r="K101" s="471"/>
    </row>
    <row r="102" spans="1:11" ht="9" customHeight="1">
      <c r="A102" s="16"/>
      <c r="C102" s="465"/>
      <c r="D102" s="465"/>
      <c r="E102" s="465"/>
      <c r="F102" s="465"/>
      <c r="G102" s="465"/>
      <c r="H102" s="465"/>
      <c r="K102" s="471"/>
    </row>
    <row r="103" spans="1:11" ht="9" customHeight="1">
      <c r="A103" s="16"/>
      <c r="C103" s="465"/>
      <c r="D103" s="465"/>
      <c r="E103" s="465"/>
      <c r="F103" s="465"/>
      <c r="G103" s="465"/>
      <c r="H103" s="465"/>
      <c r="K103" s="471"/>
    </row>
    <row r="104" spans="1:11" ht="9" customHeight="1">
      <c r="A104" s="16"/>
      <c r="C104" s="465"/>
      <c r="D104" s="465"/>
      <c r="E104" s="465"/>
      <c r="F104" s="465"/>
      <c r="G104" s="465"/>
      <c r="H104" s="465"/>
      <c r="K104" s="471"/>
    </row>
    <row r="105" spans="1:11" ht="9" customHeight="1">
      <c r="A105" s="16"/>
      <c r="C105" s="465"/>
      <c r="D105" s="465"/>
      <c r="E105" s="465"/>
      <c r="F105" s="465"/>
      <c r="G105" s="465"/>
      <c r="H105" s="465"/>
      <c r="K105" s="471"/>
    </row>
    <row r="106" spans="1:11" ht="9" customHeight="1">
      <c r="A106" s="16"/>
      <c r="C106" s="465"/>
      <c r="D106" s="465"/>
      <c r="E106" s="465"/>
      <c r="F106" s="465"/>
      <c r="G106" s="465"/>
      <c r="H106" s="465"/>
      <c r="K106" s="471"/>
    </row>
    <row r="107" spans="1:11" ht="9" customHeight="1">
      <c r="A107" s="16"/>
      <c r="C107" s="465"/>
      <c r="D107" s="465"/>
      <c r="E107" s="465"/>
      <c r="F107" s="465"/>
      <c r="G107" s="465"/>
      <c r="H107" s="465"/>
      <c r="K107" s="471"/>
    </row>
    <row r="108" spans="1:11" ht="9" customHeight="1">
      <c r="A108" s="129"/>
      <c r="C108" s="465"/>
      <c r="D108" s="465"/>
      <c r="E108" s="465"/>
      <c r="F108" s="465"/>
      <c r="G108" s="465"/>
      <c r="H108" s="465"/>
      <c r="K108" s="471"/>
    </row>
    <row r="109" spans="1:11" ht="9" customHeight="1">
      <c r="A109" s="16"/>
      <c r="C109" s="465"/>
      <c r="D109" s="465"/>
      <c r="E109" s="465"/>
      <c r="F109" s="465"/>
      <c r="G109" s="465"/>
      <c r="H109" s="465"/>
      <c r="K109" s="471"/>
    </row>
    <row r="110" spans="1:11" ht="9" customHeight="1">
      <c r="A110" s="16"/>
      <c r="C110" s="465"/>
      <c r="D110" s="465"/>
      <c r="E110" s="465"/>
      <c r="F110" s="465"/>
      <c r="G110" s="465"/>
      <c r="H110" s="465"/>
      <c r="K110" s="471"/>
    </row>
    <row r="111" spans="1:11" ht="9" customHeight="1">
      <c r="A111" s="16"/>
      <c r="C111" s="465"/>
      <c r="D111" s="465"/>
      <c r="E111" s="465"/>
      <c r="F111" s="465"/>
      <c r="G111" s="465"/>
      <c r="H111" s="465"/>
      <c r="K111" s="471"/>
    </row>
    <row r="112" spans="1:11">
      <c r="A112" s="130"/>
      <c r="C112" s="465"/>
      <c r="D112" s="465"/>
      <c r="E112" s="465"/>
      <c r="F112" s="465"/>
      <c r="G112" s="465"/>
      <c r="H112" s="465"/>
      <c r="K112" s="471"/>
    </row>
    <row r="113" spans="1:11">
      <c r="A113" s="130"/>
      <c r="C113" s="465"/>
      <c r="D113" s="465"/>
      <c r="E113" s="465"/>
      <c r="F113" s="465"/>
      <c r="G113" s="465"/>
      <c r="H113" s="465"/>
      <c r="K113" s="471"/>
    </row>
    <row r="114" spans="1:11">
      <c r="A114" s="130"/>
      <c r="C114" s="465"/>
      <c r="D114" s="465"/>
      <c r="E114" s="465"/>
      <c r="F114" s="465"/>
      <c r="G114" s="465"/>
      <c r="H114" s="465"/>
      <c r="K114" s="471"/>
    </row>
    <row r="115" spans="1:11">
      <c r="A115" s="130"/>
      <c r="C115" s="465"/>
      <c r="D115" s="465"/>
      <c r="E115" s="465"/>
      <c r="F115" s="465"/>
      <c r="G115" s="465"/>
      <c r="H115" s="465"/>
      <c r="K115" s="471"/>
    </row>
    <row r="116" spans="1:11">
      <c r="A116" s="130"/>
      <c r="C116" s="465"/>
      <c r="D116" s="465"/>
      <c r="E116" s="465"/>
      <c r="F116" s="465"/>
      <c r="G116" s="465"/>
      <c r="H116" s="465"/>
      <c r="K116" s="471"/>
    </row>
    <row r="117" spans="1:11">
      <c r="A117" s="130"/>
      <c r="C117" s="465"/>
      <c r="D117" s="465"/>
      <c r="E117" s="465"/>
      <c r="F117" s="465"/>
      <c r="G117" s="465"/>
      <c r="H117" s="465"/>
      <c r="K117" s="471"/>
    </row>
    <row r="118" spans="1:11">
      <c r="A118" s="130"/>
      <c r="C118" s="465"/>
      <c r="D118" s="465"/>
      <c r="E118" s="465"/>
      <c r="F118" s="465"/>
      <c r="G118" s="465"/>
      <c r="H118" s="465"/>
      <c r="K118" s="471"/>
    </row>
    <row r="119" spans="1:11" ht="15.75">
      <c r="A119" s="131"/>
      <c r="C119" s="465"/>
      <c r="D119" s="465"/>
      <c r="E119" s="465"/>
      <c r="F119" s="465"/>
      <c r="G119" s="465"/>
      <c r="H119" s="465"/>
      <c r="K119" s="471"/>
    </row>
    <row r="120" spans="1:11" ht="15.75">
      <c r="A120" s="131"/>
      <c r="C120" s="465"/>
      <c r="D120" s="465"/>
      <c r="E120" s="465"/>
      <c r="F120" s="465"/>
      <c r="G120" s="465"/>
      <c r="H120" s="465"/>
      <c r="K120" s="471"/>
    </row>
    <row r="121" spans="1:11" ht="15.75">
      <c r="A121" s="131"/>
      <c r="C121" s="465"/>
      <c r="D121" s="465"/>
      <c r="E121" s="465"/>
      <c r="F121" s="465"/>
      <c r="G121" s="465"/>
      <c r="H121" s="465"/>
      <c r="K121" s="471"/>
    </row>
    <row r="122" spans="1:11" ht="15.75">
      <c r="A122" s="131"/>
      <c r="C122" s="465"/>
      <c r="D122" s="465"/>
      <c r="E122" s="465"/>
      <c r="F122" s="465"/>
      <c r="G122" s="465"/>
      <c r="H122" s="465"/>
      <c r="K122" s="471"/>
    </row>
    <row r="123" spans="1:11" ht="15.75">
      <c r="A123" s="131"/>
      <c r="C123" s="465"/>
      <c r="D123" s="465"/>
      <c r="E123" s="465"/>
      <c r="F123" s="465"/>
      <c r="G123" s="465"/>
      <c r="H123" s="465"/>
      <c r="K123" s="471"/>
    </row>
    <row r="124" spans="1:11" ht="15.75">
      <c r="A124" s="131"/>
      <c r="C124" s="465"/>
      <c r="D124" s="465"/>
      <c r="E124" s="465"/>
      <c r="F124" s="465"/>
      <c r="G124" s="465"/>
      <c r="H124" s="465"/>
      <c r="K124" s="471"/>
    </row>
    <row r="125" spans="1:11" ht="15.75">
      <c r="A125" s="131"/>
      <c r="C125" s="465"/>
      <c r="D125" s="465"/>
      <c r="E125" s="465"/>
      <c r="F125" s="465"/>
      <c r="G125" s="465"/>
      <c r="H125" s="465"/>
      <c r="K125" s="471"/>
    </row>
    <row r="126" spans="1:11" ht="15.75">
      <c r="A126" s="131"/>
      <c r="C126" s="465"/>
      <c r="D126" s="465"/>
      <c r="E126" s="465"/>
      <c r="F126" s="465"/>
      <c r="G126" s="465"/>
      <c r="H126" s="465"/>
      <c r="K126" s="471"/>
    </row>
    <row r="127" spans="1:11" ht="15.75">
      <c r="A127" s="131"/>
      <c r="C127" s="465"/>
      <c r="D127" s="465"/>
      <c r="E127" s="465"/>
      <c r="F127" s="465"/>
      <c r="G127" s="465"/>
      <c r="H127" s="465"/>
      <c r="K127" s="471"/>
    </row>
    <row r="128" spans="1:11" ht="15.75">
      <c r="A128" s="131"/>
      <c r="C128" s="465"/>
      <c r="D128" s="465"/>
      <c r="E128" s="465"/>
      <c r="F128" s="465"/>
      <c r="G128" s="465"/>
      <c r="H128" s="465"/>
      <c r="K128" s="471"/>
    </row>
    <row r="129" spans="1:11" ht="15.75">
      <c r="A129" s="131"/>
      <c r="C129" s="465"/>
      <c r="D129" s="465"/>
      <c r="E129" s="465"/>
      <c r="F129" s="465"/>
      <c r="G129" s="465"/>
      <c r="H129" s="465"/>
      <c r="K129" s="471"/>
    </row>
    <row r="130" spans="1:11" ht="15.75">
      <c r="A130" s="131"/>
      <c r="C130" s="465"/>
      <c r="D130" s="465"/>
      <c r="E130" s="465"/>
      <c r="F130" s="465"/>
      <c r="G130" s="465"/>
      <c r="H130" s="465"/>
      <c r="K130" s="471"/>
    </row>
    <row r="131" spans="1:11" ht="15.75">
      <c r="A131" s="131"/>
      <c r="C131" s="465"/>
      <c r="D131" s="465"/>
      <c r="E131" s="465"/>
      <c r="F131" s="465"/>
      <c r="G131" s="465"/>
      <c r="H131" s="465"/>
      <c r="K131" s="471"/>
    </row>
    <row r="132" spans="1:11" ht="15.75">
      <c r="A132" s="131"/>
      <c r="C132" s="465"/>
      <c r="D132" s="465"/>
      <c r="E132" s="465"/>
      <c r="F132" s="465"/>
      <c r="G132" s="465"/>
      <c r="H132" s="465"/>
      <c r="K132" s="471"/>
    </row>
    <row r="133" spans="1:11" ht="15.75">
      <c r="A133" s="131"/>
      <c r="C133" s="465"/>
      <c r="D133" s="465"/>
      <c r="E133" s="465"/>
      <c r="F133" s="465"/>
      <c r="G133" s="465"/>
      <c r="H133" s="465"/>
      <c r="K133" s="471"/>
    </row>
    <row r="134" spans="1:11" ht="15.75">
      <c r="A134" s="131"/>
      <c r="C134" s="465"/>
      <c r="D134" s="465"/>
      <c r="E134" s="465"/>
      <c r="F134" s="465"/>
      <c r="G134" s="465"/>
      <c r="H134" s="465"/>
      <c r="K134" s="471"/>
    </row>
    <row r="135" spans="1:11" ht="15.75">
      <c r="A135" s="131"/>
      <c r="C135" s="465"/>
      <c r="D135" s="465"/>
      <c r="E135" s="465"/>
      <c r="F135" s="465"/>
      <c r="G135" s="465"/>
      <c r="H135" s="465"/>
      <c r="K135" s="471"/>
    </row>
    <row r="136" spans="1:11" ht="15.75">
      <c r="A136" s="131"/>
      <c r="C136" s="465"/>
      <c r="D136" s="465"/>
      <c r="E136" s="465"/>
      <c r="F136" s="465"/>
      <c r="G136" s="465"/>
      <c r="H136" s="465"/>
      <c r="K136" s="471"/>
    </row>
    <row r="137" spans="1:11" ht="15.75">
      <c r="A137" s="131"/>
      <c r="C137" s="465"/>
      <c r="D137" s="465"/>
      <c r="E137" s="465"/>
      <c r="F137" s="465"/>
      <c r="G137" s="465"/>
      <c r="H137" s="465"/>
      <c r="K137" s="471"/>
    </row>
    <row r="138" spans="1:11" ht="15.75">
      <c r="A138" s="131"/>
      <c r="C138" s="465"/>
      <c r="D138" s="465"/>
      <c r="E138" s="465"/>
      <c r="F138" s="465"/>
      <c r="G138" s="465"/>
      <c r="H138" s="465"/>
      <c r="K138" s="471"/>
    </row>
    <row r="139" spans="1:11" ht="15.75">
      <c r="A139" s="131"/>
      <c r="C139" s="465"/>
      <c r="D139" s="465"/>
      <c r="E139" s="465"/>
      <c r="F139" s="465"/>
      <c r="G139" s="465"/>
      <c r="H139" s="465"/>
      <c r="K139" s="471"/>
    </row>
    <row r="140" spans="1:11" ht="15.75">
      <c r="A140" s="131"/>
      <c r="C140" s="465"/>
      <c r="D140" s="465"/>
      <c r="E140" s="465"/>
      <c r="F140" s="465"/>
      <c r="G140" s="465"/>
      <c r="H140" s="465"/>
      <c r="K140" s="471"/>
    </row>
    <row r="141" spans="1:11" ht="15.75">
      <c r="A141" s="131"/>
      <c r="C141" s="465"/>
      <c r="D141" s="465"/>
      <c r="E141" s="465"/>
      <c r="F141" s="465"/>
      <c r="G141" s="465"/>
      <c r="H141" s="465"/>
      <c r="K141" s="471"/>
    </row>
    <row r="142" spans="1:11" ht="15.75">
      <c r="A142" s="131"/>
      <c r="C142" s="465"/>
      <c r="D142" s="465"/>
      <c r="E142" s="465"/>
      <c r="F142" s="465"/>
      <c r="G142" s="465"/>
      <c r="H142" s="465"/>
      <c r="K142" s="471"/>
    </row>
    <row r="143" spans="1:11" ht="15.75">
      <c r="A143" s="131"/>
      <c r="C143" s="465"/>
      <c r="D143" s="465"/>
      <c r="E143" s="465"/>
      <c r="F143" s="465"/>
      <c r="G143" s="465"/>
      <c r="H143" s="465"/>
      <c r="K143" s="471"/>
    </row>
    <row r="144" spans="1:11" ht="15.75">
      <c r="A144" s="131"/>
      <c r="C144" s="465"/>
      <c r="D144" s="465"/>
      <c r="E144" s="465"/>
      <c r="F144" s="465"/>
      <c r="G144" s="465"/>
      <c r="H144" s="465"/>
      <c r="K144" s="471"/>
    </row>
    <row r="145" spans="1:11" ht="15.75">
      <c r="A145" s="131"/>
      <c r="C145" s="465"/>
      <c r="D145" s="465"/>
      <c r="E145" s="465"/>
      <c r="F145" s="465"/>
      <c r="G145" s="465"/>
      <c r="H145" s="465"/>
      <c r="K145" s="471"/>
    </row>
    <row r="146" spans="1:11" ht="15.75">
      <c r="A146" s="131"/>
      <c r="C146" s="465"/>
      <c r="D146" s="465"/>
      <c r="E146" s="465"/>
      <c r="F146" s="465"/>
      <c r="G146" s="465"/>
      <c r="H146" s="465"/>
      <c r="K146" s="471"/>
    </row>
    <row r="147" spans="1:11" ht="15.75">
      <c r="A147" s="131"/>
      <c r="C147" s="465"/>
      <c r="D147" s="465"/>
      <c r="E147" s="465"/>
      <c r="F147" s="465"/>
      <c r="G147" s="465"/>
      <c r="H147" s="465"/>
      <c r="K147" s="471"/>
    </row>
    <row r="148" spans="1:11" ht="15.75">
      <c r="A148" s="131"/>
      <c r="C148" s="465"/>
      <c r="D148" s="465"/>
      <c r="E148" s="465"/>
      <c r="F148" s="465"/>
      <c r="G148" s="465"/>
      <c r="H148" s="465"/>
      <c r="K148" s="471"/>
    </row>
    <row r="149" spans="1:11" ht="15.75">
      <c r="A149" s="131"/>
      <c r="C149" s="465"/>
      <c r="D149" s="465"/>
      <c r="E149" s="465"/>
      <c r="F149" s="465"/>
      <c r="G149" s="465"/>
      <c r="H149" s="465"/>
      <c r="K149" s="471"/>
    </row>
    <row r="150" spans="1:11" ht="15.75">
      <c r="A150" s="131"/>
      <c r="C150" s="465"/>
      <c r="D150" s="465"/>
      <c r="E150" s="465"/>
      <c r="F150" s="465"/>
      <c r="G150" s="465"/>
      <c r="H150" s="465"/>
      <c r="K150" s="471"/>
    </row>
    <row r="151" spans="1:11" ht="15.75">
      <c r="A151" s="131"/>
      <c r="C151" s="465"/>
      <c r="D151" s="465"/>
      <c r="E151" s="465"/>
      <c r="F151" s="465"/>
      <c r="G151" s="465"/>
      <c r="H151" s="465"/>
      <c r="K151" s="471"/>
    </row>
    <row r="152" spans="1:11" ht="15.75">
      <c r="A152" s="131"/>
      <c r="C152" s="465"/>
      <c r="D152" s="465"/>
      <c r="E152" s="465"/>
      <c r="F152" s="465"/>
      <c r="G152" s="465"/>
      <c r="H152" s="465"/>
      <c r="K152" s="471"/>
    </row>
    <row r="153" spans="1:11" ht="15.75">
      <c r="A153" s="131"/>
      <c r="C153" s="465"/>
      <c r="D153" s="465"/>
      <c r="E153" s="465"/>
      <c r="F153" s="465"/>
      <c r="G153" s="465"/>
      <c r="H153" s="465"/>
      <c r="K153" s="471"/>
    </row>
    <row r="154" spans="1:11" ht="15.75">
      <c r="A154" s="131"/>
      <c r="C154" s="465"/>
      <c r="D154" s="465"/>
      <c r="E154" s="465"/>
      <c r="F154" s="465"/>
      <c r="G154" s="465"/>
      <c r="H154" s="465"/>
      <c r="K154" s="471"/>
    </row>
    <row r="155" spans="1:11" ht="15.75">
      <c r="A155" s="131"/>
      <c r="C155" s="465"/>
      <c r="D155" s="465"/>
      <c r="E155" s="465"/>
      <c r="F155" s="465"/>
      <c r="G155" s="465"/>
      <c r="H155" s="465"/>
      <c r="K155" s="471"/>
    </row>
    <row r="156" spans="1:11" ht="15.75">
      <c r="A156" s="131"/>
      <c r="C156" s="465"/>
      <c r="D156" s="465"/>
      <c r="E156" s="465"/>
      <c r="F156" s="465"/>
      <c r="G156" s="465"/>
      <c r="H156" s="465"/>
      <c r="K156" s="471"/>
    </row>
    <row r="157" spans="1:11" ht="15.75">
      <c r="A157" s="131"/>
      <c r="C157" s="465"/>
      <c r="D157" s="465"/>
      <c r="E157" s="465"/>
      <c r="F157" s="465"/>
      <c r="G157" s="465"/>
      <c r="H157" s="465"/>
      <c r="K157" s="471"/>
    </row>
    <row r="158" spans="1:11" ht="15.75">
      <c r="A158" s="131"/>
      <c r="C158" s="465"/>
      <c r="D158" s="465"/>
      <c r="E158" s="465"/>
      <c r="F158" s="465"/>
      <c r="G158" s="465"/>
      <c r="H158" s="465"/>
      <c r="K158" s="471"/>
    </row>
    <row r="159" spans="1:11" ht="15.75">
      <c r="A159" s="131"/>
      <c r="C159" s="465"/>
      <c r="D159" s="465"/>
      <c r="E159" s="465"/>
      <c r="F159" s="465"/>
      <c r="G159" s="465"/>
      <c r="H159" s="465"/>
      <c r="K159" s="471"/>
    </row>
    <row r="160" spans="1:11" ht="15.75">
      <c r="A160" s="131"/>
      <c r="C160" s="465"/>
      <c r="D160" s="465"/>
      <c r="E160" s="465"/>
      <c r="F160" s="465"/>
      <c r="G160" s="465"/>
      <c r="H160" s="465"/>
      <c r="K160" s="471"/>
    </row>
    <row r="161" spans="1:11" ht="15.75">
      <c r="A161" s="131"/>
      <c r="C161" s="465"/>
      <c r="D161" s="465"/>
      <c r="E161" s="465"/>
      <c r="F161" s="465"/>
      <c r="G161" s="465"/>
      <c r="H161" s="465"/>
      <c r="K161" s="471"/>
    </row>
    <row r="162" spans="1:11" ht="15.75">
      <c r="A162" s="131"/>
      <c r="C162" s="465"/>
      <c r="D162" s="465"/>
      <c r="E162" s="465"/>
      <c r="F162" s="465"/>
      <c r="G162" s="465"/>
      <c r="H162" s="465"/>
      <c r="K162" s="471"/>
    </row>
    <row r="163" spans="1:11" ht="15.75">
      <c r="A163" s="131"/>
      <c r="C163" s="465"/>
      <c r="D163" s="465"/>
      <c r="E163" s="465"/>
      <c r="F163" s="465"/>
      <c r="G163" s="465"/>
      <c r="H163" s="465"/>
      <c r="K163" s="471"/>
    </row>
    <row r="164" spans="1:11" ht="15.75">
      <c r="A164" s="131"/>
      <c r="C164" s="465"/>
      <c r="D164" s="465"/>
      <c r="E164" s="465"/>
      <c r="F164" s="465"/>
      <c r="G164" s="465"/>
      <c r="H164" s="465"/>
      <c r="K164" s="471"/>
    </row>
    <row r="165" spans="1:11" ht="15.75">
      <c r="A165" s="131"/>
      <c r="C165" s="465"/>
      <c r="D165" s="465"/>
      <c r="E165" s="465"/>
      <c r="F165" s="465"/>
      <c r="G165" s="465"/>
      <c r="H165" s="465"/>
      <c r="K165" s="471"/>
    </row>
    <row r="166" spans="1:11" ht="15.75">
      <c r="A166" s="131"/>
      <c r="C166" s="465"/>
      <c r="D166" s="465"/>
      <c r="E166" s="465"/>
      <c r="F166" s="465"/>
      <c r="G166" s="465"/>
      <c r="H166" s="465"/>
      <c r="K166" s="471"/>
    </row>
    <row r="167" spans="1:11" ht="15.75">
      <c r="A167" s="131"/>
      <c r="C167" s="465"/>
      <c r="D167" s="465"/>
      <c r="E167" s="465"/>
      <c r="F167" s="465"/>
      <c r="G167" s="465"/>
      <c r="H167" s="465"/>
      <c r="K167" s="471"/>
    </row>
    <row r="168" spans="1:11" ht="15.75">
      <c r="A168" s="131"/>
      <c r="C168" s="465"/>
      <c r="D168" s="465"/>
      <c r="E168" s="465"/>
      <c r="F168" s="465"/>
      <c r="G168" s="465"/>
      <c r="H168" s="465"/>
      <c r="K168" s="471"/>
    </row>
    <row r="169" spans="1:11" ht="15.75">
      <c r="A169" s="131"/>
      <c r="C169" s="465"/>
      <c r="D169" s="465"/>
      <c r="E169" s="465"/>
      <c r="F169" s="465"/>
      <c r="G169" s="465"/>
      <c r="H169" s="465"/>
      <c r="K169" s="471"/>
    </row>
    <row r="170" spans="1:11" ht="15.75">
      <c r="A170" s="131"/>
      <c r="C170" s="465"/>
      <c r="D170" s="465"/>
      <c r="E170" s="465"/>
      <c r="F170" s="465"/>
      <c r="G170" s="465"/>
      <c r="H170" s="465"/>
      <c r="K170" s="471"/>
    </row>
    <row r="171" spans="1:11" ht="15.75">
      <c r="A171" s="131"/>
      <c r="C171" s="465"/>
      <c r="D171" s="465"/>
      <c r="E171" s="465"/>
      <c r="F171" s="465"/>
      <c r="G171" s="465"/>
      <c r="H171" s="465"/>
      <c r="K171" s="471"/>
    </row>
    <row r="172" spans="1:11" ht="15.75">
      <c r="A172" s="131"/>
      <c r="C172" s="465"/>
      <c r="D172" s="465"/>
      <c r="E172" s="465"/>
      <c r="F172" s="465"/>
      <c r="G172" s="465"/>
      <c r="H172" s="465"/>
      <c r="K172" s="471"/>
    </row>
    <row r="173" spans="1:11" ht="15.75">
      <c r="A173" s="131"/>
      <c r="C173" s="465"/>
      <c r="D173" s="465"/>
      <c r="E173" s="465"/>
      <c r="F173" s="465"/>
      <c r="G173" s="465"/>
      <c r="H173" s="465"/>
      <c r="K173" s="471"/>
    </row>
    <row r="174" spans="1:11" ht="15.75">
      <c r="A174" s="131"/>
      <c r="C174" s="465"/>
      <c r="D174" s="465"/>
      <c r="E174" s="465"/>
      <c r="F174" s="465"/>
      <c r="G174" s="465"/>
      <c r="H174" s="465"/>
      <c r="K174" s="471"/>
    </row>
    <row r="175" spans="1:11" ht="15.75">
      <c r="A175" s="131"/>
      <c r="C175" s="465"/>
      <c r="D175" s="465"/>
      <c r="E175" s="465"/>
      <c r="F175" s="465"/>
      <c r="G175" s="465"/>
      <c r="H175" s="465"/>
      <c r="K175" s="471"/>
    </row>
    <row r="176" spans="1:11" ht="15.75">
      <c r="A176" s="131"/>
      <c r="C176" s="465"/>
      <c r="D176" s="465"/>
      <c r="E176" s="465"/>
      <c r="F176" s="465"/>
      <c r="G176" s="465"/>
      <c r="H176" s="465"/>
      <c r="K176" s="471"/>
    </row>
    <row r="177" spans="1:11" ht="15.75">
      <c r="A177" s="131"/>
      <c r="C177" s="465"/>
      <c r="D177" s="465"/>
      <c r="E177" s="465"/>
      <c r="F177" s="465"/>
      <c r="G177" s="465"/>
      <c r="H177" s="465"/>
      <c r="K177" s="471"/>
    </row>
    <row r="178" spans="1:11" ht="15.75">
      <c r="A178" s="131"/>
      <c r="C178" s="465"/>
      <c r="D178" s="465"/>
      <c r="E178" s="465"/>
      <c r="F178" s="465"/>
      <c r="G178" s="465"/>
      <c r="H178" s="465"/>
      <c r="K178" s="471"/>
    </row>
    <row r="179" spans="1:11" ht="15.75">
      <c r="A179" s="131"/>
      <c r="C179" s="465"/>
      <c r="D179" s="465"/>
      <c r="E179" s="465"/>
      <c r="F179" s="465"/>
      <c r="G179" s="465"/>
      <c r="H179" s="465"/>
      <c r="K179" s="471"/>
    </row>
    <row r="180" spans="1:11" ht="15.75">
      <c r="A180" s="131"/>
      <c r="C180" s="465"/>
      <c r="D180" s="465"/>
      <c r="E180" s="465"/>
      <c r="F180" s="465"/>
      <c r="G180" s="465"/>
      <c r="H180" s="465"/>
      <c r="K180" s="471"/>
    </row>
    <row r="181" spans="1:11" ht="15.75">
      <c r="A181" s="131"/>
      <c r="C181" s="465"/>
      <c r="D181" s="465"/>
      <c r="E181" s="465"/>
      <c r="F181" s="465"/>
      <c r="G181" s="465"/>
      <c r="H181" s="465"/>
      <c r="K181" s="471"/>
    </row>
    <row r="182" spans="1:11" ht="15.75">
      <c r="A182" s="131"/>
      <c r="C182" s="465"/>
      <c r="D182" s="465"/>
      <c r="E182" s="465"/>
      <c r="F182" s="465"/>
      <c r="G182" s="465"/>
      <c r="H182" s="465"/>
      <c r="K182" s="471"/>
    </row>
    <row r="183" spans="1:11" ht="15.75">
      <c r="A183" s="131"/>
      <c r="C183" s="465"/>
      <c r="D183" s="465"/>
      <c r="E183" s="465"/>
      <c r="F183" s="465"/>
      <c r="G183" s="465"/>
      <c r="H183" s="465"/>
      <c r="K183" s="471"/>
    </row>
    <row r="184" spans="1:11" ht="15.75">
      <c r="A184" s="131"/>
      <c r="C184" s="465"/>
      <c r="D184" s="465"/>
      <c r="E184" s="465"/>
      <c r="F184" s="465"/>
      <c r="G184" s="465"/>
      <c r="H184" s="465"/>
      <c r="K184" s="471"/>
    </row>
    <row r="185" spans="1:11" ht="15.75">
      <c r="A185" s="131"/>
      <c r="C185" s="465"/>
      <c r="D185" s="465"/>
      <c r="E185" s="465"/>
      <c r="F185" s="465"/>
      <c r="G185" s="465"/>
      <c r="H185" s="465"/>
      <c r="K185" s="471"/>
    </row>
    <row r="186" spans="1:11" ht="15.75">
      <c r="A186" s="131"/>
      <c r="C186" s="465"/>
      <c r="D186" s="465"/>
      <c r="E186" s="465"/>
      <c r="F186" s="465"/>
      <c r="G186" s="465"/>
      <c r="H186" s="465"/>
      <c r="K186" s="471"/>
    </row>
    <row r="187" spans="1:11" ht="15.75">
      <c r="A187" s="131"/>
      <c r="C187" s="465"/>
      <c r="D187" s="465"/>
      <c r="E187" s="465"/>
      <c r="F187" s="465"/>
      <c r="G187" s="465"/>
      <c r="H187" s="465"/>
      <c r="K187" s="471"/>
    </row>
    <row r="188" spans="1:11" ht="15.75">
      <c r="A188" s="131"/>
      <c r="C188" s="465"/>
      <c r="D188" s="465"/>
      <c r="E188" s="465"/>
      <c r="F188" s="465"/>
      <c r="G188" s="465"/>
      <c r="H188" s="465"/>
      <c r="K188" s="471"/>
    </row>
    <row r="189" spans="1:11" ht="15.75">
      <c r="A189" s="131"/>
      <c r="C189" s="465"/>
      <c r="D189" s="465"/>
      <c r="E189" s="465"/>
      <c r="F189" s="465"/>
      <c r="G189" s="465"/>
      <c r="H189" s="465"/>
      <c r="K189" s="471"/>
    </row>
    <row r="190" spans="1:11" ht="15.75">
      <c r="A190" s="131"/>
      <c r="C190" s="465"/>
      <c r="D190" s="465"/>
      <c r="E190" s="465"/>
      <c r="F190" s="465"/>
      <c r="G190" s="465"/>
      <c r="H190" s="465"/>
      <c r="K190" s="471"/>
    </row>
    <row r="191" spans="1:11" ht="15.75">
      <c r="A191" s="131"/>
      <c r="C191" s="465"/>
      <c r="D191" s="465"/>
      <c r="E191" s="465"/>
      <c r="F191" s="465"/>
      <c r="G191" s="465"/>
      <c r="H191" s="465"/>
      <c r="K191" s="471"/>
    </row>
    <row r="192" spans="1:11" ht="15.75">
      <c r="A192" s="131"/>
      <c r="C192" s="465"/>
      <c r="D192" s="465"/>
      <c r="E192" s="465"/>
      <c r="F192" s="465"/>
      <c r="G192" s="465"/>
      <c r="H192" s="465"/>
      <c r="K192" s="471"/>
    </row>
    <row r="193" spans="1:11" ht="15.75">
      <c r="A193" s="131"/>
      <c r="C193" s="465"/>
      <c r="D193" s="465"/>
      <c r="E193" s="465"/>
      <c r="F193" s="465"/>
      <c r="G193" s="465"/>
      <c r="H193" s="465"/>
      <c r="K193" s="471"/>
    </row>
    <row r="194" spans="1:11" ht="15.75">
      <c r="A194" s="131"/>
      <c r="C194" s="465"/>
      <c r="D194" s="465"/>
      <c r="E194" s="465"/>
      <c r="F194" s="465"/>
      <c r="G194" s="465"/>
      <c r="H194" s="465"/>
      <c r="K194" s="471"/>
    </row>
    <row r="195" spans="1:11" ht="15.75">
      <c r="A195" s="131"/>
      <c r="C195" s="465"/>
      <c r="D195" s="465"/>
      <c r="E195" s="465"/>
      <c r="F195" s="465"/>
      <c r="G195" s="465"/>
      <c r="H195" s="465"/>
      <c r="K195" s="471"/>
    </row>
    <row r="196" spans="1:11" ht="15.75">
      <c r="A196" s="131"/>
      <c r="C196" s="465"/>
      <c r="D196" s="465"/>
      <c r="E196" s="465"/>
      <c r="F196" s="465"/>
      <c r="G196" s="465"/>
      <c r="H196" s="465"/>
      <c r="K196" s="471"/>
    </row>
    <row r="197" spans="1:11" ht="15.75">
      <c r="A197" s="131"/>
      <c r="C197" s="465"/>
      <c r="D197" s="465"/>
      <c r="E197" s="465"/>
      <c r="F197" s="465"/>
      <c r="G197" s="465"/>
      <c r="H197" s="465"/>
      <c r="K197" s="471"/>
    </row>
    <row r="198" spans="1:11" ht="15.75">
      <c r="A198" s="131"/>
      <c r="C198" s="465"/>
      <c r="D198" s="465"/>
      <c r="E198" s="465"/>
      <c r="F198" s="465"/>
      <c r="G198" s="465"/>
      <c r="H198" s="465"/>
      <c r="K198" s="471"/>
    </row>
    <row r="199" spans="1:11" ht="15.75">
      <c r="A199" s="131"/>
      <c r="C199" s="465"/>
      <c r="D199" s="465"/>
      <c r="E199" s="465"/>
      <c r="F199" s="465"/>
      <c r="G199" s="465"/>
      <c r="H199" s="465"/>
      <c r="K199" s="471"/>
    </row>
    <row r="200" spans="1:11" ht="15.75">
      <c r="A200" s="131"/>
      <c r="C200" s="465"/>
      <c r="D200" s="465"/>
      <c r="E200" s="465"/>
      <c r="F200" s="465"/>
      <c r="G200" s="465"/>
      <c r="H200" s="465"/>
      <c r="K200" s="471"/>
    </row>
    <row r="201" spans="1:11" ht="15.75">
      <c r="A201" s="131"/>
      <c r="C201" s="465"/>
      <c r="D201" s="465"/>
      <c r="E201" s="465"/>
      <c r="F201" s="465"/>
      <c r="G201" s="465"/>
      <c r="H201" s="465"/>
      <c r="K201" s="471"/>
    </row>
    <row r="202" spans="1:11" ht="15.75">
      <c r="A202" s="131"/>
      <c r="C202" s="465"/>
      <c r="D202" s="465"/>
      <c r="E202" s="465"/>
      <c r="F202" s="465"/>
      <c r="G202" s="465"/>
      <c r="H202" s="465"/>
      <c r="K202" s="471"/>
    </row>
    <row r="203" spans="1:11" ht="15.75">
      <c r="A203" s="131"/>
      <c r="C203" s="465"/>
      <c r="D203" s="465"/>
      <c r="E203" s="465"/>
      <c r="F203" s="465"/>
      <c r="G203" s="465"/>
      <c r="H203" s="465"/>
      <c r="K203" s="471"/>
    </row>
    <row r="204" spans="1:11" ht="15.75">
      <c r="A204" s="131"/>
      <c r="C204" s="465"/>
      <c r="D204" s="465"/>
      <c r="E204" s="465"/>
      <c r="F204" s="465"/>
      <c r="G204" s="465"/>
      <c r="H204" s="465"/>
      <c r="K204" s="471"/>
    </row>
    <row r="205" spans="1:11" ht="15.75">
      <c r="A205" s="131"/>
      <c r="C205" s="465"/>
      <c r="D205" s="465"/>
      <c r="E205" s="465"/>
      <c r="F205" s="465"/>
      <c r="G205" s="465"/>
      <c r="H205" s="465"/>
      <c r="K205" s="471"/>
    </row>
    <row r="206" spans="1:11" ht="15.75">
      <c r="A206" s="131"/>
      <c r="C206" s="465"/>
      <c r="D206" s="465"/>
      <c r="E206" s="465"/>
      <c r="F206" s="465"/>
      <c r="G206" s="465"/>
      <c r="H206" s="465"/>
      <c r="K206" s="471"/>
    </row>
    <row r="207" spans="1:11" ht="15.75">
      <c r="A207" s="131"/>
      <c r="C207" s="465"/>
      <c r="D207" s="465"/>
      <c r="E207" s="465"/>
      <c r="F207" s="465"/>
      <c r="G207" s="465"/>
      <c r="H207" s="465"/>
      <c r="K207" s="471"/>
    </row>
    <row r="208" spans="1:11" ht="15.75">
      <c r="A208" s="131"/>
      <c r="C208" s="465"/>
      <c r="D208" s="465"/>
      <c r="E208" s="465"/>
      <c r="F208" s="465"/>
      <c r="G208" s="465"/>
      <c r="H208" s="465"/>
      <c r="K208" s="471"/>
    </row>
    <row r="209" spans="1:11" ht="15.75">
      <c r="A209" s="131"/>
      <c r="C209" s="465"/>
      <c r="D209" s="465"/>
      <c r="E209" s="465"/>
      <c r="F209" s="465"/>
      <c r="G209" s="465"/>
      <c r="H209" s="465"/>
      <c r="K209" s="471"/>
    </row>
    <row r="210" spans="1:11" ht="15.75">
      <c r="A210" s="19"/>
      <c r="C210" s="465"/>
      <c r="D210" s="465"/>
      <c r="E210" s="465"/>
      <c r="F210" s="465"/>
      <c r="G210" s="465"/>
      <c r="H210" s="465"/>
      <c r="K210" s="471"/>
    </row>
    <row r="211" spans="1:11" ht="15.75">
      <c r="A211" s="19"/>
      <c r="C211" s="465"/>
      <c r="D211" s="465"/>
      <c r="E211" s="465"/>
      <c r="F211" s="465"/>
      <c r="G211" s="465"/>
      <c r="H211" s="465"/>
      <c r="K211" s="471"/>
    </row>
    <row r="212" spans="1:11" ht="15.75">
      <c r="A212" s="19"/>
      <c r="C212" s="465"/>
      <c r="D212" s="465"/>
      <c r="E212" s="465"/>
      <c r="F212" s="465"/>
      <c r="G212" s="465"/>
      <c r="H212" s="465"/>
      <c r="K212" s="471"/>
    </row>
    <row r="213" spans="1:11" ht="15.75">
      <c r="A213" s="19"/>
      <c r="C213" s="465"/>
      <c r="D213" s="465"/>
      <c r="E213" s="465"/>
      <c r="F213" s="465"/>
      <c r="G213" s="465"/>
      <c r="H213" s="465"/>
    </row>
    <row r="214" spans="1:11" ht="15.75">
      <c r="A214" s="19"/>
      <c r="C214" s="465"/>
      <c r="D214" s="465"/>
      <c r="E214" s="465"/>
      <c r="F214" s="465"/>
      <c r="G214" s="465"/>
      <c r="H214" s="465"/>
    </row>
    <row r="215" spans="1:11" ht="15.75">
      <c r="A215" s="19"/>
      <c r="C215" s="465"/>
      <c r="D215" s="465"/>
      <c r="E215" s="465"/>
      <c r="F215" s="465"/>
      <c r="G215" s="465"/>
      <c r="H215" s="465"/>
    </row>
    <row r="216" spans="1:11" ht="15.75">
      <c r="A216" s="19"/>
      <c r="C216" s="465"/>
      <c r="D216" s="465"/>
      <c r="E216" s="465"/>
      <c r="F216" s="465"/>
      <c r="G216" s="465"/>
      <c r="H216" s="465"/>
    </row>
    <row r="217" spans="1:11" ht="15.75">
      <c r="A217" s="19"/>
      <c r="C217" s="465"/>
      <c r="D217" s="465"/>
      <c r="E217" s="465"/>
      <c r="F217" s="465"/>
      <c r="G217" s="465"/>
      <c r="H217" s="465"/>
    </row>
    <row r="218" spans="1:11" ht="15.75">
      <c r="A218" s="19"/>
      <c r="C218" s="465"/>
      <c r="D218" s="465"/>
      <c r="E218" s="465"/>
      <c r="F218" s="465"/>
      <c r="G218" s="465"/>
      <c r="H218" s="465"/>
    </row>
    <row r="219" spans="1:11" ht="15.75">
      <c r="A219" s="19"/>
      <c r="C219" s="465"/>
      <c r="D219" s="465"/>
      <c r="E219" s="465"/>
      <c r="F219" s="465"/>
      <c r="G219" s="465"/>
      <c r="H219" s="465"/>
    </row>
    <row r="220" spans="1:11" ht="15.75">
      <c r="A220" s="19"/>
      <c r="C220" s="465"/>
      <c r="D220" s="465"/>
      <c r="E220" s="465"/>
      <c r="F220" s="465"/>
      <c r="G220" s="465"/>
      <c r="H220" s="465"/>
    </row>
    <row r="221" spans="1:11" ht="15.75">
      <c r="A221" s="19"/>
      <c r="C221" s="465"/>
      <c r="D221" s="465"/>
      <c r="E221" s="465"/>
      <c r="F221" s="465"/>
      <c r="G221" s="465"/>
      <c r="H221" s="465"/>
    </row>
    <row r="222" spans="1:11" ht="15.75">
      <c r="A222" s="19"/>
      <c r="C222" s="465"/>
      <c r="D222" s="465"/>
      <c r="E222" s="465"/>
      <c r="F222" s="465"/>
      <c r="G222" s="465"/>
      <c r="H222" s="465"/>
    </row>
    <row r="223" spans="1:11" ht="15.75">
      <c r="A223" s="19"/>
      <c r="C223" s="465"/>
      <c r="D223" s="465"/>
      <c r="E223" s="465"/>
      <c r="F223" s="465"/>
      <c r="G223" s="465"/>
      <c r="H223" s="465"/>
    </row>
    <row r="224" spans="1:11" ht="15.75">
      <c r="A224" s="19"/>
      <c r="C224" s="465"/>
      <c r="D224" s="465"/>
      <c r="E224" s="465"/>
      <c r="F224" s="465"/>
      <c r="G224" s="465"/>
      <c r="H224" s="465"/>
    </row>
    <row r="225" spans="1:8" ht="15.75">
      <c r="A225" s="19"/>
      <c r="C225" s="465"/>
      <c r="D225" s="465"/>
      <c r="E225" s="465"/>
      <c r="F225" s="465"/>
      <c r="G225" s="465"/>
      <c r="H225" s="465"/>
    </row>
    <row r="226" spans="1:8" ht="15.75">
      <c r="A226" s="19"/>
      <c r="C226" s="465"/>
      <c r="D226" s="465"/>
      <c r="E226" s="465"/>
      <c r="F226" s="465"/>
      <c r="G226" s="465"/>
      <c r="H226" s="465"/>
    </row>
    <row r="227" spans="1:8" ht="15.75">
      <c r="A227" s="19"/>
      <c r="C227" s="465"/>
      <c r="D227" s="465"/>
      <c r="E227" s="465"/>
      <c r="F227" s="465"/>
      <c r="G227" s="465"/>
      <c r="H227" s="465"/>
    </row>
    <row r="228" spans="1:8" ht="15.75">
      <c r="A228" s="19"/>
      <c r="C228" s="465"/>
      <c r="D228" s="465"/>
      <c r="E228" s="465"/>
      <c r="F228" s="465"/>
      <c r="G228" s="465"/>
      <c r="H228" s="465"/>
    </row>
    <row r="229" spans="1:8" ht="15.75">
      <c r="A229" s="19"/>
      <c r="C229" s="465"/>
      <c r="D229" s="465"/>
      <c r="E229" s="465"/>
      <c r="F229" s="465"/>
      <c r="G229" s="465"/>
      <c r="H229" s="465"/>
    </row>
    <row r="230" spans="1:8" ht="15.75">
      <c r="A230" s="19"/>
      <c r="C230" s="465"/>
      <c r="D230" s="465"/>
      <c r="E230" s="465"/>
      <c r="F230" s="465"/>
      <c r="G230" s="465"/>
      <c r="H230" s="465"/>
    </row>
    <row r="231" spans="1:8" ht="15.75">
      <c r="A231" s="19"/>
      <c r="C231" s="465"/>
      <c r="D231" s="465"/>
      <c r="E231" s="465"/>
      <c r="F231" s="465"/>
      <c r="G231" s="465"/>
      <c r="H231" s="465"/>
    </row>
    <row r="232" spans="1:8" ht="15.75">
      <c r="A232" s="19"/>
      <c r="C232" s="465"/>
      <c r="D232" s="465"/>
      <c r="E232" s="465"/>
      <c r="F232" s="465"/>
      <c r="G232" s="465"/>
      <c r="H232" s="465"/>
    </row>
    <row r="233" spans="1:8" ht="15.75">
      <c r="A233" s="19"/>
      <c r="C233" s="465"/>
      <c r="D233" s="465"/>
      <c r="E233" s="465"/>
      <c r="F233" s="465"/>
      <c r="G233" s="465"/>
      <c r="H233" s="465"/>
    </row>
    <row r="234" spans="1:8" ht="15.75">
      <c r="A234" s="19"/>
      <c r="C234" s="465"/>
      <c r="D234" s="465"/>
      <c r="E234" s="465"/>
      <c r="F234" s="465"/>
      <c r="G234" s="465"/>
      <c r="H234" s="465"/>
    </row>
    <row r="235" spans="1:8" ht="15.75">
      <c r="A235" s="19"/>
      <c r="C235" s="465"/>
      <c r="D235" s="465"/>
      <c r="E235" s="465"/>
      <c r="F235" s="465"/>
      <c r="G235" s="465"/>
      <c r="H235" s="465"/>
    </row>
    <row r="236" spans="1:8" ht="15.75">
      <c r="A236" s="19"/>
      <c r="C236" s="465"/>
      <c r="D236" s="465"/>
      <c r="E236" s="465"/>
      <c r="F236" s="465"/>
      <c r="G236" s="465"/>
      <c r="H236" s="465"/>
    </row>
    <row r="237" spans="1:8" ht="15.75">
      <c r="A237" s="19"/>
      <c r="C237" s="465"/>
      <c r="D237" s="465"/>
      <c r="E237" s="465"/>
      <c r="F237" s="465"/>
      <c r="G237" s="465"/>
      <c r="H237" s="465"/>
    </row>
    <row r="238" spans="1:8" ht="15.75">
      <c r="A238" s="19"/>
      <c r="C238" s="465"/>
      <c r="D238" s="465"/>
      <c r="E238" s="465"/>
      <c r="F238" s="465"/>
      <c r="G238" s="465"/>
      <c r="H238" s="465"/>
    </row>
    <row r="239" spans="1:8" ht="15.75">
      <c r="A239" s="19"/>
      <c r="C239" s="465"/>
      <c r="D239" s="465"/>
      <c r="E239" s="465"/>
      <c r="F239" s="465"/>
      <c r="G239" s="465"/>
      <c r="H239" s="465"/>
    </row>
    <row r="240" spans="1:8" ht="15.75">
      <c r="A240" s="19"/>
      <c r="C240" s="465"/>
      <c r="D240" s="465"/>
      <c r="E240" s="465"/>
      <c r="F240" s="465"/>
      <c r="G240" s="465"/>
      <c r="H240" s="465"/>
    </row>
    <row r="241" spans="1:8" ht="15.75">
      <c r="A241" s="19"/>
      <c r="C241" s="465"/>
      <c r="D241" s="465"/>
      <c r="E241" s="465"/>
      <c r="F241" s="465"/>
      <c r="G241" s="465"/>
      <c r="H241" s="465"/>
    </row>
    <row r="242" spans="1:8" ht="15.75">
      <c r="A242" s="19"/>
      <c r="C242" s="465"/>
      <c r="D242" s="465"/>
      <c r="E242" s="465"/>
      <c r="F242" s="465"/>
      <c r="G242" s="465"/>
      <c r="H242" s="465"/>
    </row>
    <row r="243" spans="1:8" ht="15.75">
      <c r="A243" s="19"/>
      <c r="C243" s="465"/>
      <c r="D243" s="465"/>
      <c r="E243" s="465"/>
      <c r="F243" s="465"/>
      <c r="G243" s="465"/>
      <c r="H243" s="465"/>
    </row>
    <row r="244" spans="1:8" ht="15.75">
      <c r="A244" s="19"/>
      <c r="C244" s="465"/>
      <c r="D244" s="465"/>
      <c r="E244" s="465"/>
      <c r="F244" s="465"/>
      <c r="G244" s="465"/>
      <c r="H244" s="465"/>
    </row>
    <row r="245" spans="1:8" ht="15.75">
      <c r="A245" s="19"/>
      <c r="C245" s="465"/>
      <c r="D245" s="465"/>
      <c r="E245" s="465"/>
      <c r="F245" s="465"/>
      <c r="G245" s="465"/>
      <c r="H245" s="465"/>
    </row>
    <row r="246" spans="1:8" ht="15.75">
      <c r="A246" s="19"/>
      <c r="C246" s="465"/>
      <c r="D246" s="465"/>
      <c r="E246" s="465"/>
      <c r="F246" s="465"/>
      <c r="G246" s="465"/>
      <c r="H246" s="465"/>
    </row>
    <row r="247" spans="1:8" ht="15.75">
      <c r="A247" s="19"/>
      <c r="C247" s="465"/>
      <c r="D247" s="465"/>
      <c r="E247" s="465"/>
      <c r="F247" s="465"/>
      <c r="G247" s="465"/>
      <c r="H247" s="465"/>
    </row>
    <row r="248" spans="1:8" ht="15.75">
      <c r="A248" s="19"/>
      <c r="C248" s="465"/>
      <c r="D248" s="465"/>
      <c r="E248" s="465"/>
      <c r="F248" s="465"/>
      <c r="G248" s="465"/>
      <c r="H248" s="465"/>
    </row>
    <row r="249" spans="1:8" ht="15.75">
      <c r="A249" s="19"/>
      <c r="C249" s="465"/>
      <c r="D249" s="465"/>
      <c r="E249" s="465"/>
      <c r="F249" s="465"/>
      <c r="G249" s="465"/>
      <c r="H249" s="465"/>
    </row>
    <row r="250" spans="1:8" ht="15.75">
      <c r="A250" s="19"/>
      <c r="C250" s="465"/>
      <c r="D250" s="465"/>
      <c r="E250" s="465"/>
      <c r="F250" s="465"/>
      <c r="G250" s="465"/>
      <c r="H250" s="465"/>
    </row>
    <row r="251" spans="1:8" ht="15.75">
      <c r="A251" s="19"/>
      <c r="C251" s="465"/>
      <c r="D251" s="465"/>
      <c r="E251" s="465"/>
      <c r="F251" s="465"/>
      <c r="G251" s="465"/>
      <c r="H251" s="465"/>
    </row>
    <row r="252" spans="1:8" ht="15.75">
      <c r="A252" s="19"/>
      <c r="C252" s="465"/>
      <c r="D252" s="465"/>
      <c r="E252" s="465"/>
      <c r="F252" s="465"/>
      <c r="G252" s="465"/>
      <c r="H252" s="465"/>
    </row>
    <row r="253" spans="1:8" ht="15.75">
      <c r="A253" s="19"/>
      <c r="C253" s="465"/>
      <c r="D253" s="465"/>
      <c r="E253" s="465"/>
      <c r="F253" s="465"/>
      <c r="G253" s="465"/>
      <c r="H253" s="465"/>
    </row>
    <row r="254" spans="1:8" ht="15.75">
      <c r="A254" s="19"/>
      <c r="C254" s="465"/>
      <c r="D254" s="465"/>
      <c r="E254" s="465"/>
      <c r="F254" s="465"/>
      <c r="G254" s="465"/>
      <c r="H254" s="465"/>
    </row>
    <row r="255" spans="1:8" ht="15.75">
      <c r="A255" s="19"/>
      <c r="C255" s="465"/>
      <c r="D255" s="465"/>
      <c r="E255" s="465"/>
      <c r="F255" s="465"/>
      <c r="G255" s="465"/>
      <c r="H255" s="465"/>
    </row>
    <row r="256" spans="1:8" ht="15.75">
      <c r="A256" s="19"/>
      <c r="C256" s="465"/>
      <c r="D256" s="465"/>
      <c r="E256" s="465"/>
      <c r="F256" s="465"/>
      <c r="G256" s="465"/>
      <c r="H256" s="465"/>
    </row>
    <row r="257" spans="1:8" ht="15.75">
      <c r="A257" s="19"/>
      <c r="C257" s="465"/>
      <c r="D257" s="465"/>
      <c r="E257" s="465"/>
      <c r="F257" s="465"/>
      <c r="G257" s="465"/>
      <c r="H257" s="465"/>
    </row>
    <row r="258" spans="1:8" ht="15.75">
      <c r="A258" s="19"/>
      <c r="C258" s="465"/>
      <c r="D258" s="465"/>
      <c r="E258" s="465"/>
      <c r="F258" s="465"/>
      <c r="G258" s="465"/>
      <c r="H258" s="465"/>
    </row>
    <row r="259" spans="1:8" ht="15.75">
      <c r="A259" s="19"/>
      <c r="C259" s="465"/>
      <c r="D259" s="465"/>
      <c r="E259" s="465"/>
      <c r="F259" s="465"/>
      <c r="G259" s="465"/>
      <c r="H259" s="465"/>
    </row>
    <row r="260" spans="1:8" ht="15.75">
      <c r="A260" s="19"/>
      <c r="C260" s="465"/>
      <c r="D260" s="465"/>
      <c r="E260" s="465"/>
      <c r="F260" s="465"/>
      <c r="G260" s="465"/>
      <c r="H260" s="465"/>
    </row>
    <row r="261" spans="1:8" ht="15.75">
      <c r="A261" s="19"/>
      <c r="C261" s="465"/>
      <c r="D261" s="465"/>
      <c r="E261" s="465"/>
      <c r="F261" s="465"/>
      <c r="G261" s="465"/>
      <c r="H261" s="465"/>
    </row>
    <row r="262" spans="1:8" ht="15.75">
      <c r="A262" s="19"/>
      <c r="C262" s="465"/>
      <c r="D262" s="465"/>
      <c r="E262" s="465"/>
      <c r="F262" s="465"/>
      <c r="G262" s="465"/>
      <c r="H262" s="465"/>
    </row>
    <row r="263" spans="1:8" ht="15.75">
      <c r="A263" s="19"/>
      <c r="C263" s="465"/>
      <c r="D263" s="465"/>
      <c r="E263" s="465"/>
      <c r="F263" s="465"/>
      <c r="G263" s="465"/>
      <c r="H263" s="465"/>
    </row>
    <row r="264" spans="1:8" ht="15.75">
      <c r="A264" s="19"/>
      <c r="C264" s="465"/>
      <c r="D264" s="465"/>
      <c r="E264" s="465"/>
      <c r="F264" s="465"/>
      <c r="G264" s="465"/>
      <c r="H264" s="465"/>
    </row>
    <row r="265" spans="1:8" ht="15.75">
      <c r="A265" s="19"/>
      <c r="C265" s="465"/>
      <c r="D265" s="465"/>
      <c r="E265" s="465"/>
      <c r="F265" s="465"/>
      <c r="G265" s="465"/>
      <c r="H265" s="465"/>
    </row>
    <row r="266" spans="1:8" ht="15.75">
      <c r="A266" s="19"/>
      <c r="C266" s="465"/>
      <c r="D266" s="465"/>
      <c r="E266" s="465"/>
      <c r="F266" s="465"/>
      <c r="G266" s="465"/>
      <c r="H266" s="465"/>
    </row>
    <row r="267" spans="1:8" ht="15.75">
      <c r="A267" s="19"/>
      <c r="C267" s="465"/>
      <c r="D267" s="465"/>
      <c r="E267" s="465"/>
      <c r="F267" s="465"/>
      <c r="G267" s="465"/>
      <c r="H267" s="465"/>
    </row>
    <row r="268" spans="1:8" ht="15.75">
      <c r="A268" s="19"/>
      <c r="C268" s="465"/>
      <c r="D268" s="465"/>
      <c r="E268" s="465"/>
      <c r="F268" s="465"/>
      <c r="G268" s="465"/>
      <c r="H268" s="465"/>
    </row>
    <row r="269" spans="1:8" ht="15.75">
      <c r="A269" s="19"/>
      <c r="C269" s="465"/>
      <c r="D269" s="465"/>
      <c r="E269" s="465"/>
      <c r="F269" s="465"/>
      <c r="G269" s="465"/>
      <c r="H269" s="465"/>
    </row>
    <row r="270" spans="1:8" ht="15.75">
      <c r="A270" s="19"/>
      <c r="C270" s="465"/>
      <c r="D270" s="465"/>
      <c r="E270" s="465"/>
      <c r="F270" s="465"/>
      <c r="G270" s="465"/>
      <c r="H270" s="465"/>
    </row>
    <row r="271" spans="1:8" ht="15.75">
      <c r="A271" s="19"/>
      <c r="C271" s="465"/>
      <c r="D271" s="465"/>
      <c r="E271" s="465"/>
      <c r="F271" s="465"/>
      <c r="G271" s="465"/>
      <c r="H271" s="465"/>
    </row>
    <row r="272" spans="1:8" ht="15.75">
      <c r="A272" s="19"/>
      <c r="C272" s="465"/>
      <c r="D272" s="465"/>
      <c r="E272" s="465"/>
      <c r="F272" s="465"/>
      <c r="G272" s="465"/>
      <c r="H272" s="465"/>
    </row>
    <row r="273" spans="1:8" ht="15.75">
      <c r="A273" s="19"/>
      <c r="C273" s="465"/>
      <c r="D273" s="465"/>
      <c r="E273" s="465"/>
      <c r="F273" s="465"/>
      <c r="G273" s="465"/>
      <c r="H273" s="465"/>
    </row>
    <row r="274" spans="1:8" ht="15.75">
      <c r="A274" s="19"/>
      <c r="C274" s="465"/>
      <c r="D274" s="465"/>
      <c r="E274" s="465"/>
      <c r="F274" s="465"/>
      <c r="G274" s="465"/>
      <c r="H274" s="465"/>
    </row>
    <row r="275" spans="1:8" ht="15.75">
      <c r="A275" s="19"/>
      <c r="C275" s="465"/>
      <c r="D275" s="465"/>
      <c r="E275" s="465"/>
      <c r="F275" s="465"/>
      <c r="G275" s="465"/>
      <c r="H275" s="465"/>
    </row>
    <row r="276" spans="1:8" ht="15.75">
      <c r="A276" s="19"/>
      <c r="C276" s="465"/>
      <c r="D276" s="465"/>
      <c r="E276" s="465"/>
      <c r="F276" s="465"/>
      <c r="G276" s="465"/>
      <c r="H276" s="465"/>
    </row>
    <row r="277" spans="1:8" ht="15.75">
      <c r="A277" s="19"/>
      <c r="C277" s="465"/>
      <c r="D277" s="465"/>
      <c r="E277" s="465"/>
      <c r="F277" s="465"/>
      <c r="G277" s="465"/>
      <c r="H277" s="465"/>
    </row>
    <row r="278" spans="1:8" ht="15.75">
      <c r="A278" s="19"/>
      <c r="C278" s="465"/>
      <c r="D278" s="465"/>
      <c r="E278" s="465"/>
      <c r="F278" s="465"/>
      <c r="G278" s="465"/>
      <c r="H278" s="465"/>
    </row>
    <row r="279" spans="1:8" ht="15.75">
      <c r="A279" s="19"/>
      <c r="C279" s="465"/>
      <c r="D279" s="465"/>
      <c r="E279" s="465"/>
      <c r="F279" s="465"/>
      <c r="G279" s="465"/>
      <c r="H279" s="465"/>
    </row>
    <row r="280" spans="1:8" ht="15.75">
      <c r="A280" s="19"/>
      <c r="C280" s="465"/>
      <c r="D280" s="465"/>
      <c r="E280" s="465"/>
      <c r="F280" s="465"/>
      <c r="G280" s="465"/>
      <c r="H280" s="465"/>
    </row>
    <row r="281" spans="1:8" ht="15.75">
      <c r="A281" s="19"/>
      <c r="C281" s="465"/>
      <c r="D281" s="465"/>
      <c r="E281" s="465"/>
      <c r="F281" s="465"/>
      <c r="G281" s="465"/>
      <c r="H281" s="465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M15" sqref="M15"/>
    </sheetView>
  </sheetViews>
  <sheetFormatPr baseColWidth="10" defaultColWidth="9.140625" defaultRowHeight="15"/>
  <cols>
    <col min="1" max="1" width="56.28515625" style="20" customWidth="1"/>
    <col min="2" max="9" width="14.85546875" style="457" customWidth="1"/>
    <col min="10" max="10" width="16.5703125" style="457" customWidth="1"/>
    <col min="11" max="11" width="8" style="132" customWidth="1"/>
    <col min="12" max="256" width="9.140625" style="375"/>
    <col min="257" max="257" width="56.28515625" style="375" customWidth="1"/>
    <col min="258" max="265" width="14.85546875" style="375" customWidth="1"/>
    <col min="266" max="266" width="16.5703125" style="375" customWidth="1"/>
    <col min="267" max="267" width="8" style="375" customWidth="1"/>
    <col min="268" max="512" width="9.140625" style="375"/>
    <col min="513" max="513" width="56.28515625" style="375" customWidth="1"/>
    <col min="514" max="521" width="14.85546875" style="375" customWidth="1"/>
    <col min="522" max="522" width="16.5703125" style="375" customWidth="1"/>
    <col min="523" max="523" width="8" style="375" customWidth="1"/>
    <col min="524" max="768" width="9.140625" style="375"/>
    <col min="769" max="769" width="56.28515625" style="375" customWidth="1"/>
    <col min="770" max="777" width="14.85546875" style="375" customWidth="1"/>
    <col min="778" max="778" width="16.5703125" style="375" customWidth="1"/>
    <col min="779" max="779" width="8" style="375" customWidth="1"/>
    <col min="780" max="1024" width="9.140625" style="375"/>
    <col min="1025" max="1025" width="56.28515625" style="375" customWidth="1"/>
    <col min="1026" max="1033" width="14.85546875" style="375" customWidth="1"/>
    <col min="1034" max="1034" width="16.5703125" style="375" customWidth="1"/>
    <col min="1035" max="1035" width="8" style="375" customWidth="1"/>
    <col min="1036" max="1280" width="9.140625" style="375"/>
    <col min="1281" max="1281" width="56.28515625" style="375" customWidth="1"/>
    <col min="1282" max="1289" width="14.85546875" style="375" customWidth="1"/>
    <col min="1290" max="1290" width="16.5703125" style="375" customWidth="1"/>
    <col min="1291" max="1291" width="8" style="375" customWidth="1"/>
    <col min="1292" max="1536" width="9.140625" style="375"/>
    <col min="1537" max="1537" width="56.28515625" style="375" customWidth="1"/>
    <col min="1538" max="1545" width="14.85546875" style="375" customWidth="1"/>
    <col min="1546" max="1546" width="16.5703125" style="375" customWidth="1"/>
    <col min="1547" max="1547" width="8" style="375" customWidth="1"/>
    <col min="1548" max="1792" width="9.140625" style="375"/>
    <col min="1793" max="1793" width="56.28515625" style="375" customWidth="1"/>
    <col min="1794" max="1801" width="14.85546875" style="375" customWidth="1"/>
    <col min="1802" max="1802" width="16.5703125" style="375" customWidth="1"/>
    <col min="1803" max="1803" width="8" style="375" customWidth="1"/>
    <col min="1804" max="2048" width="9.140625" style="375"/>
    <col min="2049" max="2049" width="56.28515625" style="375" customWidth="1"/>
    <col min="2050" max="2057" width="14.85546875" style="375" customWidth="1"/>
    <col min="2058" max="2058" width="16.5703125" style="375" customWidth="1"/>
    <col min="2059" max="2059" width="8" style="375" customWidth="1"/>
    <col min="2060" max="2304" width="9.140625" style="375"/>
    <col min="2305" max="2305" width="56.28515625" style="375" customWidth="1"/>
    <col min="2306" max="2313" width="14.85546875" style="375" customWidth="1"/>
    <col min="2314" max="2314" width="16.5703125" style="375" customWidth="1"/>
    <col min="2315" max="2315" width="8" style="375" customWidth="1"/>
    <col min="2316" max="2560" width="9.140625" style="375"/>
    <col min="2561" max="2561" width="56.28515625" style="375" customWidth="1"/>
    <col min="2562" max="2569" width="14.85546875" style="375" customWidth="1"/>
    <col min="2570" max="2570" width="16.5703125" style="375" customWidth="1"/>
    <col min="2571" max="2571" width="8" style="375" customWidth="1"/>
    <col min="2572" max="2816" width="9.140625" style="375"/>
    <col min="2817" max="2817" width="56.28515625" style="375" customWidth="1"/>
    <col min="2818" max="2825" width="14.85546875" style="375" customWidth="1"/>
    <col min="2826" max="2826" width="16.5703125" style="375" customWidth="1"/>
    <col min="2827" max="2827" width="8" style="375" customWidth="1"/>
    <col min="2828" max="3072" width="9.140625" style="375"/>
    <col min="3073" max="3073" width="56.28515625" style="375" customWidth="1"/>
    <col min="3074" max="3081" width="14.85546875" style="375" customWidth="1"/>
    <col min="3082" max="3082" width="16.5703125" style="375" customWidth="1"/>
    <col min="3083" max="3083" width="8" style="375" customWidth="1"/>
    <col min="3084" max="3328" width="9.140625" style="375"/>
    <col min="3329" max="3329" width="56.28515625" style="375" customWidth="1"/>
    <col min="3330" max="3337" width="14.85546875" style="375" customWidth="1"/>
    <col min="3338" max="3338" width="16.5703125" style="375" customWidth="1"/>
    <col min="3339" max="3339" width="8" style="375" customWidth="1"/>
    <col min="3340" max="3584" width="9.140625" style="375"/>
    <col min="3585" max="3585" width="56.28515625" style="375" customWidth="1"/>
    <col min="3586" max="3593" width="14.85546875" style="375" customWidth="1"/>
    <col min="3594" max="3594" width="16.5703125" style="375" customWidth="1"/>
    <col min="3595" max="3595" width="8" style="375" customWidth="1"/>
    <col min="3596" max="3840" width="9.140625" style="375"/>
    <col min="3841" max="3841" width="56.28515625" style="375" customWidth="1"/>
    <col min="3842" max="3849" width="14.85546875" style="375" customWidth="1"/>
    <col min="3850" max="3850" width="16.5703125" style="375" customWidth="1"/>
    <col min="3851" max="3851" width="8" style="375" customWidth="1"/>
    <col min="3852" max="4096" width="9.140625" style="375"/>
    <col min="4097" max="4097" width="56.28515625" style="375" customWidth="1"/>
    <col min="4098" max="4105" width="14.85546875" style="375" customWidth="1"/>
    <col min="4106" max="4106" width="16.5703125" style="375" customWidth="1"/>
    <col min="4107" max="4107" width="8" style="375" customWidth="1"/>
    <col min="4108" max="4352" width="9.140625" style="375"/>
    <col min="4353" max="4353" width="56.28515625" style="375" customWidth="1"/>
    <col min="4354" max="4361" width="14.85546875" style="375" customWidth="1"/>
    <col min="4362" max="4362" width="16.5703125" style="375" customWidth="1"/>
    <col min="4363" max="4363" width="8" style="375" customWidth="1"/>
    <col min="4364" max="4608" width="9.140625" style="375"/>
    <col min="4609" max="4609" width="56.28515625" style="375" customWidth="1"/>
    <col min="4610" max="4617" width="14.85546875" style="375" customWidth="1"/>
    <col min="4618" max="4618" width="16.5703125" style="375" customWidth="1"/>
    <col min="4619" max="4619" width="8" style="375" customWidth="1"/>
    <col min="4620" max="4864" width="9.140625" style="375"/>
    <col min="4865" max="4865" width="56.28515625" style="375" customWidth="1"/>
    <col min="4866" max="4873" width="14.85546875" style="375" customWidth="1"/>
    <col min="4874" max="4874" width="16.5703125" style="375" customWidth="1"/>
    <col min="4875" max="4875" width="8" style="375" customWidth="1"/>
    <col min="4876" max="5120" width="9.140625" style="375"/>
    <col min="5121" max="5121" width="56.28515625" style="375" customWidth="1"/>
    <col min="5122" max="5129" width="14.85546875" style="375" customWidth="1"/>
    <col min="5130" max="5130" width="16.5703125" style="375" customWidth="1"/>
    <col min="5131" max="5131" width="8" style="375" customWidth="1"/>
    <col min="5132" max="5376" width="9.140625" style="375"/>
    <col min="5377" max="5377" width="56.28515625" style="375" customWidth="1"/>
    <col min="5378" max="5385" width="14.85546875" style="375" customWidth="1"/>
    <col min="5386" max="5386" width="16.5703125" style="375" customWidth="1"/>
    <col min="5387" max="5387" width="8" style="375" customWidth="1"/>
    <col min="5388" max="5632" width="9.140625" style="375"/>
    <col min="5633" max="5633" width="56.28515625" style="375" customWidth="1"/>
    <col min="5634" max="5641" width="14.85546875" style="375" customWidth="1"/>
    <col min="5642" max="5642" width="16.5703125" style="375" customWidth="1"/>
    <col min="5643" max="5643" width="8" style="375" customWidth="1"/>
    <col min="5644" max="5888" width="9.140625" style="375"/>
    <col min="5889" max="5889" width="56.28515625" style="375" customWidth="1"/>
    <col min="5890" max="5897" width="14.85546875" style="375" customWidth="1"/>
    <col min="5898" max="5898" width="16.5703125" style="375" customWidth="1"/>
    <col min="5899" max="5899" width="8" style="375" customWidth="1"/>
    <col min="5900" max="6144" width="9.140625" style="375"/>
    <col min="6145" max="6145" width="56.28515625" style="375" customWidth="1"/>
    <col min="6146" max="6153" width="14.85546875" style="375" customWidth="1"/>
    <col min="6154" max="6154" width="16.5703125" style="375" customWidth="1"/>
    <col min="6155" max="6155" width="8" style="375" customWidth="1"/>
    <col min="6156" max="6400" width="9.140625" style="375"/>
    <col min="6401" max="6401" width="56.28515625" style="375" customWidth="1"/>
    <col min="6402" max="6409" width="14.85546875" style="375" customWidth="1"/>
    <col min="6410" max="6410" width="16.5703125" style="375" customWidth="1"/>
    <col min="6411" max="6411" width="8" style="375" customWidth="1"/>
    <col min="6412" max="6656" width="9.140625" style="375"/>
    <col min="6657" max="6657" width="56.28515625" style="375" customWidth="1"/>
    <col min="6658" max="6665" width="14.85546875" style="375" customWidth="1"/>
    <col min="6666" max="6666" width="16.5703125" style="375" customWidth="1"/>
    <col min="6667" max="6667" width="8" style="375" customWidth="1"/>
    <col min="6668" max="6912" width="9.140625" style="375"/>
    <col min="6913" max="6913" width="56.28515625" style="375" customWidth="1"/>
    <col min="6914" max="6921" width="14.85546875" style="375" customWidth="1"/>
    <col min="6922" max="6922" width="16.5703125" style="375" customWidth="1"/>
    <col min="6923" max="6923" width="8" style="375" customWidth="1"/>
    <col min="6924" max="7168" width="9.140625" style="375"/>
    <col min="7169" max="7169" width="56.28515625" style="375" customWidth="1"/>
    <col min="7170" max="7177" width="14.85546875" style="375" customWidth="1"/>
    <col min="7178" max="7178" width="16.5703125" style="375" customWidth="1"/>
    <col min="7179" max="7179" width="8" style="375" customWidth="1"/>
    <col min="7180" max="7424" width="9.140625" style="375"/>
    <col min="7425" max="7425" width="56.28515625" style="375" customWidth="1"/>
    <col min="7426" max="7433" width="14.85546875" style="375" customWidth="1"/>
    <col min="7434" max="7434" width="16.5703125" style="375" customWidth="1"/>
    <col min="7435" max="7435" width="8" style="375" customWidth="1"/>
    <col min="7436" max="7680" width="9.140625" style="375"/>
    <col min="7681" max="7681" width="56.28515625" style="375" customWidth="1"/>
    <col min="7682" max="7689" width="14.85546875" style="375" customWidth="1"/>
    <col min="7690" max="7690" width="16.5703125" style="375" customWidth="1"/>
    <col min="7691" max="7691" width="8" style="375" customWidth="1"/>
    <col min="7692" max="7936" width="9.140625" style="375"/>
    <col min="7937" max="7937" width="56.28515625" style="375" customWidth="1"/>
    <col min="7938" max="7945" width="14.85546875" style="375" customWidth="1"/>
    <col min="7946" max="7946" width="16.5703125" style="375" customWidth="1"/>
    <col min="7947" max="7947" width="8" style="375" customWidth="1"/>
    <col min="7948" max="8192" width="9.140625" style="375"/>
    <col min="8193" max="8193" width="56.28515625" style="375" customWidth="1"/>
    <col min="8194" max="8201" width="14.85546875" style="375" customWidth="1"/>
    <col min="8202" max="8202" width="16.5703125" style="375" customWidth="1"/>
    <col min="8203" max="8203" width="8" style="375" customWidth="1"/>
    <col min="8204" max="8448" width="9.140625" style="375"/>
    <col min="8449" max="8449" width="56.28515625" style="375" customWidth="1"/>
    <col min="8450" max="8457" width="14.85546875" style="375" customWidth="1"/>
    <col min="8458" max="8458" width="16.5703125" style="375" customWidth="1"/>
    <col min="8459" max="8459" width="8" style="375" customWidth="1"/>
    <col min="8460" max="8704" width="9.140625" style="375"/>
    <col min="8705" max="8705" width="56.28515625" style="375" customWidth="1"/>
    <col min="8706" max="8713" width="14.85546875" style="375" customWidth="1"/>
    <col min="8714" max="8714" width="16.5703125" style="375" customWidth="1"/>
    <col min="8715" max="8715" width="8" style="375" customWidth="1"/>
    <col min="8716" max="8960" width="9.140625" style="375"/>
    <col min="8961" max="8961" width="56.28515625" style="375" customWidth="1"/>
    <col min="8962" max="8969" width="14.85546875" style="375" customWidth="1"/>
    <col min="8970" max="8970" width="16.5703125" style="375" customWidth="1"/>
    <col min="8971" max="8971" width="8" style="375" customWidth="1"/>
    <col min="8972" max="9216" width="9.140625" style="375"/>
    <col min="9217" max="9217" width="56.28515625" style="375" customWidth="1"/>
    <col min="9218" max="9225" width="14.85546875" style="375" customWidth="1"/>
    <col min="9226" max="9226" width="16.5703125" style="375" customWidth="1"/>
    <col min="9227" max="9227" width="8" style="375" customWidth="1"/>
    <col min="9228" max="9472" width="9.140625" style="375"/>
    <col min="9473" max="9473" width="56.28515625" style="375" customWidth="1"/>
    <col min="9474" max="9481" width="14.85546875" style="375" customWidth="1"/>
    <col min="9482" max="9482" width="16.5703125" style="375" customWidth="1"/>
    <col min="9483" max="9483" width="8" style="375" customWidth="1"/>
    <col min="9484" max="9728" width="9.140625" style="375"/>
    <col min="9729" max="9729" width="56.28515625" style="375" customWidth="1"/>
    <col min="9730" max="9737" width="14.85546875" style="375" customWidth="1"/>
    <col min="9738" max="9738" width="16.5703125" style="375" customWidth="1"/>
    <col min="9739" max="9739" width="8" style="375" customWidth="1"/>
    <col min="9740" max="9984" width="9.140625" style="375"/>
    <col min="9985" max="9985" width="56.28515625" style="375" customWidth="1"/>
    <col min="9986" max="9993" width="14.85546875" style="375" customWidth="1"/>
    <col min="9994" max="9994" width="16.5703125" style="375" customWidth="1"/>
    <col min="9995" max="9995" width="8" style="375" customWidth="1"/>
    <col min="9996" max="10240" width="9.140625" style="375"/>
    <col min="10241" max="10241" width="56.28515625" style="375" customWidth="1"/>
    <col min="10242" max="10249" width="14.85546875" style="375" customWidth="1"/>
    <col min="10250" max="10250" width="16.5703125" style="375" customWidth="1"/>
    <col min="10251" max="10251" width="8" style="375" customWidth="1"/>
    <col min="10252" max="10496" width="9.140625" style="375"/>
    <col min="10497" max="10497" width="56.28515625" style="375" customWidth="1"/>
    <col min="10498" max="10505" width="14.85546875" style="375" customWidth="1"/>
    <col min="10506" max="10506" width="16.5703125" style="375" customWidth="1"/>
    <col min="10507" max="10507" width="8" style="375" customWidth="1"/>
    <col min="10508" max="10752" width="9.140625" style="375"/>
    <col min="10753" max="10753" width="56.28515625" style="375" customWidth="1"/>
    <col min="10754" max="10761" width="14.85546875" style="375" customWidth="1"/>
    <col min="10762" max="10762" width="16.5703125" style="375" customWidth="1"/>
    <col min="10763" max="10763" width="8" style="375" customWidth="1"/>
    <col min="10764" max="11008" width="9.140625" style="375"/>
    <col min="11009" max="11009" width="56.28515625" style="375" customWidth="1"/>
    <col min="11010" max="11017" width="14.85546875" style="375" customWidth="1"/>
    <col min="11018" max="11018" width="16.5703125" style="375" customWidth="1"/>
    <col min="11019" max="11019" width="8" style="375" customWidth="1"/>
    <col min="11020" max="11264" width="9.140625" style="375"/>
    <col min="11265" max="11265" width="56.28515625" style="375" customWidth="1"/>
    <col min="11266" max="11273" width="14.85546875" style="375" customWidth="1"/>
    <col min="11274" max="11274" width="16.5703125" style="375" customWidth="1"/>
    <col min="11275" max="11275" width="8" style="375" customWidth="1"/>
    <col min="11276" max="11520" width="9.140625" style="375"/>
    <col min="11521" max="11521" width="56.28515625" style="375" customWidth="1"/>
    <col min="11522" max="11529" width="14.85546875" style="375" customWidth="1"/>
    <col min="11530" max="11530" width="16.5703125" style="375" customWidth="1"/>
    <col min="11531" max="11531" width="8" style="375" customWidth="1"/>
    <col min="11532" max="11776" width="9.140625" style="375"/>
    <col min="11777" max="11777" width="56.28515625" style="375" customWidth="1"/>
    <col min="11778" max="11785" width="14.85546875" style="375" customWidth="1"/>
    <col min="11786" max="11786" width="16.5703125" style="375" customWidth="1"/>
    <col min="11787" max="11787" width="8" style="375" customWidth="1"/>
    <col min="11788" max="12032" width="9.140625" style="375"/>
    <col min="12033" max="12033" width="56.28515625" style="375" customWidth="1"/>
    <col min="12034" max="12041" width="14.85546875" style="375" customWidth="1"/>
    <col min="12042" max="12042" width="16.5703125" style="375" customWidth="1"/>
    <col min="12043" max="12043" width="8" style="375" customWidth="1"/>
    <col min="12044" max="12288" width="9.140625" style="375"/>
    <col min="12289" max="12289" width="56.28515625" style="375" customWidth="1"/>
    <col min="12290" max="12297" width="14.85546875" style="375" customWidth="1"/>
    <col min="12298" max="12298" width="16.5703125" style="375" customWidth="1"/>
    <col min="12299" max="12299" width="8" style="375" customWidth="1"/>
    <col min="12300" max="12544" width="9.140625" style="375"/>
    <col min="12545" max="12545" width="56.28515625" style="375" customWidth="1"/>
    <col min="12546" max="12553" width="14.85546875" style="375" customWidth="1"/>
    <col min="12554" max="12554" width="16.5703125" style="375" customWidth="1"/>
    <col min="12555" max="12555" width="8" style="375" customWidth="1"/>
    <col min="12556" max="12800" width="9.140625" style="375"/>
    <col min="12801" max="12801" width="56.28515625" style="375" customWidth="1"/>
    <col min="12802" max="12809" width="14.85546875" style="375" customWidth="1"/>
    <col min="12810" max="12810" width="16.5703125" style="375" customWidth="1"/>
    <col min="12811" max="12811" width="8" style="375" customWidth="1"/>
    <col min="12812" max="13056" width="9.140625" style="375"/>
    <col min="13057" max="13057" width="56.28515625" style="375" customWidth="1"/>
    <col min="13058" max="13065" width="14.85546875" style="375" customWidth="1"/>
    <col min="13066" max="13066" width="16.5703125" style="375" customWidth="1"/>
    <col min="13067" max="13067" width="8" style="375" customWidth="1"/>
    <col min="13068" max="13312" width="9.140625" style="375"/>
    <col min="13313" max="13313" width="56.28515625" style="375" customWidth="1"/>
    <col min="13314" max="13321" width="14.85546875" style="375" customWidth="1"/>
    <col min="13322" max="13322" width="16.5703125" style="375" customWidth="1"/>
    <col min="13323" max="13323" width="8" style="375" customWidth="1"/>
    <col min="13324" max="13568" width="9.140625" style="375"/>
    <col min="13569" max="13569" width="56.28515625" style="375" customWidth="1"/>
    <col min="13570" max="13577" width="14.85546875" style="375" customWidth="1"/>
    <col min="13578" max="13578" width="16.5703125" style="375" customWidth="1"/>
    <col min="13579" max="13579" width="8" style="375" customWidth="1"/>
    <col min="13580" max="13824" width="9.140625" style="375"/>
    <col min="13825" max="13825" width="56.28515625" style="375" customWidth="1"/>
    <col min="13826" max="13833" width="14.85546875" style="375" customWidth="1"/>
    <col min="13834" max="13834" width="16.5703125" style="375" customWidth="1"/>
    <col min="13835" max="13835" width="8" style="375" customWidth="1"/>
    <col min="13836" max="14080" width="9.140625" style="375"/>
    <col min="14081" max="14081" width="56.28515625" style="375" customWidth="1"/>
    <col min="14082" max="14089" width="14.85546875" style="375" customWidth="1"/>
    <col min="14090" max="14090" width="16.5703125" style="375" customWidth="1"/>
    <col min="14091" max="14091" width="8" style="375" customWidth="1"/>
    <col min="14092" max="14336" width="9.140625" style="375"/>
    <col min="14337" max="14337" width="56.28515625" style="375" customWidth="1"/>
    <col min="14338" max="14345" width="14.85546875" style="375" customWidth="1"/>
    <col min="14346" max="14346" width="16.5703125" style="375" customWidth="1"/>
    <col min="14347" max="14347" width="8" style="375" customWidth="1"/>
    <col min="14348" max="14592" width="9.140625" style="375"/>
    <col min="14593" max="14593" width="56.28515625" style="375" customWidth="1"/>
    <col min="14594" max="14601" width="14.85546875" style="375" customWidth="1"/>
    <col min="14602" max="14602" width="16.5703125" style="375" customWidth="1"/>
    <col min="14603" max="14603" width="8" style="375" customWidth="1"/>
    <col min="14604" max="14848" width="9.140625" style="375"/>
    <col min="14849" max="14849" width="56.28515625" style="375" customWidth="1"/>
    <col min="14850" max="14857" width="14.85546875" style="375" customWidth="1"/>
    <col min="14858" max="14858" width="16.5703125" style="375" customWidth="1"/>
    <col min="14859" max="14859" width="8" style="375" customWidth="1"/>
    <col min="14860" max="15104" width="9.140625" style="375"/>
    <col min="15105" max="15105" width="56.28515625" style="375" customWidth="1"/>
    <col min="15106" max="15113" width="14.85546875" style="375" customWidth="1"/>
    <col min="15114" max="15114" width="16.5703125" style="375" customWidth="1"/>
    <col min="15115" max="15115" width="8" style="375" customWidth="1"/>
    <col min="15116" max="15360" width="9.140625" style="375"/>
    <col min="15361" max="15361" width="56.28515625" style="375" customWidth="1"/>
    <col min="15362" max="15369" width="14.85546875" style="375" customWidth="1"/>
    <col min="15370" max="15370" width="16.5703125" style="375" customWidth="1"/>
    <col min="15371" max="15371" width="8" style="375" customWidth="1"/>
    <col min="15372" max="15616" width="9.140625" style="375"/>
    <col min="15617" max="15617" width="56.28515625" style="375" customWidth="1"/>
    <col min="15618" max="15625" width="14.85546875" style="375" customWidth="1"/>
    <col min="15626" max="15626" width="16.5703125" style="375" customWidth="1"/>
    <col min="15627" max="15627" width="8" style="375" customWidth="1"/>
    <col min="15628" max="15872" width="9.140625" style="375"/>
    <col min="15873" max="15873" width="56.28515625" style="375" customWidth="1"/>
    <col min="15874" max="15881" width="14.85546875" style="375" customWidth="1"/>
    <col min="15882" max="15882" width="16.5703125" style="375" customWidth="1"/>
    <col min="15883" max="15883" width="8" style="375" customWidth="1"/>
    <col min="15884" max="16128" width="9.140625" style="375"/>
    <col min="16129" max="16129" width="56.28515625" style="375" customWidth="1"/>
    <col min="16130" max="16137" width="14.85546875" style="375" customWidth="1"/>
    <col min="16138" max="16138" width="16.5703125" style="375" customWidth="1"/>
    <col min="16139" max="16139" width="8" style="375" customWidth="1"/>
    <col min="16140" max="16384" width="9.140625" style="375"/>
  </cols>
  <sheetData>
    <row r="1" spans="1:26" s="1" customFormat="1" ht="3.75" hidden="1" customHeight="1">
      <c r="A1" s="133"/>
      <c r="B1" s="466"/>
      <c r="C1" s="466"/>
      <c r="D1" s="466"/>
      <c r="E1" s="466"/>
      <c r="F1" s="466"/>
      <c r="G1" s="466"/>
      <c r="H1" s="466"/>
      <c r="I1" s="466"/>
      <c r="J1" s="466"/>
      <c r="K1" s="152"/>
    </row>
    <row r="2" spans="1:26" s="1" customFormat="1" ht="39" customHeight="1">
      <c r="A2" s="814" t="s">
        <v>744</v>
      </c>
      <c r="B2" s="814"/>
      <c r="C2" s="814"/>
      <c r="D2" s="814"/>
      <c r="E2" s="814"/>
      <c r="F2" s="814"/>
      <c r="G2" s="814"/>
      <c r="H2" s="814"/>
      <c r="I2" s="814"/>
      <c r="J2" s="814"/>
      <c r="K2" s="152"/>
    </row>
    <row r="3" spans="1:26" s="1" customFormat="1" ht="24.75" customHeight="1">
      <c r="A3" s="814" t="s">
        <v>203</v>
      </c>
      <c r="B3" s="814"/>
      <c r="C3" s="814"/>
      <c r="D3" s="814"/>
      <c r="E3" s="814"/>
      <c r="F3" s="814"/>
      <c r="G3" s="814"/>
      <c r="H3" s="814"/>
      <c r="I3" s="814"/>
      <c r="J3" s="814"/>
      <c r="K3" s="152"/>
    </row>
    <row r="4" spans="1:26" s="1" customFormat="1" ht="21.95" customHeight="1">
      <c r="A4" s="814" t="s">
        <v>923</v>
      </c>
      <c r="B4" s="814"/>
      <c r="C4" s="814"/>
      <c r="D4" s="814"/>
      <c r="E4" s="814"/>
      <c r="F4" s="814"/>
      <c r="G4" s="814"/>
      <c r="H4" s="814"/>
      <c r="I4" s="814"/>
      <c r="J4" s="814"/>
      <c r="K4" s="152"/>
    </row>
    <row r="5" spans="1:26" s="33" customFormat="1" ht="42" customHeight="1">
      <c r="A5" s="831" t="s">
        <v>736</v>
      </c>
      <c r="B5" s="831"/>
      <c r="C5" s="831"/>
      <c r="D5" s="831"/>
      <c r="E5" s="831"/>
      <c r="F5" s="831"/>
      <c r="G5" s="831"/>
      <c r="H5" s="831"/>
      <c r="I5" s="831"/>
      <c r="J5" s="831"/>
      <c r="K5" s="294"/>
    </row>
    <row r="6" spans="1:26" ht="7.5" customHeight="1">
      <c r="A6" s="107"/>
    </row>
    <row r="7" spans="1:26" ht="4.5" customHeight="1">
      <c r="A7" s="108"/>
      <c r="B7" s="467"/>
      <c r="C7" s="109"/>
      <c r="D7" s="109"/>
      <c r="E7" s="109"/>
      <c r="F7" s="109"/>
      <c r="G7" s="109"/>
      <c r="H7" s="109"/>
      <c r="I7" s="458"/>
      <c r="J7" s="458"/>
      <c r="K7" s="153"/>
      <c r="L7" s="17"/>
      <c r="M7" s="17"/>
      <c r="N7" s="17"/>
      <c r="O7" s="17"/>
      <c r="P7" s="17"/>
    </row>
    <row r="8" spans="1:26" ht="39.75" customHeight="1">
      <c r="A8" s="765" t="s">
        <v>932</v>
      </c>
      <c r="B8" s="679" t="s">
        <v>748</v>
      </c>
      <c r="C8" s="679" t="s">
        <v>749</v>
      </c>
      <c r="D8" s="679" t="s">
        <v>750</v>
      </c>
      <c r="E8" s="679" t="s">
        <v>751</v>
      </c>
      <c r="F8" s="679" t="s">
        <v>752</v>
      </c>
      <c r="G8" s="679" t="s">
        <v>753</v>
      </c>
      <c r="H8" s="679" t="s">
        <v>754</v>
      </c>
      <c r="I8" s="679" t="s">
        <v>875</v>
      </c>
      <c r="J8" s="766" t="s">
        <v>43</v>
      </c>
      <c r="K8" s="153"/>
      <c r="Y8" s="375">
        <v>1</v>
      </c>
      <c r="Z8" s="375">
        <v>1</v>
      </c>
    </row>
    <row r="9" spans="1:26" ht="30" customHeight="1">
      <c r="A9" s="265" t="s">
        <v>951</v>
      </c>
      <c r="B9" s="266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6">
        <v>0</v>
      </c>
      <c r="K9" s="290"/>
      <c r="L9" s="17"/>
      <c r="M9" s="17"/>
      <c r="N9" s="17"/>
      <c r="O9" s="17"/>
      <c r="P9" s="17"/>
    </row>
    <row r="10" spans="1:26" ht="30" customHeight="1">
      <c r="A10" s="113" t="s">
        <v>771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290"/>
      <c r="L10" s="17"/>
      <c r="M10" s="17"/>
      <c r="N10" s="17"/>
      <c r="O10" s="17"/>
      <c r="P10" s="17"/>
    </row>
    <row r="11" spans="1:26" ht="30" customHeight="1">
      <c r="A11" s="113" t="s">
        <v>204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290"/>
      <c r="L11" s="17"/>
      <c r="M11" s="17"/>
      <c r="N11" s="17"/>
      <c r="O11" s="17"/>
      <c r="P11" s="17"/>
    </row>
    <row r="12" spans="1:26" ht="30" customHeight="1">
      <c r="A12" s="113" t="s">
        <v>205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290"/>
      <c r="L12" s="17"/>
      <c r="M12" s="17"/>
      <c r="N12" s="17"/>
      <c r="O12" s="17"/>
      <c r="P12" s="17"/>
    </row>
    <row r="13" spans="1:26" ht="30" customHeight="1">
      <c r="A13" s="113" t="s">
        <v>206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290"/>
      <c r="L13" s="17"/>
      <c r="M13" s="17"/>
      <c r="N13" s="17"/>
      <c r="O13" s="17"/>
      <c r="P13" s="17"/>
    </row>
    <row r="14" spans="1:26" ht="30" customHeight="1">
      <c r="A14" s="113" t="s">
        <v>204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290"/>
      <c r="L14" s="17"/>
      <c r="M14" s="17"/>
      <c r="N14" s="17"/>
      <c r="O14" s="17"/>
      <c r="P14" s="17"/>
    </row>
    <row r="15" spans="1:26" ht="30" customHeight="1">
      <c r="A15" s="113" t="s">
        <v>205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4">
        <v>0</v>
      </c>
      <c r="K15" s="290"/>
      <c r="L15" s="17"/>
      <c r="M15" s="17"/>
      <c r="N15" s="17"/>
      <c r="O15" s="17"/>
      <c r="P15" s="17"/>
    </row>
    <row r="16" spans="1:26" ht="30" customHeight="1">
      <c r="A16" s="265" t="s">
        <v>952</v>
      </c>
      <c r="B16" s="266">
        <v>64887.631609999997</v>
      </c>
      <c r="C16" s="266">
        <v>0</v>
      </c>
      <c r="D16" s="266">
        <v>218.92779999999999</v>
      </c>
      <c r="E16" s="266">
        <v>5571.2252800000006</v>
      </c>
      <c r="F16" s="266">
        <v>0</v>
      </c>
      <c r="G16" s="266">
        <v>7655.1816799999997</v>
      </c>
      <c r="H16" s="266">
        <v>0</v>
      </c>
      <c r="I16" s="266">
        <v>0</v>
      </c>
      <c r="J16" s="266">
        <v>78332.966369999995</v>
      </c>
      <c r="K16" s="290"/>
      <c r="L16" s="17"/>
      <c r="M16" s="17"/>
      <c r="N16" s="17"/>
      <c r="O16" s="17"/>
      <c r="P16" s="17"/>
    </row>
    <row r="17" spans="1:16" ht="30" customHeight="1">
      <c r="A17" s="113" t="s">
        <v>771</v>
      </c>
      <c r="B17" s="114">
        <v>62984.738520000006</v>
      </c>
      <c r="C17" s="114">
        <v>0</v>
      </c>
      <c r="D17" s="114">
        <v>95.448549999999997</v>
      </c>
      <c r="E17" s="114">
        <v>4778.5934900000002</v>
      </c>
      <c r="F17" s="114">
        <v>0</v>
      </c>
      <c r="G17" s="114">
        <v>5795.9592199999997</v>
      </c>
      <c r="H17" s="114">
        <v>0</v>
      </c>
      <c r="I17" s="114">
        <v>0</v>
      </c>
      <c r="J17" s="114">
        <v>73654.739780000018</v>
      </c>
      <c r="K17" s="290"/>
      <c r="L17" s="17"/>
      <c r="M17" s="17"/>
      <c r="N17" s="17"/>
      <c r="O17" s="17"/>
      <c r="P17" s="17"/>
    </row>
    <row r="18" spans="1:16" ht="30" customHeight="1">
      <c r="A18" s="113" t="s">
        <v>204</v>
      </c>
      <c r="B18" s="114">
        <v>54939.764069999997</v>
      </c>
      <c r="C18" s="114">
        <v>0</v>
      </c>
      <c r="D18" s="114">
        <v>0</v>
      </c>
      <c r="E18" s="114">
        <v>4719.2236900000007</v>
      </c>
      <c r="F18" s="114">
        <v>0</v>
      </c>
      <c r="G18" s="114">
        <v>3943.8222000000001</v>
      </c>
      <c r="H18" s="114">
        <v>0</v>
      </c>
      <c r="I18" s="114">
        <v>0</v>
      </c>
      <c r="J18" s="114">
        <v>63602.809959999999</v>
      </c>
      <c r="K18" s="290"/>
      <c r="L18" s="17"/>
      <c r="M18" s="17"/>
      <c r="N18" s="17"/>
      <c r="O18" s="17"/>
      <c r="P18" s="17"/>
    </row>
    <row r="19" spans="1:16" ht="30" customHeight="1">
      <c r="A19" s="113" t="s">
        <v>205</v>
      </c>
      <c r="B19" s="114">
        <v>8044.9744500000006</v>
      </c>
      <c r="C19" s="114">
        <v>0</v>
      </c>
      <c r="D19" s="114">
        <v>95.448549999999997</v>
      </c>
      <c r="E19" s="114">
        <v>59.369800000000005</v>
      </c>
      <c r="F19" s="114">
        <v>0</v>
      </c>
      <c r="G19" s="114">
        <v>1852.1370200000001</v>
      </c>
      <c r="H19" s="114">
        <v>0</v>
      </c>
      <c r="I19" s="114">
        <v>0</v>
      </c>
      <c r="J19" s="114">
        <v>10051.929820000001</v>
      </c>
      <c r="K19" s="290"/>
      <c r="L19" s="17"/>
      <c r="M19" s="17"/>
      <c r="N19" s="17"/>
      <c r="O19" s="17"/>
      <c r="P19" s="17"/>
    </row>
    <row r="20" spans="1:16" ht="30" customHeight="1">
      <c r="A20" s="113" t="s">
        <v>206</v>
      </c>
      <c r="B20" s="114">
        <v>1902.89309</v>
      </c>
      <c r="C20" s="114">
        <v>0</v>
      </c>
      <c r="D20" s="114">
        <v>123.47924999999999</v>
      </c>
      <c r="E20" s="114">
        <v>792.63179000000002</v>
      </c>
      <c r="F20" s="114">
        <v>0</v>
      </c>
      <c r="G20" s="114">
        <v>1859.22246</v>
      </c>
      <c r="H20" s="114">
        <v>0</v>
      </c>
      <c r="I20" s="114">
        <v>0</v>
      </c>
      <c r="J20" s="114">
        <v>4678.2265900000002</v>
      </c>
      <c r="K20" s="290"/>
      <c r="L20" s="17"/>
      <c r="M20" s="17"/>
      <c r="N20" s="17"/>
      <c r="O20" s="17"/>
      <c r="P20" s="17"/>
    </row>
    <row r="21" spans="1:16" ht="30" customHeight="1">
      <c r="A21" s="113" t="s">
        <v>204</v>
      </c>
      <c r="B21" s="114">
        <v>1190.2169699999999</v>
      </c>
      <c r="C21" s="114">
        <v>0</v>
      </c>
      <c r="D21" s="114">
        <v>0</v>
      </c>
      <c r="E21" s="114">
        <v>792.63179000000002</v>
      </c>
      <c r="F21" s="114">
        <v>0</v>
      </c>
      <c r="G21" s="114">
        <v>1200.6685299999999</v>
      </c>
      <c r="H21" s="114">
        <v>0</v>
      </c>
      <c r="I21" s="114">
        <v>0</v>
      </c>
      <c r="J21" s="114">
        <v>3183.5172899999998</v>
      </c>
      <c r="K21" s="290"/>
      <c r="L21" s="17"/>
      <c r="M21" s="17"/>
      <c r="N21" s="17"/>
      <c r="O21" s="17"/>
      <c r="P21" s="17"/>
    </row>
    <row r="22" spans="1:16" ht="30" customHeight="1">
      <c r="A22" s="113" t="s">
        <v>205</v>
      </c>
      <c r="B22" s="114">
        <v>712.67611999999997</v>
      </c>
      <c r="C22" s="114">
        <v>0</v>
      </c>
      <c r="D22" s="114">
        <v>123.47924999999999</v>
      </c>
      <c r="E22" s="114">
        <v>0</v>
      </c>
      <c r="F22" s="114">
        <v>0</v>
      </c>
      <c r="G22" s="114">
        <v>658.55393000000004</v>
      </c>
      <c r="H22" s="114">
        <v>0</v>
      </c>
      <c r="I22" s="114">
        <v>0</v>
      </c>
      <c r="J22" s="114">
        <v>1494.7093</v>
      </c>
      <c r="K22" s="290"/>
      <c r="L22" s="17"/>
      <c r="M22" s="17"/>
      <c r="N22" s="17"/>
      <c r="O22" s="17"/>
      <c r="P22" s="17"/>
    </row>
    <row r="23" spans="1:16" ht="30" customHeight="1">
      <c r="A23" s="265" t="s">
        <v>207</v>
      </c>
      <c r="B23" s="266">
        <v>501869.88198000001</v>
      </c>
      <c r="C23" s="266">
        <v>1527140.48869</v>
      </c>
      <c r="D23" s="266">
        <v>409006.31455000001</v>
      </c>
      <c r="E23" s="266">
        <v>62715.98977</v>
      </c>
      <c r="F23" s="266">
        <v>243001.54225999999</v>
      </c>
      <c r="G23" s="266">
        <v>335742.90599</v>
      </c>
      <c r="H23" s="266">
        <v>25593.9123</v>
      </c>
      <c r="I23" s="266">
        <v>529571.67379000003</v>
      </c>
      <c r="J23" s="266">
        <v>3634642.70933</v>
      </c>
      <c r="K23" s="290"/>
      <c r="L23" s="17"/>
      <c r="M23" s="17"/>
      <c r="N23" s="17"/>
      <c r="O23" s="17"/>
      <c r="P23" s="17"/>
    </row>
    <row r="24" spans="1:16" ht="30" customHeight="1">
      <c r="A24" s="113" t="s">
        <v>771</v>
      </c>
      <c r="B24" s="114">
        <v>290427.00458999997</v>
      </c>
      <c r="C24" s="114">
        <v>363975.99210999999</v>
      </c>
      <c r="D24" s="114">
        <v>199017.79655999999</v>
      </c>
      <c r="E24" s="114">
        <v>39561.946340000002</v>
      </c>
      <c r="F24" s="114">
        <v>102997.07751999999</v>
      </c>
      <c r="G24" s="114">
        <v>148149.38542999999</v>
      </c>
      <c r="H24" s="114">
        <v>10467.045099999999</v>
      </c>
      <c r="I24" s="114">
        <v>23514.47941</v>
      </c>
      <c r="J24" s="114">
        <v>1178110.7270599999</v>
      </c>
      <c r="K24" s="290"/>
      <c r="L24" s="17"/>
      <c r="M24" s="17"/>
      <c r="N24" s="17"/>
      <c r="O24" s="17"/>
      <c r="P24" s="17"/>
    </row>
    <row r="25" spans="1:16" ht="30" customHeight="1">
      <c r="A25" s="113" t="s">
        <v>204</v>
      </c>
      <c r="B25" s="114">
        <v>207804.74959999998</v>
      </c>
      <c r="C25" s="114">
        <v>326335.99943000003</v>
      </c>
      <c r="D25" s="114">
        <v>180670.17021000001</v>
      </c>
      <c r="E25" s="114">
        <v>37146.068329999995</v>
      </c>
      <c r="F25" s="114">
        <v>100712.33246999999</v>
      </c>
      <c r="G25" s="114">
        <v>130819.83343000001</v>
      </c>
      <c r="H25" s="114">
        <v>10088.934009999999</v>
      </c>
      <c r="I25" s="114">
        <v>8845.8796999999995</v>
      </c>
      <c r="J25" s="114">
        <v>1002423.9671800002</v>
      </c>
      <c r="K25" s="290"/>
      <c r="L25" s="17"/>
      <c r="M25" s="17"/>
      <c r="N25" s="17"/>
      <c r="O25" s="17"/>
      <c r="P25" s="17"/>
    </row>
    <row r="26" spans="1:16" ht="30" customHeight="1">
      <c r="A26" s="113" t="s">
        <v>205</v>
      </c>
      <c r="B26" s="114">
        <v>82622.254990000001</v>
      </c>
      <c r="C26" s="114">
        <v>37639.992680000003</v>
      </c>
      <c r="D26" s="114">
        <v>18347.626350000002</v>
      </c>
      <c r="E26" s="114">
        <v>2415.8780099999999</v>
      </c>
      <c r="F26" s="114">
        <v>2284.74505</v>
      </c>
      <c r="G26" s="114">
        <v>17329.552</v>
      </c>
      <c r="H26" s="114">
        <v>378.11109000000005</v>
      </c>
      <c r="I26" s="114">
        <v>14668.59971</v>
      </c>
      <c r="J26" s="114">
        <v>175686.75988</v>
      </c>
      <c r="K26" s="290"/>
      <c r="L26" s="17"/>
      <c r="M26" s="17"/>
      <c r="N26" s="17"/>
      <c r="O26" s="17"/>
      <c r="P26" s="17"/>
    </row>
    <row r="27" spans="1:16" ht="30" customHeight="1">
      <c r="A27" s="113" t="s">
        <v>206</v>
      </c>
      <c r="B27" s="114">
        <v>211442.87738999998</v>
      </c>
      <c r="C27" s="114">
        <v>1163164.49658</v>
      </c>
      <c r="D27" s="114">
        <v>209988.51799000002</v>
      </c>
      <c r="E27" s="114">
        <v>23154.043429999998</v>
      </c>
      <c r="F27" s="114">
        <v>140004.46474</v>
      </c>
      <c r="G27" s="114">
        <v>187593.52056</v>
      </c>
      <c r="H27" s="114">
        <v>15126.867199999999</v>
      </c>
      <c r="I27" s="114">
        <v>506057.19438</v>
      </c>
      <c r="J27" s="114">
        <v>2456531.9822700005</v>
      </c>
      <c r="K27" s="290"/>
      <c r="L27" s="17"/>
      <c r="M27" s="17"/>
      <c r="N27" s="17"/>
      <c r="O27" s="17"/>
      <c r="P27" s="17"/>
    </row>
    <row r="28" spans="1:16" ht="30" customHeight="1">
      <c r="A28" s="113" t="s">
        <v>204</v>
      </c>
      <c r="B28" s="114">
        <v>162402.64419999998</v>
      </c>
      <c r="C28" s="114">
        <v>449733.20442999998</v>
      </c>
      <c r="D28" s="114">
        <v>106596.78892000001</v>
      </c>
      <c r="E28" s="114">
        <v>16522.783500000001</v>
      </c>
      <c r="F28" s="114">
        <v>47437.479770000005</v>
      </c>
      <c r="G28" s="114">
        <v>162191.08609999999</v>
      </c>
      <c r="H28" s="114">
        <v>14610.15425</v>
      </c>
      <c r="I28" s="114">
        <v>28097.127049999999</v>
      </c>
      <c r="J28" s="114">
        <v>987591.26821999985</v>
      </c>
      <c r="K28" s="290"/>
      <c r="L28" s="17"/>
      <c r="M28" s="17"/>
      <c r="N28" s="17"/>
      <c r="O28" s="17"/>
      <c r="P28" s="17"/>
    </row>
    <row r="29" spans="1:16" ht="30" customHeight="1">
      <c r="A29" s="113" t="s">
        <v>205</v>
      </c>
      <c r="B29" s="114">
        <v>49040.233189999999</v>
      </c>
      <c r="C29" s="114">
        <v>713431.29214999999</v>
      </c>
      <c r="D29" s="114">
        <v>103391.72906999999</v>
      </c>
      <c r="E29" s="114">
        <v>6631.2599299999993</v>
      </c>
      <c r="F29" s="114">
        <v>92566.984970000005</v>
      </c>
      <c r="G29" s="114">
        <v>25402.43446</v>
      </c>
      <c r="H29" s="114">
        <v>516.71294999999998</v>
      </c>
      <c r="I29" s="114">
        <v>477960.06732999999</v>
      </c>
      <c r="J29" s="114">
        <v>1468940.7140499998</v>
      </c>
      <c r="K29" s="290"/>
      <c r="L29" s="17"/>
      <c r="M29" s="17"/>
      <c r="N29" s="17"/>
      <c r="O29" s="17"/>
      <c r="P29" s="17"/>
    </row>
    <row r="30" spans="1:16" ht="30" customHeight="1">
      <c r="A30" s="265" t="s">
        <v>208</v>
      </c>
      <c r="B30" s="266">
        <v>66199.860130000001</v>
      </c>
      <c r="C30" s="266">
        <v>119299.48864</v>
      </c>
      <c r="D30" s="266">
        <v>343739.66435000004</v>
      </c>
      <c r="E30" s="266">
        <v>6021.2257</v>
      </c>
      <c r="F30" s="266">
        <v>5159.6963099999994</v>
      </c>
      <c r="G30" s="266">
        <v>331.49786</v>
      </c>
      <c r="H30" s="266">
        <v>2185.8068699999999</v>
      </c>
      <c r="I30" s="266">
        <v>1822.1608200000001</v>
      </c>
      <c r="J30" s="266">
        <v>544759.40067999996</v>
      </c>
      <c r="K30" s="290"/>
      <c r="L30" s="17"/>
      <c r="M30" s="17"/>
      <c r="N30" s="17"/>
      <c r="O30" s="17"/>
      <c r="P30" s="17"/>
    </row>
    <row r="31" spans="1:16" ht="30" customHeight="1">
      <c r="A31" s="113" t="s">
        <v>209</v>
      </c>
      <c r="B31" s="114">
        <v>33620.572740000003</v>
      </c>
      <c r="C31" s="114">
        <v>27969.026610000001</v>
      </c>
      <c r="D31" s="114">
        <v>106098.30383</v>
      </c>
      <c r="E31" s="114">
        <v>2935.2040400000001</v>
      </c>
      <c r="F31" s="114">
        <v>649.20497999999998</v>
      </c>
      <c r="G31" s="114">
        <v>139.11807000000002</v>
      </c>
      <c r="H31" s="114">
        <v>151.49199999999999</v>
      </c>
      <c r="I31" s="114">
        <v>1744.04727</v>
      </c>
      <c r="J31" s="114">
        <v>173306.96954000005</v>
      </c>
      <c r="K31" s="290"/>
      <c r="L31" s="17"/>
      <c r="M31" s="17"/>
      <c r="N31" s="17"/>
      <c r="O31" s="17"/>
      <c r="P31" s="17"/>
    </row>
    <row r="32" spans="1:16" ht="30" customHeight="1">
      <c r="A32" s="113" t="s">
        <v>210</v>
      </c>
      <c r="B32" s="114">
        <v>1393.9199099999998</v>
      </c>
      <c r="C32" s="114">
        <v>971.85573999999997</v>
      </c>
      <c r="D32" s="114">
        <v>2103.4281599999999</v>
      </c>
      <c r="E32" s="114">
        <v>0</v>
      </c>
      <c r="F32" s="114">
        <v>23.892229999999998</v>
      </c>
      <c r="G32" s="114">
        <v>53.881349999999998</v>
      </c>
      <c r="H32" s="114">
        <v>0</v>
      </c>
      <c r="I32" s="114">
        <v>124.13227999999999</v>
      </c>
      <c r="J32" s="114">
        <v>4671.1096699999989</v>
      </c>
      <c r="K32" s="290"/>
      <c r="L32" s="17"/>
      <c r="M32" s="17"/>
      <c r="N32" s="17"/>
      <c r="O32" s="17"/>
      <c r="P32" s="17"/>
    </row>
    <row r="33" spans="1:16" ht="30" customHeight="1">
      <c r="A33" s="113" t="s">
        <v>211</v>
      </c>
      <c r="B33" s="114">
        <v>13688.90933</v>
      </c>
      <c r="C33" s="114">
        <v>16919.094000000001</v>
      </c>
      <c r="D33" s="114">
        <v>81485.352129999999</v>
      </c>
      <c r="E33" s="114">
        <v>867.41084999999998</v>
      </c>
      <c r="F33" s="114">
        <v>450.28894000000003</v>
      </c>
      <c r="G33" s="114">
        <v>80</v>
      </c>
      <c r="H33" s="114">
        <v>69.56622999999999</v>
      </c>
      <c r="I33" s="114">
        <v>1619.91499</v>
      </c>
      <c r="J33" s="114">
        <v>115180.53646999999</v>
      </c>
      <c r="K33" s="290"/>
      <c r="L33" s="17"/>
      <c r="M33" s="17"/>
      <c r="N33" s="17"/>
      <c r="O33" s="17"/>
      <c r="P33" s="17"/>
    </row>
    <row r="34" spans="1:16" ht="30" customHeight="1">
      <c r="A34" s="113" t="s">
        <v>212</v>
      </c>
      <c r="B34" s="114">
        <v>6169.8604500000001</v>
      </c>
      <c r="C34" s="114">
        <v>1823.27</v>
      </c>
      <c r="D34" s="114">
        <v>6794.1448300000002</v>
      </c>
      <c r="E34" s="114">
        <v>179.44639000000001</v>
      </c>
      <c r="F34" s="114">
        <v>0</v>
      </c>
      <c r="G34" s="114">
        <v>5.23672</v>
      </c>
      <c r="H34" s="114">
        <v>0</v>
      </c>
      <c r="I34" s="114">
        <v>0</v>
      </c>
      <c r="J34" s="114">
        <v>14971.958390000002</v>
      </c>
      <c r="K34" s="290"/>
      <c r="L34" s="17"/>
      <c r="M34" s="17"/>
      <c r="N34" s="17"/>
      <c r="O34" s="17"/>
      <c r="P34" s="17"/>
    </row>
    <row r="35" spans="1:16" ht="30" customHeight="1">
      <c r="A35" s="113" t="s">
        <v>213</v>
      </c>
      <c r="B35" s="114">
        <v>12367.88305</v>
      </c>
      <c r="C35" s="114">
        <v>8254.8068700000003</v>
      </c>
      <c r="D35" s="114">
        <v>15715.378710000001</v>
      </c>
      <c r="E35" s="114">
        <v>1888.3468</v>
      </c>
      <c r="F35" s="114">
        <v>175.02381</v>
      </c>
      <c r="G35" s="114">
        <v>0</v>
      </c>
      <c r="H35" s="114">
        <v>81.92577</v>
      </c>
      <c r="I35" s="114">
        <v>0</v>
      </c>
      <c r="J35" s="114">
        <v>38483.365010000001</v>
      </c>
      <c r="K35" s="290"/>
      <c r="L35" s="17"/>
      <c r="M35" s="17"/>
      <c r="N35" s="17"/>
      <c r="O35" s="17"/>
      <c r="P35" s="17"/>
    </row>
    <row r="36" spans="1:16" ht="30" customHeight="1">
      <c r="A36" s="113" t="s">
        <v>18</v>
      </c>
      <c r="B36" s="114">
        <v>30632.547989999999</v>
      </c>
      <c r="C36" s="114">
        <v>91330.462029999995</v>
      </c>
      <c r="D36" s="114">
        <v>237641.36052000002</v>
      </c>
      <c r="E36" s="114">
        <v>3086.0216600000003</v>
      </c>
      <c r="F36" s="114">
        <v>4510.4913299999998</v>
      </c>
      <c r="G36" s="114">
        <v>192.37979000000001</v>
      </c>
      <c r="H36" s="114">
        <v>2034.3148700000002</v>
      </c>
      <c r="I36" s="114">
        <v>58.938000000000002</v>
      </c>
      <c r="J36" s="114">
        <v>369486.51619000005</v>
      </c>
      <c r="K36" s="290"/>
      <c r="L36" s="17"/>
      <c r="M36" s="17"/>
      <c r="N36" s="17"/>
      <c r="O36" s="17"/>
      <c r="P36" s="17"/>
    </row>
    <row r="37" spans="1:16" ht="30" customHeight="1">
      <c r="A37" s="113" t="s">
        <v>211</v>
      </c>
      <c r="B37" s="114">
        <v>12965.586369999999</v>
      </c>
      <c r="C37" s="114">
        <v>52787.491049999997</v>
      </c>
      <c r="D37" s="114">
        <v>186004.09547999999</v>
      </c>
      <c r="E37" s="114">
        <v>1393.5730900000001</v>
      </c>
      <c r="F37" s="114">
        <v>1107.5497399999999</v>
      </c>
      <c r="G37" s="114">
        <v>30</v>
      </c>
      <c r="H37" s="114">
        <v>898.01823000000002</v>
      </c>
      <c r="I37" s="114">
        <v>58.938000000000002</v>
      </c>
      <c r="J37" s="114">
        <v>255245.25195999997</v>
      </c>
      <c r="K37" s="290"/>
      <c r="L37" s="17"/>
      <c r="M37" s="17"/>
      <c r="N37" s="17"/>
      <c r="O37" s="17"/>
      <c r="P37" s="17"/>
    </row>
    <row r="38" spans="1:16" ht="30" customHeight="1">
      <c r="A38" s="113" t="s">
        <v>213</v>
      </c>
      <c r="B38" s="114">
        <v>15543.617050000001</v>
      </c>
      <c r="C38" s="114">
        <v>30964.523289999997</v>
      </c>
      <c r="D38" s="114">
        <v>33617.833570000003</v>
      </c>
      <c r="E38" s="114">
        <v>1580.0803500000002</v>
      </c>
      <c r="F38" s="114">
        <v>3402.9415899999999</v>
      </c>
      <c r="G38" s="114">
        <v>162.37979000000001</v>
      </c>
      <c r="H38" s="114">
        <v>732.58918999999992</v>
      </c>
      <c r="I38" s="114">
        <v>0</v>
      </c>
      <c r="J38" s="114">
        <v>86003.964830000012</v>
      </c>
      <c r="K38" s="290"/>
      <c r="L38" s="17"/>
      <c r="M38" s="17"/>
      <c r="N38" s="17"/>
      <c r="O38" s="17"/>
      <c r="P38" s="17"/>
    </row>
    <row r="39" spans="1:16" ht="30" customHeight="1">
      <c r="A39" s="113" t="s">
        <v>214</v>
      </c>
      <c r="B39" s="114">
        <v>2123.3445699999997</v>
      </c>
      <c r="C39" s="114">
        <v>7578.44769</v>
      </c>
      <c r="D39" s="114">
        <v>18019.43147</v>
      </c>
      <c r="E39" s="114">
        <v>112.36822000000001</v>
      </c>
      <c r="F39" s="114">
        <v>0</v>
      </c>
      <c r="G39" s="114">
        <v>0</v>
      </c>
      <c r="H39" s="114">
        <v>403.70744999999999</v>
      </c>
      <c r="I39" s="114">
        <v>0</v>
      </c>
      <c r="J39" s="114">
        <v>28237.2994</v>
      </c>
      <c r="K39" s="290"/>
      <c r="L39" s="17"/>
      <c r="M39" s="17"/>
      <c r="N39" s="17"/>
      <c r="O39" s="17"/>
      <c r="P39" s="17"/>
    </row>
    <row r="40" spans="1:16" ht="51" customHeight="1">
      <c r="A40" s="267" t="s">
        <v>215</v>
      </c>
      <c r="B40" s="114">
        <v>1946.7393999999999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4">
        <v>19.175549999999998</v>
      </c>
      <c r="J40" s="114">
        <v>1965.9149499999999</v>
      </c>
      <c r="K40" s="290"/>
      <c r="L40" s="17"/>
      <c r="M40" s="17"/>
      <c r="N40" s="17"/>
      <c r="O40" s="17"/>
      <c r="P40" s="17"/>
    </row>
    <row r="41" spans="1:16" ht="30" customHeight="1">
      <c r="A41" s="113" t="s">
        <v>211</v>
      </c>
      <c r="B41" s="114">
        <v>1161.0191299999999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19.175549999999998</v>
      </c>
      <c r="J41" s="114">
        <v>1180.1946799999998</v>
      </c>
      <c r="K41" s="290"/>
      <c r="L41" s="17"/>
      <c r="M41" s="17"/>
      <c r="N41" s="17"/>
      <c r="O41" s="17"/>
      <c r="P41" s="17"/>
    </row>
    <row r="42" spans="1:16" ht="30" customHeight="1">
      <c r="A42" s="113" t="s">
        <v>213</v>
      </c>
      <c r="B42" s="114">
        <v>785.72027000000003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4">
        <v>0</v>
      </c>
      <c r="J42" s="114">
        <v>785.72027000000003</v>
      </c>
      <c r="K42" s="290"/>
      <c r="L42" s="17"/>
      <c r="M42" s="17"/>
      <c r="N42" s="17"/>
      <c r="O42" s="17"/>
      <c r="P42" s="17"/>
    </row>
    <row r="43" spans="1:16" ht="30" customHeight="1">
      <c r="A43" s="113" t="s">
        <v>188</v>
      </c>
      <c r="B43" s="114">
        <v>0</v>
      </c>
      <c r="C43" s="114">
        <v>0</v>
      </c>
      <c r="D43" s="114">
        <v>0</v>
      </c>
      <c r="E43" s="114">
        <v>0</v>
      </c>
      <c r="F43" s="114">
        <v>0</v>
      </c>
      <c r="G43" s="114">
        <v>0</v>
      </c>
      <c r="H43" s="114">
        <v>0</v>
      </c>
      <c r="I43" s="114">
        <v>0</v>
      </c>
      <c r="J43" s="114">
        <v>0</v>
      </c>
      <c r="K43" s="290"/>
      <c r="L43" s="17"/>
      <c r="M43" s="17"/>
      <c r="N43" s="17"/>
      <c r="O43" s="17"/>
      <c r="P43" s="17"/>
    </row>
    <row r="44" spans="1:16" ht="30" customHeight="1">
      <c r="A44" s="113" t="s">
        <v>210</v>
      </c>
      <c r="B44" s="114">
        <v>0</v>
      </c>
      <c r="C44" s="114">
        <v>0</v>
      </c>
      <c r="D44" s="114">
        <v>0</v>
      </c>
      <c r="E44" s="114">
        <v>0</v>
      </c>
      <c r="F44" s="114">
        <v>0</v>
      </c>
      <c r="G44" s="114">
        <v>0</v>
      </c>
      <c r="H44" s="114">
        <v>0</v>
      </c>
      <c r="I44" s="114">
        <v>0</v>
      </c>
      <c r="J44" s="114">
        <v>0</v>
      </c>
      <c r="K44" s="290"/>
      <c r="L44" s="17"/>
      <c r="M44" s="17"/>
      <c r="N44" s="17"/>
      <c r="O44" s="17"/>
      <c r="P44" s="17"/>
    </row>
    <row r="45" spans="1:16" ht="30" customHeight="1">
      <c r="A45" s="113" t="s">
        <v>211</v>
      </c>
      <c r="B45" s="114">
        <v>0</v>
      </c>
      <c r="C45" s="114">
        <v>0</v>
      </c>
      <c r="D45" s="114">
        <v>0</v>
      </c>
      <c r="E45" s="114">
        <v>0</v>
      </c>
      <c r="F45" s="114">
        <v>0</v>
      </c>
      <c r="G45" s="114">
        <v>0</v>
      </c>
      <c r="H45" s="114">
        <v>0</v>
      </c>
      <c r="I45" s="114">
        <v>0</v>
      </c>
      <c r="J45" s="114">
        <v>0</v>
      </c>
      <c r="K45" s="290"/>
      <c r="L45" s="17"/>
      <c r="M45" s="17"/>
      <c r="N45" s="17"/>
      <c r="O45" s="17"/>
      <c r="P45" s="17"/>
    </row>
    <row r="46" spans="1:16" ht="30" customHeight="1">
      <c r="A46" s="113" t="s">
        <v>212</v>
      </c>
      <c r="B46" s="114">
        <v>0</v>
      </c>
      <c r="C46" s="114">
        <v>0</v>
      </c>
      <c r="D46" s="114">
        <v>0</v>
      </c>
      <c r="E46" s="114">
        <v>0</v>
      </c>
      <c r="F46" s="114">
        <v>0</v>
      </c>
      <c r="G46" s="114">
        <v>0</v>
      </c>
      <c r="H46" s="114">
        <v>0</v>
      </c>
      <c r="I46" s="114">
        <v>0</v>
      </c>
      <c r="J46" s="114">
        <v>0</v>
      </c>
      <c r="K46" s="290"/>
      <c r="L46" s="17"/>
      <c r="M46" s="17"/>
      <c r="N46" s="17"/>
      <c r="O46" s="17"/>
      <c r="P46" s="17"/>
    </row>
    <row r="47" spans="1:16" ht="30" customHeight="1">
      <c r="A47" s="113" t="s">
        <v>213</v>
      </c>
      <c r="B47" s="114">
        <v>0</v>
      </c>
      <c r="C47" s="114">
        <v>0</v>
      </c>
      <c r="D47" s="114">
        <v>0</v>
      </c>
      <c r="E47" s="114">
        <v>0</v>
      </c>
      <c r="F47" s="114">
        <v>0</v>
      </c>
      <c r="G47" s="114">
        <v>0</v>
      </c>
      <c r="H47" s="114">
        <v>0</v>
      </c>
      <c r="I47" s="114">
        <v>0</v>
      </c>
      <c r="J47" s="114">
        <v>0</v>
      </c>
      <c r="K47" s="290"/>
      <c r="L47" s="17"/>
      <c r="M47" s="17"/>
      <c r="N47" s="17"/>
      <c r="O47" s="17"/>
      <c r="P47" s="17"/>
    </row>
    <row r="48" spans="1:16" ht="30" customHeight="1">
      <c r="A48" s="113" t="s">
        <v>20</v>
      </c>
      <c r="B48" s="114">
        <v>0</v>
      </c>
      <c r="C48" s="114">
        <v>0</v>
      </c>
      <c r="D48" s="114">
        <v>0</v>
      </c>
      <c r="E48" s="114">
        <v>0</v>
      </c>
      <c r="F48" s="114">
        <v>0</v>
      </c>
      <c r="G48" s="114">
        <v>0</v>
      </c>
      <c r="H48" s="114">
        <v>0</v>
      </c>
      <c r="I48" s="114">
        <v>0</v>
      </c>
      <c r="J48" s="114">
        <v>0</v>
      </c>
      <c r="K48" s="290"/>
      <c r="L48" s="17"/>
      <c r="M48" s="17"/>
      <c r="N48" s="17"/>
      <c r="O48" s="17"/>
      <c r="P48" s="17"/>
    </row>
    <row r="49" spans="1:16" ht="30" customHeight="1">
      <c r="A49" s="113" t="s">
        <v>211</v>
      </c>
      <c r="B49" s="114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4">
        <v>0</v>
      </c>
      <c r="J49" s="114">
        <v>0</v>
      </c>
      <c r="K49" s="290"/>
      <c r="L49" s="17"/>
      <c r="M49" s="17"/>
      <c r="N49" s="17"/>
      <c r="O49" s="17"/>
      <c r="P49" s="17"/>
    </row>
    <row r="50" spans="1:16" ht="30" customHeight="1">
      <c r="A50" s="113" t="s">
        <v>213</v>
      </c>
      <c r="B50" s="114">
        <v>0</v>
      </c>
      <c r="C50" s="114">
        <v>0</v>
      </c>
      <c r="D50" s="114">
        <v>0</v>
      </c>
      <c r="E50" s="114">
        <v>0</v>
      </c>
      <c r="F50" s="114">
        <v>0</v>
      </c>
      <c r="G50" s="114">
        <v>0</v>
      </c>
      <c r="H50" s="114">
        <v>0</v>
      </c>
      <c r="I50" s="114">
        <v>0</v>
      </c>
      <c r="J50" s="114">
        <v>0</v>
      </c>
      <c r="K50" s="290"/>
      <c r="L50" s="17"/>
      <c r="M50" s="17"/>
      <c r="N50" s="17"/>
      <c r="O50" s="17"/>
      <c r="P50" s="17"/>
    </row>
    <row r="51" spans="1:16" ht="30" customHeight="1">
      <c r="A51" s="113" t="s">
        <v>214</v>
      </c>
      <c r="B51" s="114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114">
        <v>0</v>
      </c>
      <c r="J51" s="114">
        <v>0</v>
      </c>
      <c r="K51" s="290"/>
      <c r="L51" s="17"/>
      <c r="M51" s="17"/>
      <c r="N51" s="17"/>
      <c r="O51" s="17"/>
      <c r="P51" s="17"/>
    </row>
    <row r="52" spans="1:16" ht="30" customHeight="1">
      <c r="A52" s="265" t="s">
        <v>216</v>
      </c>
      <c r="B52" s="266">
        <v>31544.246589999999</v>
      </c>
      <c r="C52" s="266">
        <v>25192.7428</v>
      </c>
      <c r="D52" s="266">
        <v>301319.27954000002</v>
      </c>
      <c r="E52" s="266">
        <v>10902.45664</v>
      </c>
      <c r="F52" s="266">
        <v>550.42728</v>
      </c>
      <c r="G52" s="266">
        <v>119.80515</v>
      </c>
      <c r="H52" s="266">
        <v>1880.73945</v>
      </c>
      <c r="I52" s="266">
        <v>4.5380900000000004</v>
      </c>
      <c r="J52" s="266">
        <v>371514.23553999997</v>
      </c>
      <c r="K52" s="290"/>
      <c r="L52" s="17"/>
      <c r="M52" s="17"/>
      <c r="N52" s="17"/>
      <c r="O52" s="17"/>
      <c r="P52" s="17"/>
    </row>
    <row r="53" spans="1:16" ht="30" customHeight="1">
      <c r="A53" s="113" t="s">
        <v>217</v>
      </c>
      <c r="B53" s="114">
        <v>0</v>
      </c>
      <c r="C53" s="114">
        <v>0</v>
      </c>
      <c r="D53" s="114">
        <v>0</v>
      </c>
      <c r="E53" s="114">
        <v>0</v>
      </c>
      <c r="F53" s="114">
        <v>0</v>
      </c>
      <c r="G53" s="114">
        <v>0</v>
      </c>
      <c r="H53" s="114">
        <v>0</v>
      </c>
      <c r="I53" s="114">
        <v>0</v>
      </c>
      <c r="J53" s="114">
        <v>0</v>
      </c>
      <c r="K53" s="290"/>
      <c r="L53" s="17"/>
      <c r="M53" s="17"/>
      <c r="N53" s="17"/>
      <c r="O53" s="17"/>
      <c r="P53" s="17"/>
    </row>
    <row r="54" spans="1:16" ht="30" customHeight="1">
      <c r="A54" s="113" t="s">
        <v>218</v>
      </c>
      <c r="B54" s="114">
        <v>2709.0312699999999</v>
      </c>
      <c r="C54" s="114">
        <v>0</v>
      </c>
      <c r="D54" s="114">
        <v>16853.805640000002</v>
      </c>
      <c r="E54" s="114">
        <v>40.334629999999997</v>
      </c>
      <c r="F54" s="114">
        <v>352.26528000000002</v>
      </c>
      <c r="G54" s="114">
        <v>11.4076</v>
      </c>
      <c r="H54" s="114">
        <v>64.976259999999996</v>
      </c>
      <c r="I54" s="114">
        <v>0</v>
      </c>
      <c r="J54" s="114">
        <v>20031.820680000001</v>
      </c>
      <c r="K54" s="290"/>
      <c r="L54" s="17"/>
      <c r="M54" s="17"/>
      <c r="N54" s="17"/>
      <c r="O54" s="17"/>
      <c r="P54" s="17"/>
    </row>
    <row r="55" spans="1:16" s="140" customFormat="1" ht="38.25" customHeight="1">
      <c r="A55" s="119" t="s">
        <v>219</v>
      </c>
      <c r="B55" s="139">
        <v>28835.215319999999</v>
      </c>
      <c r="C55" s="139">
        <v>25192.7428</v>
      </c>
      <c r="D55" s="139">
        <v>284465.47389999998</v>
      </c>
      <c r="E55" s="139">
        <v>10841.629000000001</v>
      </c>
      <c r="F55" s="139">
        <v>198.16200000000001</v>
      </c>
      <c r="G55" s="139">
        <v>108.39755000000001</v>
      </c>
      <c r="H55" s="139">
        <v>1802.1699199999998</v>
      </c>
      <c r="I55" s="139">
        <v>4.5380900000000004</v>
      </c>
      <c r="J55" s="139">
        <v>351448.32857999997</v>
      </c>
      <c r="K55" s="291"/>
      <c r="L55" s="248"/>
      <c r="M55" s="248"/>
      <c r="N55" s="248"/>
      <c r="O55" s="248"/>
      <c r="P55" s="248"/>
    </row>
    <row r="56" spans="1:16" s="140" customFormat="1" ht="30" customHeight="1">
      <c r="A56" s="119" t="s">
        <v>220</v>
      </c>
      <c r="B56" s="139">
        <v>0</v>
      </c>
      <c r="C56" s="139">
        <v>0</v>
      </c>
      <c r="D56" s="139">
        <v>0</v>
      </c>
      <c r="E56" s="139">
        <v>20.493009999999998</v>
      </c>
      <c r="F56" s="139">
        <v>0</v>
      </c>
      <c r="G56" s="139">
        <v>0</v>
      </c>
      <c r="H56" s="139">
        <v>13.59327</v>
      </c>
      <c r="I56" s="139">
        <v>0</v>
      </c>
      <c r="J56" s="139">
        <v>34.086280000000002</v>
      </c>
      <c r="K56" s="291"/>
      <c r="L56" s="248"/>
      <c r="M56" s="248"/>
      <c r="N56" s="248"/>
      <c r="O56" s="248"/>
      <c r="P56" s="248"/>
    </row>
    <row r="57" spans="1:16" ht="30" customHeight="1">
      <c r="A57" s="295" t="s">
        <v>165</v>
      </c>
      <c r="B57" s="680">
        <v>664501.62030999991</v>
      </c>
      <c r="C57" s="680">
        <v>1671632.72013</v>
      </c>
      <c r="D57" s="680">
        <v>1054284.18624</v>
      </c>
      <c r="E57" s="680">
        <v>85210.897389999998</v>
      </c>
      <c r="F57" s="680">
        <v>248711.66584999999</v>
      </c>
      <c r="G57" s="680">
        <v>343849.39068000001</v>
      </c>
      <c r="H57" s="680">
        <v>29660.458620000001</v>
      </c>
      <c r="I57" s="680">
        <v>531398.37269999995</v>
      </c>
      <c r="J57" s="680">
        <v>4629249.3119200002</v>
      </c>
      <c r="K57" s="290"/>
      <c r="L57" s="17"/>
      <c r="M57" s="17"/>
      <c r="N57" s="17"/>
      <c r="O57" s="17"/>
      <c r="P57" s="17"/>
    </row>
    <row r="58" spans="1:16" ht="5.25" customHeight="1">
      <c r="A58" s="119"/>
      <c r="B58" s="139"/>
      <c r="C58" s="139"/>
      <c r="D58" s="139"/>
      <c r="E58" s="139"/>
      <c r="F58" s="139"/>
      <c r="G58" s="139"/>
      <c r="H58" s="139"/>
      <c r="I58" s="139"/>
      <c r="J58" s="139"/>
      <c r="K58" s="290"/>
      <c r="L58" s="17"/>
      <c r="M58" s="17"/>
      <c r="N58" s="17"/>
      <c r="O58" s="17"/>
      <c r="P58" s="17"/>
    </row>
    <row r="59" spans="1:16" ht="28.5" customHeight="1" thickBot="1">
      <c r="A59" s="143"/>
      <c r="B59" s="469"/>
      <c r="C59" s="145"/>
      <c r="D59" s="145"/>
      <c r="E59" s="145"/>
      <c r="F59" s="145"/>
      <c r="G59" s="145"/>
      <c r="H59" s="145"/>
      <c r="I59" s="470"/>
      <c r="J59" s="470"/>
      <c r="K59" s="274"/>
      <c r="L59" s="17"/>
      <c r="M59" s="17"/>
      <c r="N59" s="17"/>
      <c r="O59" s="17"/>
      <c r="P59" s="17"/>
    </row>
    <row r="60" spans="1:16" ht="15" customHeight="1" thickTop="1">
      <c r="A60" s="34" t="s">
        <v>737</v>
      </c>
      <c r="B60" s="471"/>
      <c r="C60" s="148"/>
      <c r="D60" s="148"/>
      <c r="E60" s="148"/>
      <c r="F60" s="148"/>
      <c r="G60" s="148"/>
      <c r="H60" s="148"/>
      <c r="I60" s="148"/>
      <c r="J60" s="148"/>
      <c r="K60" s="293"/>
      <c r="L60" s="149"/>
      <c r="M60" s="17"/>
      <c r="N60" s="17"/>
      <c r="O60" s="17"/>
      <c r="P60" s="17"/>
    </row>
    <row r="61" spans="1:16">
      <c r="A61" s="34" t="s">
        <v>772</v>
      </c>
      <c r="C61" s="18"/>
      <c r="D61" s="18"/>
      <c r="E61" s="18"/>
      <c r="F61" s="18"/>
      <c r="G61" s="18"/>
      <c r="H61" s="18"/>
      <c r="I61" s="464"/>
      <c r="J61" s="464"/>
      <c r="K61" s="274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18"/>
      <c r="I62" s="464"/>
      <c r="J62" s="464"/>
      <c r="K62" s="274"/>
      <c r="L62" s="17"/>
      <c r="M62" s="17"/>
      <c r="N62" s="17"/>
      <c r="O62" s="17"/>
      <c r="P62" s="17"/>
    </row>
    <row r="63" spans="1:16" ht="9" customHeight="1">
      <c r="A63" s="129"/>
      <c r="C63" s="18"/>
      <c r="D63" s="18"/>
      <c r="E63" s="18"/>
      <c r="F63" s="18"/>
      <c r="G63" s="18"/>
      <c r="H63" s="18"/>
      <c r="I63" s="464"/>
      <c r="J63" s="464"/>
      <c r="K63" s="274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18"/>
      <c r="I64" s="464"/>
      <c r="J64" s="464"/>
      <c r="K64" s="274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18"/>
      <c r="I65" s="464"/>
      <c r="J65" s="464"/>
      <c r="K65" s="274"/>
      <c r="L65" s="17"/>
      <c r="M65" s="17"/>
      <c r="N65" s="17"/>
      <c r="O65" s="17"/>
      <c r="P65" s="17"/>
    </row>
    <row r="66" spans="1:16" ht="9" customHeight="1">
      <c r="A66" s="16"/>
      <c r="B66" s="472"/>
      <c r="C66" s="18"/>
      <c r="D66" s="18"/>
      <c r="E66" s="18"/>
      <c r="F66" s="18"/>
      <c r="G66" s="18"/>
      <c r="H66" s="18"/>
      <c r="I66" s="464"/>
      <c r="J66" s="464"/>
      <c r="K66" s="274"/>
      <c r="L66" s="17"/>
      <c r="M66" s="17"/>
      <c r="N66" s="17"/>
      <c r="O66" s="17"/>
      <c r="P66" s="17"/>
    </row>
    <row r="67" spans="1:16" ht="9" customHeight="1">
      <c r="A67" s="16"/>
      <c r="B67" s="472"/>
      <c r="C67" s="18"/>
      <c r="D67" s="18"/>
      <c r="E67" s="18"/>
      <c r="F67" s="18"/>
      <c r="G67" s="18"/>
      <c r="H67" s="18"/>
      <c r="I67" s="464"/>
      <c r="J67" s="464"/>
      <c r="K67" s="274"/>
      <c r="L67" s="17"/>
      <c r="M67" s="17"/>
      <c r="N67" s="17"/>
      <c r="O67" s="17"/>
      <c r="P67" s="17"/>
    </row>
    <row r="68" spans="1:16" ht="9" customHeight="1">
      <c r="A68" s="16"/>
      <c r="B68" s="472"/>
      <c r="C68" s="18"/>
      <c r="D68" s="18"/>
      <c r="E68" s="18"/>
      <c r="F68" s="18"/>
      <c r="G68" s="18"/>
      <c r="H68" s="18"/>
      <c r="I68" s="464"/>
      <c r="J68" s="464"/>
      <c r="K68" s="274"/>
      <c r="L68" s="17"/>
      <c r="M68" s="17"/>
      <c r="N68" s="17"/>
      <c r="O68" s="17"/>
      <c r="P68" s="17"/>
    </row>
    <row r="69" spans="1:16" ht="9" customHeight="1">
      <c r="A69" s="126"/>
      <c r="B69" s="472"/>
      <c r="C69" s="18"/>
      <c r="D69" s="18"/>
      <c r="E69" s="18"/>
      <c r="F69" s="18"/>
      <c r="G69" s="18"/>
      <c r="H69" s="18"/>
      <c r="I69" s="464"/>
      <c r="J69" s="464"/>
      <c r="K69" s="274"/>
      <c r="L69" s="17"/>
      <c r="M69" s="17"/>
      <c r="N69" s="17"/>
      <c r="O69" s="17"/>
      <c r="P69" s="17"/>
    </row>
    <row r="70" spans="1:16" ht="9" customHeight="1">
      <c r="A70" s="16"/>
      <c r="B70" s="472"/>
      <c r="C70" s="18"/>
      <c r="D70" s="18"/>
      <c r="E70" s="18"/>
      <c r="F70" s="18"/>
      <c r="G70" s="18"/>
      <c r="H70" s="18"/>
      <c r="I70" s="464"/>
      <c r="J70" s="464"/>
      <c r="K70" s="274"/>
      <c r="L70" s="17"/>
      <c r="M70" s="17"/>
      <c r="N70" s="17"/>
      <c r="O70" s="17"/>
      <c r="P70" s="17"/>
    </row>
    <row r="71" spans="1:16" ht="9" customHeight="1">
      <c r="A71" s="16"/>
      <c r="B71" s="472"/>
      <c r="C71" s="18"/>
      <c r="D71" s="18"/>
      <c r="E71" s="18"/>
      <c r="F71" s="18"/>
      <c r="G71" s="18"/>
      <c r="H71" s="18"/>
      <c r="I71" s="464"/>
      <c r="J71" s="464"/>
      <c r="K71" s="274"/>
      <c r="L71" s="17"/>
      <c r="M71" s="17"/>
      <c r="N71" s="17"/>
      <c r="O71" s="17"/>
      <c r="P71" s="17"/>
    </row>
    <row r="72" spans="1:16" ht="9" customHeight="1">
      <c r="A72" s="16"/>
      <c r="B72" s="472"/>
      <c r="C72" s="18"/>
      <c r="D72" s="18"/>
      <c r="E72" s="18"/>
      <c r="F72" s="18"/>
      <c r="G72" s="18"/>
      <c r="H72" s="18"/>
      <c r="I72" s="464"/>
      <c r="J72" s="464"/>
      <c r="K72" s="274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18"/>
      <c r="I73" s="464"/>
      <c r="J73" s="464"/>
      <c r="K73" s="274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18"/>
      <c r="I74" s="464"/>
      <c r="J74" s="464"/>
      <c r="K74" s="274"/>
      <c r="L74" s="17"/>
      <c r="M74" s="17"/>
      <c r="N74" s="17"/>
      <c r="O74" s="17"/>
      <c r="P74" s="17"/>
    </row>
    <row r="75" spans="1:16" ht="9" customHeight="1">
      <c r="A75" s="126"/>
      <c r="C75" s="18"/>
      <c r="D75" s="18"/>
      <c r="E75" s="18"/>
      <c r="F75" s="18"/>
      <c r="G75" s="18"/>
      <c r="H75" s="18"/>
      <c r="I75" s="464"/>
      <c r="J75" s="464"/>
      <c r="K75" s="274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18"/>
      <c r="I76" s="464"/>
      <c r="J76" s="464"/>
      <c r="K76" s="274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18"/>
      <c r="I77" s="464"/>
      <c r="J77" s="464"/>
      <c r="K77" s="274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18"/>
      <c r="I78" s="464"/>
      <c r="J78" s="464"/>
      <c r="K78" s="274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18"/>
      <c r="I79" s="464"/>
      <c r="J79" s="464"/>
      <c r="K79" s="274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18"/>
      <c r="I80" s="464"/>
      <c r="J80" s="464"/>
      <c r="K80" s="274"/>
      <c r="L80" s="17"/>
      <c r="M80" s="17"/>
      <c r="N80" s="17"/>
      <c r="O80" s="17"/>
      <c r="P80" s="17"/>
    </row>
    <row r="81" spans="1:16" ht="9" customHeight="1">
      <c r="A81" s="126"/>
      <c r="C81" s="18"/>
      <c r="D81" s="18"/>
      <c r="E81" s="18"/>
      <c r="F81" s="18"/>
      <c r="G81" s="18"/>
      <c r="H81" s="18"/>
      <c r="I81" s="464"/>
      <c r="J81" s="464"/>
      <c r="K81" s="274"/>
      <c r="L81" s="17"/>
      <c r="M81" s="17"/>
      <c r="N81" s="17"/>
      <c r="O81" s="17"/>
      <c r="P81" s="17"/>
    </row>
    <row r="82" spans="1:16" ht="9" customHeight="1">
      <c r="A82" s="16"/>
      <c r="C82" s="18"/>
      <c r="D82" s="18"/>
      <c r="E82" s="18"/>
      <c r="F82" s="18"/>
      <c r="G82" s="18"/>
      <c r="H82" s="18"/>
      <c r="I82" s="464"/>
      <c r="J82" s="464"/>
      <c r="K82" s="274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18"/>
      <c r="I83" s="464"/>
      <c r="J83" s="464"/>
      <c r="K83" s="274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18"/>
      <c r="I84" s="464"/>
      <c r="J84" s="464"/>
      <c r="K84" s="274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18"/>
      <c r="I85" s="464"/>
      <c r="J85" s="464"/>
      <c r="K85" s="274"/>
      <c r="L85" s="17"/>
      <c r="M85" s="17"/>
      <c r="N85" s="17"/>
      <c r="O85" s="17"/>
      <c r="P85" s="17"/>
    </row>
    <row r="86" spans="1:16" ht="9" customHeight="1">
      <c r="A86" s="126"/>
      <c r="C86" s="18"/>
      <c r="D86" s="18"/>
      <c r="E86" s="18"/>
      <c r="F86" s="18"/>
      <c r="G86" s="18"/>
      <c r="H86" s="18"/>
      <c r="I86" s="464"/>
      <c r="J86" s="464"/>
      <c r="K86" s="274"/>
      <c r="L86" s="17"/>
      <c r="M86" s="17"/>
      <c r="N86" s="17"/>
      <c r="O86" s="17"/>
      <c r="P86" s="17"/>
    </row>
    <row r="87" spans="1:16" ht="9" customHeight="1">
      <c r="A87" s="127"/>
      <c r="C87" s="18"/>
      <c r="D87" s="18"/>
      <c r="E87" s="18"/>
      <c r="F87" s="18"/>
      <c r="G87" s="18"/>
      <c r="H87" s="18"/>
      <c r="I87" s="464"/>
      <c r="J87" s="464"/>
      <c r="K87" s="274"/>
      <c r="L87" s="17"/>
      <c r="M87" s="17"/>
      <c r="N87" s="17"/>
      <c r="O87" s="17"/>
      <c r="P87" s="17"/>
    </row>
    <row r="88" spans="1:16" ht="9" customHeight="1">
      <c r="A88" s="127"/>
      <c r="C88" s="18"/>
      <c r="D88" s="18"/>
      <c r="E88" s="18"/>
      <c r="F88" s="18"/>
      <c r="G88" s="18"/>
      <c r="H88" s="18"/>
      <c r="I88" s="464"/>
      <c r="J88" s="464"/>
      <c r="K88" s="274"/>
      <c r="L88" s="17"/>
      <c r="M88" s="17"/>
      <c r="N88" s="17"/>
      <c r="O88" s="17"/>
      <c r="P88" s="17"/>
    </row>
    <row r="89" spans="1:16" ht="9" customHeight="1">
      <c r="A89" s="127"/>
      <c r="C89" s="18"/>
      <c r="D89" s="18"/>
      <c r="E89" s="18"/>
      <c r="F89" s="18"/>
      <c r="G89" s="18"/>
      <c r="H89" s="18"/>
      <c r="I89" s="464"/>
      <c r="J89" s="464"/>
      <c r="K89" s="274"/>
      <c r="L89" s="17"/>
      <c r="M89" s="17"/>
      <c r="N89" s="17"/>
      <c r="O89" s="17"/>
      <c r="P89" s="17"/>
    </row>
    <row r="90" spans="1:16" ht="9" customHeight="1">
      <c r="A90" s="127"/>
      <c r="C90" s="18"/>
      <c r="D90" s="18"/>
      <c r="E90" s="18"/>
      <c r="F90" s="18"/>
      <c r="G90" s="18"/>
      <c r="H90" s="18"/>
      <c r="I90" s="464"/>
      <c r="J90" s="464"/>
      <c r="K90" s="274"/>
      <c r="L90" s="17"/>
      <c r="M90" s="17"/>
      <c r="N90" s="17"/>
      <c r="O90" s="17"/>
      <c r="P90" s="17"/>
    </row>
    <row r="91" spans="1:16" ht="9" customHeight="1">
      <c r="A91" s="128"/>
      <c r="C91" s="18"/>
      <c r="D91" s="18"/>
      <c r="E91" s="18"/>
      <c r="F91" s="18"/>
      <c r="G91" s="18"/>
      <c r="H91" s="18"/>
      <c r="I91" s="464"/>
      <c r="J91" s="464"/>
      <c r="K91" s="274"/>
      <c r="L91" s="17"/>
      <c r="M91" s="17"/>
      <c r="N91" s="17"/>
      <c r="O91" s="17"/>
      <c r="P91" s="17"/>
    </row>
    <row r="92" spans="1:16" ht="9" customHeight="1">
      <c r="A92" s="128"/>
      <c r="C92" s="18"/>
      <c r="D92" s="18"/>
      <c r="E92" s="18"/>
      <c r="F92" s="18"/>
      <c r="G92" s="18"/>
      <c r="H92" s="18"/>
      <c r="I92" s="464"/>
      <c r="J92" s="464"/>
      <c r="K92" s="274"/>
      <c r="L92" s="17"/>
      <c r="M92" s="17"/>
      <c r="N92" s="17"/>
      <c r="O92" s="17"/>
      <c r="P92" s="17"/>
    </row>
    <row r="93" spans="1:16" ht="9" customHeight="1">
      <c r="A93" s="129"/>
      <c r="C93" s="18"/>
      <c r="D93" s="18"/>
      <c r="E93" s="18"/>
      <c r="F93" s="18"/>
      <c r="G93" s="18"/>
      <c r="H93" s="18"/>
      <c r="I93" s="464"/>
      <c r="J93" s="464"/>
      <c r="K93" s="274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18"/>
      <c r="I94" s="464"/>
      <c r="J94" s="464"/>
      <c r="K94" s="274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18"/>
      <c r="I95" s="464"/>
      <c r="J95" s="464"/>
      <c r="K95" s="274"/>
      <c r="L95" s="17"/>
      <c r="M95" s="17"/>
      <c r="N95" s="17"/>
      <c r="O95" s="17"/>
      <c r="P95" s="17"/>
    </row>
    <row r="96" spans="1:16" ht="9" customHeight="1">
      <c r="A96" s="16"/>
      <c r="C96" s="18"/>
      <c r="D96" s="18"/>
      <c r="E96" s="18"/>
      <c r="F96" s="18"/>
      <c r="G96" s="18"/>
      <c r="H96" s="18"/>
      <c r="I96" s="464"/>
      <c r="J96" s="464"/>
      <c r="K96" s="274"/>
      <c r="L96" s="17"/>
      <c r="M96" s="17"/>
      <c r="N96" s="17"/>
      <c r="O96" s="17"/>
      <c r="P96" s="17"/>
    </row>
    <row r="97" spans="1:16" ht="9" customHeight="1">
      <c r="A97" s="16"/>
      <c r="C97" s="18"/>
      <c r="D97" s="18"/>
      <c r="E97" s="18"/>
      <c r="F97" s="18"/>
      <c r="G97" s="18"/>
      <c r="H97" s="18"/>
      <c r="I97" s="464"/>
      <c r="J97" s="464"/>
      <c r="K97" s="274"/>
      <c r="L97" s="17"/>
      <c r="M97" s="17"/>
      <c r="N97" s="17"/>
      <c r="O97" s="17"/>
      <c r="P97" s="17"/>
    </row>
    <row r="98" spans="1:16" ht="9" customHeight="1">
      <c r="A98" s="127"/>
      <c r="C98" s="18"/>
      <c r="D98" s="18"/>
      <c r="E98" s="18"/>
      <c r="F98" s="18"/>
      <c r="G98" s="18"/>
      <c r="H98" s="18"/>
      <c r="I98" s="464"/>
      <c r="J98" s="464"/>
      <c r="K98" s="274"/>
      <c r="L98" s="17"/>
      <c r="M98" s="17"/>
      <c r="N98" s="17"/>
      <c r="O98" s="17"/>
      <c r="P98" s="17"/>
    </row>
    <row r="99" spans="1:16" ht="9" customHeight="1">
      <c r="A99" s="129"/>
      <c r="C99" s="18"/>
      <c r="D99" s="18"/>
      <c r="E99" s="18"/>
      <c r="F99" s="18"/>
      <c r="G99" s="18"/>
      <c r="H99" s="18"/>
      <c r="I99" s="464"/>
      <c r="J99" s="464"/>
      <c r="K99" s="274"/>
      <c r="L99" s="17"/>
      <c r="M99" s="17"/>
      <c r="N99" s="17"/>
      <c r="O99" s="17"/>
      <c r="P99" s="17"/>
    </row>
    <row r="100" spans="1:16" ht="9" customHeight="1">
      <c r="A100" s="16"/>
      <c r="C100" s="18"/>
      <c r="D100" s="18"/>
      <c r="E100" s="18"/>
      <c r="F100" s="18"/>
      <c r="G100" s="18"/>
      <c r="H100" s="18"/>
      <c r="I100" s="464"/>
      <c r="J100" s="464"/>
      <c r="K100" s="274"/>
      <c r="L100" s="17"/>
      <c r="M100" s="17"/>
      <c r="N100" s="17"/>
      <c r="O100" s="17"/>
      <c r="P100" s="17"/>
    </row>
    <row r="101" spans="1:16" ht="9" customHeight="1">
      <c r="A101" s="16"/>
      <c r="C101" s="18"/>
      <c r="D101" s="18"/>
      <c r="E101" s="18"/>
      <c r="F101" s="18"/>
      <c r="G101" s="18"/>
      <c r="H101" s="18"/>
      <c r="I101" s="464"/>
      <c r="J101" s="464"/>
      <c r="K101" s="274"/>
      <c r="L101" s="17"/>
      <c r="M101" s="17"/>
      <c r="N101" s="17"/>
      <c r="O101" s="17"/>
      <c r="P101" s="17"/>
    </row>
    <row r="102" spans="1:16" ht="9" customHeight="1">
      <c r="A102" s="16"/>
      <c r="C102" s="18"/>
      <c r="D102" s="18"/>
      <c r="E102" s="18"/>
      <c r="F102" s="18"/>
      <c r="G102" s="18"/>
      <c r="H102" s="18"/>
      <c r="I102" s="464"/>
      <c r="J102" s="464"/>
      <c r="K102" s="274"/>
      <c r="L102" s="17"/>
      <c r="M102" s="17"/>
      <c r="N102" s="17"/>
      <c r="O102" s="17"/>
      <c r="P102" s="17"/>
    </row>
    <row r="103" spans="1:16" ht="9" customHeight="1">
      <c r="A103" s="16"/>
      <c r="C103" s="18"/>
      <c r="D103" s="18"/>
      <c r="E103" s="18"/>
      <c r="F103" s="18"/>
      <c r="G103" s="18"/>
      <c r="H103" s="18"/>
      <c r="I103" s="464"/>
      <c r="J103" s="464"/>
      <c r="K103" s="274"/>
      <c r="L103" s="17"/>
      <c r="M103" s="17"/>
      <c r="N103" s="17"/>
      <c r="O103" s="17"/>
      <c r="P103" s="17"/>
    </row>
    <row r="104" spans="1:16" ht="9" customHeight="1">
      <c r="A104" s="127"/>
      <c r="C104" s="18"/>
      <c r="D104" s="18"/>
      <c r="E104" s="18"/>
      <c r="F104" s="18"/>
      <c r="G104" s="18"/>
      <c r="H104" s="18"/>
      <c r="I104" s="464"/>
      <c r="J104" s="464"/>
      <c r="K104" s="274"/>
      <c r="L104" s="17"/>
      <c r="M104" s="17"/>
      <c r="N104" s="17"/>
      <c r="O104" s="17"/>
      <c r="P104" s="17"/>
    </row>
    <row r="105" spans="1:16" ht="9" customHeight="1">
      <c r="A105" s="129"/>
      <c r="C105" s="18"/>
      <c r="D105" s="18"/>
      <c r="E105" s="18"/>
      <c r="F105" s="18"/>
      <c r="G105" s="18"/>
      <c r="H105" s="18"/>
      <c r="I105" s="464"/>
      <c r="J105" s="464"/>
      <c r="K105" s="274"/>
      <c r="L105" s="17"/>
      <c r="M105" s="17"/>
      <c r="N105" s="17"/>
      <c r="O105" s="17"/>
      <c r="P105" s="17"/>
    </row>
    <row r="106" spans="1:16" ht="9" customHeight="1">
      <c r="A106" s="16"/>
      <c r="C106" s="18"/>
      <c r="D106" s="18"/>
      <c r="E106" s="18"/>
      <c r="F106" s="18"/>
      <c r="G106" s="18"/>
      <c r="H106" s="18"/>
      <c r="I106" s="464"/>
      <c r="J106" s="464"/>
      <c r="K106" s="274"/>
      <c r="L106" s="17"/>
      <c r="M106" s="17"/>
      <c r="N106" s="17"/>
      <c r="O106" s="17"/>
      <c r="P106" s="17"/>
    </row>
    <row r="107" spans="1:16" ht="9" customHeight="1">
      <c r="A107" s="16"/>
      <c r="C107" s="18"/>
      <c r="D107" s="18"/>
      <c r="E107" s="18"/>
      <c r="F107" s="18"/>
      <c r="G107" s="18"/>
      <c r="H107" s="18"/>
      <c r="I107" s="464"/>
      <c r="J107" s="464"/>
      <c r="K107" s="274"/>
      <c r="L107" s="17"/>
      <c r="M107" s="17"/>
      <c r="N107" s="17"/>
      <c r="O107" s="17"/>
      <c r="P107" s="17"/>
    </row>
    <row r="108" spans="1:16" ht="9" customHeight="1">
      <c r="A108" s="16"/>
      <c r="C108" s="465"/>
      <c r="D108" s="465"/>
      <c r="E108" s="465"/>
      <c r="F108" s="465"/>
      <c r="G108" s="465"/>
      <c r="H108" s="465"/>
    </row>
    <row r="109" spans="1:16" ht="9" customHeight="1">
      <c r="A109" s="16"/>
      <c r="C109" s="465"/>
      <c r="D109" s="465"/>
      <c r="E109" s="465"/>
      <c r="F109" s="465"/>
      <c r="G109" s="465"/>
      <c r="H109" s="465"/>
    </row>
    <row r="110" spans="1:16" ht="9" customHeight="1">
      <c r="A110" s="16"/>
      <c r="C110" s="465"/>
      <c r="D110" s="465"/>
      <c r="E110" s="465"/>
      <c r="F110" s="465"/>
      <c r="G110" s="465"/>
      <c r="H110" s="465"/>
    </row>
    <row r="111" spans="1:16" ht="9" customHeight="1">
      <c r="A111" s="16"/>
      <c r="C111" s="465"/>
      <c r="D111" s="465"/>
      <c r="E111" s="465"/>
      <c r="F111" s="465"/>
      <c r="G111" s="465"/>
      <c r="H111" s="465"/>
    </row>
    <row r="112" spans="1:16" ht="9" customHeight="1">
      <c r="A112" s="16"/>
      <c r="C112" s="465"/>
      <c r="D112" s="465"/>
      <c r="E112" s="465"/>
      <c r="F112" s="465"/>
      <c r="G112" s="465"/>
      <c r="H112" s="465"/>
    </row>
    <row r="113" spans="1:8" ht="9" customHeight="1">
      <c r="A113" s="16"/>
      <c r="C113" s="465"/>
      <c r="D113" s="465"/>
      <c r="E113" s="465"/>
      <c r="F113" s="465"/>
      <c r="G113" s="465"/>
      <c r="H113" s="465"/>
    </row>
    <row r="114" spans="1:8" ht="9" customHeight="1">
      <c r="A114" s="127"/>
      <c r="C114" s="465"/>
      <c r="D114" s="465"/>
      <c r="E114" s="465"/>
      <c r="F114" s="465"/>
      <c r="G114" s="465"/>
      <c r="H114" s="465"/>
    </row>
    <row r="115" spans="1:8" ht="9" customHeight="1">
      <c r="A115" s="129"/>
      <c r="C115" s="465"/>
      <c r="D115" s="465"/>
      <c r="E115" s="465"/>
      <c r="F115" s="465"/>
      <c r="G115" s="465"/>
      <c r="H115" s="465"/>
    </row>
    <row r="116" spans="1:8" ht="9" customHeight="1">
      <c r="A116" s="16"/>
      <c r="C116" s="465"/>
      <c r="D116" s="465"/>
      <c r="E116" s="465"/>
      <c r="F116" s="465"/>
      <c r="G116" s="465"/>
      <c r="H116" s="465"/>
    </row>
    <row r="117" spans="1:8" ht="9" customHeight="1">
      <c r="A117" s="16"/>
      <c r="C117" s="465"/>
      <c r="D117" s="465"/>
      <c r="E117" s="465"/>
      <c r="F117" s="465"/>
      <c r="G117" s="465"/>
      <c r="H117" s="465"/>
    </row>
    <row r="118" spans="1:8" ht="9" customHeight="1">
      <c r="A118" s="16"/>
      <c r="C118" s="465"/>
      <c r="D118" s="465"/>
      <c r="E118" s="465"/>
      <c r="F118" s="465"/>
      <c r="G118" s="465"/>
      <c r="H118" s="465"/>
    </row>
    <row r="119" spans="1:8" ht="9" customHeight="1">
      <c r="A119" s="16"/>
      <c r="C119" s="465"/>
      <c r="D119" s="465"/>
      <c r="E119" s="465"/>
      <c r="F119" s="465"/>
      <c r="G119" s="465"/>
      <c r="H119" s="465"/>
    </row>
    <row r="120" spans="1:8" ht="9" customHeight="1">
      <c r="A120" s="16"/>
      <c r="C120" s="465"/>
      <c r="D120" s="465"/>
      <c r="E120" s="465"/>
      <c r="F120" s="465"/>
      <c r="G120" s="465"/>
      <c r="H120" s="465"/>
    </row>
    <row r="121" spans="1:8" ht="9" customHeight="1">
      <c r="A121" s="16"/>
      <c r="C121" s="465"/>
      <c r="D121" s="465"/>
      <c r="E121" s="465"/>
      <c r="F121" s="465"/>
      <c r="G121" s="465"/>
      <c r="H121" s="465"/>
    </row>
    <row r="122" spans="1:8" ht="9" customHeight="1">
      <c r="A122" s="16"/>
      <c r="C122" s="465"/>
      <c r="D122" s="465"/>
      <c r="E122" s="465"/>
      <c r="F122" s="465"/>
      <c r="G122" s="465"/>
      <c r="H122" s="465"/>
    </row>
    <row r="123" spans="1:8" ht="9" customHeight="1">
      <c r="A123" s="16"/>
      <c r="C123" s="465"/>
      <c r="D123" s="465"/>
      <c r="E123" s="465"/>
      <c r="F123" s="465"/>
      <c r="G123" s="465"/>
      <c r="H123" s="465"/>
    </row>
    <row r="124" spans="1:8" ht="9" customHeight="1">
      <c r="A124" s="16"/>
      <c r="C124" s="465"/>
      <c r="D124" s="465"/>
      <c r="E124" s="465"/>
      <c r="F124" s="465"/>
      <c r="G124" s="465"/>
      <c r="H124" s="465"/>
    </row>
    <row r="125" spans="1:8" ht="9" customHeight="1">
      <c r="A125" s="129"/>
      <c r="C125" s="465"/>
      <c r="D125" s="465"/>
      <c r="E125" s="465"/>
      <c r="F125" s="465"/>
      <c r="G125" s="465"/>
      <c r="H125" s="465"/>
    </row>
    <row r="126" spans="1:8" ht="9" customHeight="1">
      <c r="A126" s="16"/>
      <c r="C126" s="465"/>
      <c r="D126" s="465"/>
      <c r="E126" s="465"/>
      <c r="F126" s="465"/>
      <c r="G126" s="465"/>
      <c r="H126" s="465"/>
    </row>
    <row r="127" spans="1:8" ht="9" customHeight="1">
      <c r="A127" s="16"/>
      <c r="C127" s="465"/>
      <c r="D127" s="465"/>
      <c r="E127" s="465"/>
      <c r="F127" s="465"/>
      <c r="G127" s="465"/>
      <c r="H127" s="465"/>
    </row>
    <row r="128" spans="1:8" ht="9" customHeight="1">
      <c r="A128" s="16"/>
      <c r="C128" s="465"/>
      <c r="D128" s="465"/>
      <c r="E128" s="465"/>
      <c r="F128" s="465"/>
      <c r="G128" s="465"/>
      <c r="H128" s="465"/>
    </row>
    <row r="129" spans="1:8">
      <c r="A129" s="130"/>
      <c r="C129" s="465"/>
      <c r="D129" s="465"/>
      <c r="E129" s="465"/>
      <c r="F129" s="465"/>
      <c r="G129" s="465"/>
      <c r="H129" s="465"/>
    </row>
    <row r="130" spans="1:8">
      <c r="A130" s="130"/>
      <c r="C130" s="465"/>
      <c r="D130" s="465"/>
      <c r="E130" s="465"/>
      <c r="F130" s="465"/>
      <c r="G130" s="465"/>
      <c r="H130" s="465"/>
    </row>
    <row r="131" spans="1:8">
      <c r="A131" s="130"/>
      <c r="C131" s="465"/>
      <c r="D131" s="465"/>
      <c r="E131" s="465"/>
      <c r="F131" s="465"/>
      <c r="G131" s="465"/>
      <c r="H131" s="465"/>
    </row>
    <row r="132" spans="1:8">
      <c r="A132" s="130"/>
      <c r="C132" s="465"/>
      <c r="D132" s="465"/>
      <c r="E132" s="465"/>
      <c r="F132" s="465"/>
      <c r="G132" s="465"/>
      <c r="H132" s="465"/>
    </row>
    <row r="133" spans="1:8">
      <c r="A133" s="130"/>
      <c r="C133" s="465"/>
      <c r="D133" s="465"/>
      <c r="E133" s="465"/>
      <c r="F133" s="465"/>
      <c r="G133" s="465"/>
      <c r="H133" s="465"/>
    </row>
    <row r="134" spans="1:8">
      <c r="A134" s="130"/>
      <c r="C134" s="465"/>
      <c r="D134" s="465"/>
      <c r="E134" s="465"/>
      <c r="F134" s="465"/>
      <c r="G134" s="465"/>
      <c r="H134" s="465"/>
    </row>
    <row r="135" spans="1:8">
      <c r="A135" s="130"/>
      <c r="C135" s="465"/>
      <c r="D135" s="465"/>
      <c r="E135" s="465"/>
      <c r="F135" s="465"/>
      <c r="G135" s="465"/>
      <c r="H135" s="465"/>
    </row>
    <row r="136" spans="1:8" ht="15.75">
      <c r="A136" s="131"/>
      <c r="C136" s="465"/>
      <c r="D136" s="465"/>
      <c r="E136" s="465"/>
      <c r="F136" s="465"/>
      <c r="G136" s="465"/>
      <c r="H136" s="465"/>
    </row>
    <row r="137" spans="1:8" ht="15.75">
      <c r="A137" s="131"/>
      <c r="C137" s="465"/>
      <c r="D137" s="465"/>
      <c r="E137" s="465"/>
      <c r="F137" s="465"/>
      <c r="G137" s="465"/>
      <c r="H137" s="465"/>
    </row>
    <row r="138" spans="1:8" ht="15.75">
      <c r="A138" s="131"/>
      <c r="C138" s="465"/>
      <c r="D138" s="465"/>
      <c r="E138" s="465"/>
      <c r="F138" s="465"/>
      <c r="G138" s="465"/>
      <c r="H138" s="465"/>
    </row>
    <row r="139" spans="1:8" ht="15.75">
      <c r="A139" s="131"/>
      <c r="C139" s="465"/>
      <c r="D139" s="465"/>
      <c r="E139" s="465"/>
      <c r="F139" s="465"/>
      <c r="G139" s="465"/>
      <c r="H139" s="465"/>
    </row>
    <row r="140" spans="1:8" ht="15.75">
      <c r="A140" s="131"/>
      <c r="C140" s="465"/>
      <c r="D140" s="465"/>
      <c r="E140" s="465"/>
      <c r="F140" s="465"/>
      <c r="G140" s="465"/>
      <c r="H140" s="465"/>
    </row>
    <row r="141" spans="1:8" ht="15.75">
      <c r="A141" s="131"/>
      <c r="C141" s="465"/>
      <c r="D141" s="465"/>
      <c r="E141" s="465"/>
      <c r="F141" s="465"/>
      <c r="G141" s="465"/>
      <c r="H141" s="465"/>
    </row>
    <row r="142" spans="1:8" ht="15.75">
      <c r="A142" s="131"/>
      <c r="C142" s="465"/>
      <c r="D142" s="465"/>
      <c r="E142" s="465"/>
      <c r="F142" s="465"/>
      <c r="G142" s="465"/>
      <c r="H142" s="465"/>
    </row>
    <row r="143" spans="1:8" ht="15.75">
      <c r="A143" s="131"/>
      <c r="C143" s="465"/>
      <c r="D143" s="465"/>
      <c r="E143" s="465"/>
      <c r="F143" s="465"/>
      <c r="G143" s="465"/>
      <c r="H143" s="465"/>
    </row>
    <row r="144" spans="1:8" ht="15.75">
      <c r="A144" s="131"/>
      <c r="C144" s="465"/>
      <c r="D144" s="465"/>
      <c r="E144" s="465"/>
      <c r="F144" s="465"/>
      <c r="G144" s="465"/>
      <c r="H144" s="465"/>
    </row>
    <row r="145" spans="1:8" ht="15.75">
      <c r="A145" s="131"/>
      <c r="C145" s="465"/>
      <c r="D145" s="465"/>
      <c r="E145" s="465"/>
      <c r="F145" s="465"/>
      <c r="G145" s="465"/>
      <c r="H145" s="465"/>
    </row>
    <row r="146" spans="1:8" ht="15.75">
      <c r="A146" s="131"/>
      <c r="C146" s="465"/>
      <c r="D146" s="465"/>
      <c r="E146" s="465"/>
      <c r="F146" s="465"/>
      <c r="G146" s="465"/>
      <c r="H146" s="465"/>
    </row>
    <row r="147" spans="1:8" ht="15.75">
      <c r="A147" s="131"/>
      <c r="C147" s="465"/>
      <c r="D147" s="465"/>
      <c r="E147" s="465"/>
      <c r="F147" s="465"/>
      <c r="G147" s="465"/>
      <c r="H147" s="465"/>
    </row>
    <row r="148" spans="1:8" ht="15.75">
      <c r="A148" s="131"/>
      <c r="C148" s="465"/>
      <c r="D148" s="465"/>
      <c r="E148" s="465"/>
      <c r="F148" s="465"/>
      <c r="G148" s="465"/>
      <c r="H148" s="465"/>
    </row>
    <row r="149" spans="1:8" ht="15.75">
      <c r="A149" s="131"/>
      <c r="C149" s="465"/>
      <c r="D149" s="465"/>
      <c r="E149" s="465"/>
      <c r="F149" s="465"/>
      <c r="G149" s="465"/>
      <c r="H149" s="465"/>
    </row>
    <row r="150" spans="1:8" ht="15.75">
      <c r="A150" s="131"/>
      <c r="C150" s="465"/>
      <c r="D150" s="465"/>
      <c r="E150" s="465"/>
      <c r="F150" s="465"/>
      <c r="G150" s="465"/>
      <c r="H150" s="465"/>
    </row>
    <row r="151" spans="1:8" ht="15.75">
      <c r="A151" s="131"/>
      <c r="C151" s="465"/>
      <c r="D151" s="465"/>
      <c r="E151" s="465"/>
      <c r="F151" s="465"/>
      <c r="G151" s="465"/>
      <c r="H151" s="465"/>
    </row>
    <row r="152" spans="1:8" ht="15.75">
      <c r="A152" s="131"/>
      <c r="C152" s="465"/>
      <c r="D152" s="465"/>
      <c r="E152" s="465"/>
      <c r="F152" s="465"/>
      <c r="G152" s="465"/>
      <c r="H152" s="465"/>
    </row>
    <row r="153" spans="1:8" ht="15.75">
      <c r="A153" s="131"/>
      <c r="C153" s="465"/>
      <c r="D153" s="465"/>
      <c r="E153" s="465"/>
      <c r="F153" s="465"/>
      <c r="G153" s="465"/>
      <c r="H153" s="465"/>
    </row>
    <row r="154" spans="1:8" ht="15.75">
      <c r="A154" s="131"/>
      <c r="C154" s="465"/>
      <c r="D154" s="465"/>
      <c r="E154" s="465"/>
      <c r="F154" s="465"/>
      <c r="G154" s="465"/>
      <c r="H154" s="465"/>
    </row>
    <row r="155" spans="1:8" ht="15.75">
      <c r="A155" s="131"/>
      <c r="C155" s="465"/>
      <c r="D155" s="465"/>
      <c r="E155" s="465"/>
      <c r="F155" s="465"/>
      <c r="G155" s="465"/>
      <c r="H155" s="465"/>
    </row>
    <row r="156" spans="1:8" ht="15.75">
      <c r="A156" s="131"/>
      <c r="C156" s="465"/>
      <c r="D156" s="465"/>
      <c r="E156" s="465"/>
      <c r="F156" s="465"/>
      <c r="G156" s="465"/>
      <c r="H156" s="465"/>
    </row>
    <row r="157" spans="1:8" ht="15.75">
      <c r="A157" s="131"/>
      <c r="C157" s="465"/>
      <c r="D157" s="465"/>
      <c r="E157" s="465"/>
      <c r="F157" s="465"/>
      <c r="G157" s="465"/>
      <c r="H157" s="465"/>
    </row>
    <row r="158" spans="1:8" ht="15.75">
      <c r="A158" s="131"/>
      <c r="C158" s="465"/>
      <c r="D158" s="465"/>
      <c r="E158" s="465"/>
      <c r="F158" s="465"/>
      <c r="G158" s="465"/>
      <c r="H158" s="465"/>
    </row>
    <row r="159" spans="1:8" ht="15.75">
      <c r="A159" s="131"/>
      <c r="C159" s="465"/>
      <c r="D159" s="465"/>
      <c r="E159" s="465"/>
      <c r="F159" s="465"/>
      <c r="G159" s="465"/>
      <c r="H159" s="465"/>
    </row>
    <row r="160" spans="1:8" ht="15.75">
      <c r="A160" s="131"/>
      <c r="C160" s="465"/>
      <c r="D160" s="465"/>
      <c r="E160" s="465"/>
      <c r="F160" s="465"/>
      <c r="G160" s="465"/>
      <c r="H160" s="465"/>
    </row>
    <row r="161" spans="1:8" ht="15.75">
      <c r="A161" s="131"/>
      <c r="C161" s="465"/>
      <c r="D161" s="465"/>
      <c r="E161" s="465"/>
      <c r="F161" s="465"/>
      <c r="G161" s="465"/>
      <c r="H161" s="465"/>
    </row>
    <row r="162" spans="1:8" ht="15.75">
      <c r="A162" s="131"/>
      <c r="C162" s="465"/>
      <c r="D162" s="465"/>
      <c r="E162" s="465"/>
      <c r="F162" s="465"/>
      <c r="G162" s="465"/>
      <c r="H162" s="465"/>
    </row>
    <row r="163" spans="1:8" ht="15.75">
      <c r="A163" s="131"/>
      <c r="C163" s="465"/>
      <c r="D163" s="465"/>
      <c r="E163" s="465"/>
      <c r="F163" s="465"/>
      <c r="G163" s="465"/>
      <c r="H163" s="465"/>
    </row>
    <row r="164" spans="1:8" ht="15.75">
      <c r="A164" s="131"/>
      <c r="C164" s="465"/>
      <c r="D164" s="465"/>
      <c r="E164" s="465"/>
      <c r="F164" s="465"/>
      <c r="G164" s="465"/>
      <c r="H164" s="465"/>
    </row>
    <row r="165" spans="1:8" ht="15.75">
      <c r="A165" s="131"/>
      <c r="C165" s="465"/>
      <c r="D165" s="465"/>
      <c r="E165" s="465"/>
      <c r="F165" s="465"/>
      <c r="G165" s="465"/>
      <c r="H165" s="465"/>
    </row>
    <row r="166" spans="1:8" ht="15.75">
      <c r="A166" s="131"/>
      <c r="C166" s="465"/>
      <c r="D166" s="465"/>
      <c r="E166" s="465"/>
      <c r="F166" s="465"/>
      <c r="G166" s="465"/>
      <c r="H166" s="465"/>
    </row>
    <row r="167" spans="1:8" ht="15.75">
      <c r="A167" s="131"/>
      <c r="C167" s="465"/>
      <c r="D167" s="465"/>
      <c r="E167" s="465"/>
      <c r="F167" s="465"/>
      <c r="G167" s="465"/>
      <c r="H167" s="465"/>
    </row>
    <row r="168" spans="1:8" ht="15.75">
      <c r="A168" s="131"/>
      <c r="C168" s="465"/>
      <c r="D168" s="465"/>
      <c r="E168" s="465"/>
      <c r="F168" s="465"/>
      <c r="G168" s="465"/>
      <c r="H168" s="465"/>
    </row>
    <row r="169" spans="1:8" ht="15.75">
      <c r="A169" s="131"/>
      <c r="C169" s="465"/>
      <c r="D169" s="465"/>
      <c r="E169" s="465"/>
      <c r="F169" s="465"/>
      <c r="G169" s="465"/>
      <c r="H169" s="465"/>
    </row>
    <row r="170" spans="1:8" ht="15.75">
      <c r="A170" s="131"/>
      <c r="C170" s="465"/>
      <c r="D170" s="465"/>
      <c r="E170" s="465"/>
      <c r="F170" s="465"/>
      <c r="G170" s="465"/>
      <c r="H170" s="465"/>
    </row>
    <row r="171" spans="1:8" ht="15.75">
      <c r="A171" s="131"/>
      <c r="C171" s="465"/>
      <c r="D171" s="465"/>
      <c r="E171" s="465"/>
      <c r="F171" s="465"/>
      <c r="G171" s="465"/>
      <c r="H171" s="465"/>
    </row>
    <row r="172" spans="1:8" ht="15.75">
      <c r="A172" s="131"/>
      <c r="C172" s="465"/>
      <c r="D172" s="465"/>
      <c r="E172" s="465"/>
      <c r="F172" s="465"/>
      <c r="G172" s="465"/>
      <c r="H172" s="465"/>
    </row>
    <row r="173" spans="1:8" ht="15.75">
      <c r="A173" s="131"/>
      <c r="C173" s="465"/>
      <c r="D173" s="465"/>
      <c r="E173" s="465"/>
      <c r="F173" s="465"/>
      <c r="G173" s="465"/>
      <c r="H173" s="465"/>
    </row>
    <row r="174" spans="1:8" ht="15.75">
      <c r="A174" s="131"/>
      <c r="C174" s="465"/>
      <c r="D174" s="465"/>
      <c r="E174" s="465"/>
      <c r="F174" s="465"/>
      <c r="G174" s="465"/>
      <c r="H174" s="465"/>
    </row>
    <row r="175" spans="1:8" ht="15.75">
      <c r="A175" s="131"/>
      <c r="C175" s="465"/>
      <c r="D175" s="465"/>
      <c r="E175" s="465"/>
      <c r="F175" s="465"/>
      <c r="G175" s="465"/>
      <c r="H175" s="465"/>
    </row>
    <row r="176" spans="1:8" ht="15.75">
      <c r="A176" s="131"/>
      <c r="C176" s="465"/>
      <c r="D176" s="465"/>
      <c r="E176" s="465"/>
      <c r="F176" s="465"/>
      <c r="G176" s="465"/>
      <c r="H176" s="465"/>
    </row>
    <row r="177" spans="1:8" ht="15.75">
      <c r="A177" s="131"/>
      <c r="C177" s="465"/>
      <c r="D177" s="465"/>
      <c r="E177" s="465"/>
      <c r="F177" s="465"/>
      <c r="G177" s="465"/>
      <c r="H177" s="465"/>
    </row>
    <row r="178" spans="1:8" ht="15.75">
      <c r="A178" s="131"/>
      <c r="C178" s="465"/>
      <c r="D178" s="465"/>
      <c r="E178" s="465"/>
      <c r="F178" s="465"/>
      <c r="G178" s="465"/>
      <c r="H178" s="465"/>
    </row>
    <row r="179" spans="1:8" ht="15.75">
      <c r="A179" s="131"/>
      <c r="C179" s="465"/>
      <c r="D179" s="465"/>
      <c r="E179" s="465"/>
      <c r="F179" s="465"/>
      <c r="G179" s="465"/>
      <c r="H179" s="465"/>
    </row>
    <row r="180" spans="1:8" ht="15.75">
      <c r="A180" s="131"/>
      <c r="C180" s="465"/>
      <c r="D180" s="465"/>
      <c r="E180" s="465"/>
      <c r="F180" s="465"/>
      <c r="G180" s="465"/>
      <c r="H180" s="465"/>
    </row>
    <row r="181" spans="1:8" ht="15.75">
      <c r="A181" s="131"/>
      <c r="C181" s="465"/>
      <c r="D181" s="465"/>
      <c r="E181" s="465"/>
      <c r="F181" s="465"/>
      <c r="G181" s="465"/>
      <c r="H181" s="465"/>
    </row>
    <row r="182" spans="1:8" ht="15.75">
      <c r="A182" s="131"/>
      <c r="C182" s="465"/>
      <c r="D182" s="465"/>
      <c r="E182" s="465"/>
      <c r="F182" s="465"/>
      <c r="G182" s="465"/>
      <c r="H182" s="465"/>
    </row>
    <row r="183" spans="1:8" ht="15.75">
      <c r="A183" s="131"/>
      <c r="C183" s="465"/>
      <c r="D183" s="465"/>
      <c r="E183" s="465"/>
      <c r="F183" s="465"/>
      <c r="G183" s="465"/>
      <c r="H183" s="465"/>
    </row>
    <row r="184" spans="1:8" ht="15.75">
      <c r="A184" s="131"/>
      <c r="C184" s="465"/>
      <c r="D184" s="465"/>
      <c r="E184" s="465"/>
      <c r="F184" s="465"/>
      <c r="G184" s="465"/>
      <c r="H184" s="465"/>
    </row>
    <row r="185" spans="1:8" ht="15.75">
      <c r="A185" s="131"/>
      <c r="C185" s="465"/>
      <c r="D185" s="465"/>
      <c r="E185" s="465"/>
      <c r="F185" s="465"/>
      <c r="G185" s="465"/>
      <c r="H185" s="465"/>
    </row>
    <row r="186" spans="1:8" ht="15.75">
      <c r="A186" s="131"/>
      <c r="C186" s="465"/>
      <c r="D186" s="465"/>
      <c r="E186" s="465"/>
      <c r="F186" s="465"/>
      <c r="G186" s="465"/>
      <c r="H186" s="465"/>
    </row>
    <row r="187" spans="1:8" ht="15.75">
      <c r="A187" s="131"/>
      <c r="C187" s="465"/>
      <c r="D187" s="465"/>
      <c r="E187" s="465"/>
      <c r="F187" s="465"/>
      <c r="G187" s="465"/>
      <c r="H187" s="465"/>
    </row>
    <row r="188" spans="1:8" ht="15.75">
      <c r="A188" s="131"/>
      <c r="C188" s="465"/>
      <c r="D188" s="465"/>
      <c r="E188" s="465"/>
      <c r="F188" s="465"/>
      <c r="G188" s="465"/>
      <c r="H188" s="465"/>
    </row>
    <row r="189" spans="1:8" ht="15.75">
      <c r="A189" s="131"/>
      <c r="C189" s="465"/>
      <c r="D189" s="465"/>
      <c r="E189" s="465"/>
      <c r="F189" s="465"/>
      <c r="G189" s="465"/>
      <c r="H189" s="465"/>
    </row>
    <row r="190" spans="1:8" ht="15.75">
      <c r="A190" s="131"/>
      <c r="C190" s="465"/>
      <c r="D190" s="465"/>
      <c r="E190" s="465"/>
      <c r="F190" s="465"/>
      <c r="G190" s="465"/>
      <c r="H190" s="465"/>
    </row>
    <row r="191" spans="1:8" ht="15.75">
      <c r="A191" s="131"/>
      <c r="C191" s="465"/>
      <c r="D191" s="465"/>
      <c r="E191" s="465"/>
      <c r="F191" s="465"/>
      <c r="G191" s="465"/>
      <c r="H191" s="465"/>
    </row>
    <row r="192" spans="1:8" ht="15.75">
      <c r="A192" s="131"/>
      <c r="C192" s="465"/>
      <c r="D192" s="465"/>
      <c r="E192" s="465"/>
      <c r="F192" s="465"/>
      <c r="G192" s="465"/>
      <c r="H192" s="465"/>
    </row>
    <row r="193" spans="1:8" ht="15.75">
      <c r="A193" s="131"/>
      <c r="C193" s="465"/>
      <c r="D193" s="465"/>
      <c r="E193" s="465"/>
      <c r="F193" s="465"/>
      <c r="G193" s="465"/>
      <c r="H193" s="465"/>
    </row>
    <row r="194" spans="1:8" ht="15.75">
      <c r="A194" s="131"/>
      <c r="C194" s="465"/>
      <c r="D194" s="465"/>
      <c r="E194" s="465"/>
      <c r="F194" s="465"/>
      <c r="G194" s="465"/>
      <c r="H194" s="465"/>
    </row>
    <row r="195" spans="1:8" ht="15.75">
      <c r="A195" s="131"/>
      <c r="C195" s="465"/>
      <c r="D195" s="465"/>
      <c r="E195" s="465"/>
      <c r="F195" s="465"/>
      <c r="G195" s="465"/>
      <c r="H195" s="465"/>
    </row>
    <row r="196" spans="1:8" ht="15.75">
      <c r="A196" s="131"/>
      <c r="C196" s="465"/>
      <c r="D196" s="465"/>
      <c r="E196" s="465"/>
      <c r="F196" s="465"/>
      <c r="G196" s="465"/>
      <c r="H196" s="465"/>
    </row>
    <row r="197" spans="1:8" ht="15.75">
      <c r="A197" s="131"/>
      <c r="C197" s="465"/>
      <c r="D197" s="465"/>
      <c r="E197" s="465"/>
      <c r="F197" s="465"/>
      <c r="G197" s="465"/>
      <c r="H197" s="465"/>
    </row>
    <row r="198" spans="1:8" ht="15.75">
      <c r="A198" s="131"/>
      <c r="C198" s="465"/>
      <c r="D198" s="465"/>
      <c r="E198" s="465"/>
      <c r="F198" s="465"/>
      <c r="G198" s="465"/>
      <c r="H198" s="465"/>
    </row>
    <row r="199" spans="1:8" ht="15.75">
      <c r="A199" s="131"/>
      <c r="C199" s="465"/>
      <c r="D199" s="465"/>
      <c r="E199" s="465"/>
      <c r="F199" s="465"/>
      <c r="G199" s="465"/>
      <c r="H199" s="465"/>
    </row>
    <row r="200" spans="1:8" ht="15.75">
      <c r="A200" s="131"/>
      <c r="C200" s="465"/>
      <c r="D200" s="465"/>
      <c r="E200" s="465"/>
      <c r="F200" s="465"/>
      <c r="G200" s="465"/>
      <c r="H200" s="465"/>
    </row>
    <row r="201" spans="1:8" ht="15.75">
      <c r="A201" s="131"/>
      <c r="C201" s="465"/>
      <c r="D201" s="465"/>
      <c r="E201" s="465"/>
      <c r="F201" s="465"/>
      <c r="G201" s="465"/>
      <c r="H201" s="465"/>
    </row>
    <row r="202" spans="1:8" ht="15.75">
      <c r="A202" s="131"/>
      <c r="C202" s="465"/>
      <c r="D202" s="465"/>
      <c r="E202" s="465"/>
      <c r="F202" s="465"/>
      <c r="G202" s="465"/>
      <c r="H202" s="465"/>
    </row>
    <row r="203" spans="1:8" ht="15.75">
      <c r="A203" s="131"/>
      <c r="C203" s="465"/>
      <c r="D203" s="465"/>
      <c r="E203" s="465"/>
      <c r="F203" s="465"/>
      <c r="G203" s="465"/>
      <c r="H203" s="465"/>
    </row>
    <row r="204" spans="1:8" ht="15.75">
      <c r="A204" s="131"/>
      <c r="C204" s="465"/>
      <c r="D204" s="465"/>
      <c r="E204" s="465"/>
      <c r="F204" s="465"/>
      <c r="G204" s="465"/>
      <c r="H204" s="465"/>
    </row>
    <row r="205" spans="1:8" ht="15.75">
      <c r="A205" s="131"/>
      <c r="C205" s="465"/>
      <c r="D205" s="465"/>
      <c r="E205" s="465"/>
      <c r="F205" s="465"/>
      <c r="G205" s="465"/>
      <c r="H205" s="465"/>
    </row>
    <row r="206" spans="1:8" ht="15.75">
      <c r="A206" s="131"/>
      <c r="C206" s="465"/>
      <c r="D206" s="465"/>
      <c r="E206" s="465"/>
      <c r="F206" s="465"/>
      <c r="G206" s="465"/>
      <c r="H206" s="465"/>
    </row>
    <row r="207" spans="1:8" ht="15.75">
      <c r="A207" s="131"/>
      <c r="C207" s="465"/>
      <c r="D207" s="465"/>
      <c r="E207" s="465"/>
      <c r="F207" s="465"/>
      <c r="G207" s="465"/>
      <c r="H207" s="465"/>
    </row>
    <row r="208" spans="1:8" ht="15.75">
      <c r="A208" s="131"/>
      <c r="C208" s="465"/>
      <c r="D208" s="465"/>
      <c r="E208" s="465"/>
      <c r="F208" s="465"/>
      <c r="G208" s="465"/>
      <c r="H208" s="465"/>
    </row>
    <row r="209" spans="1:8" ht="15.75">
      <c r="A209" s="131"/>
      <c r="C209" s="465"/>
      <c r="D209" s="465"/>
      <c r="E209" s="465"/>
      <c r="F209" s="465"/>
      <c r="G209" s="465"/>
      <c r="H209" s="465"/>
    </row>
    <row r="210" spans="1:8" ht="15.75">
      <c r="A210" s="131"/>
      <c r="C210" s="465"/>
      <c r="D210" s="465"/>
      <c r="E210" s="465"/>
      <c r="F210" s="465"/>
      <c r="G210" s="465"/>
      <c r="H210" s="465"/>
    </row>
    <row r="211" spans="1:8" ht="15.75">
      <c r="A211" s="131"/>
      <c r="C211" s="465"/>
      <c r="D211" s="465"/>
      <c r="E211" s="465"/>
      <c r="F211" s="465"/>
      <c r="G211" s="465"/>
      <c r="H211" s="465"/>
    </row>
    <row r="212" spans="1:8" ht="15.75">
      <c r="A212" s="131"/>
      <c r="C212" s="465"/>
      <c r="D212" s="465"/>
      <c r="E212" s="465"/>
      <c r="F212" s="465"/>
      <c r="G212" s="465"/>
      <c r="H212" s="465"/>
    </row>
    <row r="213" spans="1:8" ht="15.75">
      <c r="A213" s="131"/>
      <c r="C213" s="465"/>
      <c r="D213" s="465"/>
      <c r="E213" s="465"/>
      <c r="F213" s="465"/>
      <c r="G213" s="465"/>
      <c r="H213" s="465"/>
    </row>
    <row r="214" spans="1:8" ht="15.75">
      <c r="A214" s="131"/>
      <c r="C214" s="465"/>
      <c r="D214" s="465"/>
      <c r="E214" s="465"/>
      <c r="F214" s="465"/>
      <c r="G214" s="465"/>
      <c r="H214" s="465"/>
    </row>
    <row r="215" spans="1:8" ht="15.75">
      <c r="A215" s="131"/>
      <c r="C215" s="465"/>
      <c r="D215" s="465"/>
      <c r="E215" s="465"/>
      <c r="F215" s="465"/>
      <c r="G215" s="465"/>
      <c r="H215" s="465"/>
    </row>
    <row r="216" spans="1:8" ht="15.75">
      <c r="A216" s="131"/>
      <c r="C216" s="465"/>
      <c r="D216" s="465"/>
      <c r="E216" s="465"/>
      <c r="F216" s="465"/>
      <c r="G216" s="465"/>
      <c r="H216" s="465"/>
    </row>
    <row r="217" spans="1:8" ht="15.75">
      <c r="A217" s="131"/>
      <c r="C217" s="465"/>
      <c r="D217" s="465"/>
      <c r="E217" s="465"/>
      <c r="F217" s="465"/>
      <c r="G217" s="465"/>
      <c r="H217" s="465"/>
    </row>
    <row r="218" spans="1:8" ht="15.75">
      <c r="A218" s="131"/>
      <c r="C218" s="465"/>
      <c r="D218" s="465"/>
      <c r="E218" s="465"/>
      <c r="F218" s="465"/>
      <c r="G218" s="465"/>
      <c r="H218" s="465"/>
    </row>
    <row r="219" spans="1:8" ht="15.75">
      <c r="A219" s="131"/>
      <c r="C219" s="465"/>
      <c r="D219" s="465"/>
      <c r="E219" s="465"/>
      <c r="F219" s="465"/>
      <c r="G219" s="465"/>
      <c r="H219" s="465"/>
    </row>
    <row r="220" spans="1:8" ht="15.75">
      <c r="A220" s="131"/>
      <c r="C220" s="465"/>
      <c r="D220" s="465"/>
      <c r="E220" s="465"/>
      <c r="F220" s="465"/>
      <c r="G220" s="465"/>
      <c r="H220" s="465"/>
    </row>
    <row r="221" spans="1:8" ht="15.75">
      <c r="A221" s="131"/>
      <c r="C221" s="465"/>
      <c r="D221" s="465"/>
      <c r="E221" s="465"/>
      <c r="F221" s="465"/>
      <c r="G221" s="465"/>
      <c r="H221" s="465"/>
    </row>
    <row r="222" spans="1:8" ht="15.75">
      <c r="A222" s="131"/>
      <c r="C222" s="465"/>
      <c r="D222" s="465"/>
      <c r="E222" s="465"/>
      <c r="F222" s="465"/>
      <c r="G222" s="465"/>
      <c r="H222" s="465"/>
    </row>
    <row r="223" spans="1:8" ht="15.75">
      <c r="A223" s="131"/>
      <c r="C223" s="465"/>
      <c r="D223" s="465"/>
      <c r="E223" s="465"/>
      <c r="F223" s="465"/>
      <c r="G223" s="465"/>
      <c r="H223" s="465"/>
    </row>
    <row r="224" spans="1:8" ht="15.75">
      <c r="A224" s="131"/>
      <c r="C224" s="465"/>
      <c r="D224" s="465"/>
      <c r="E224" s="465"/>
      <c r="F224" s="465"/>
      <c r="G224" s="465"/>
      <c r="H224" s="465"/>
    </row>
    <row r="225" spans="1:8" ht="15.75">
      <c r="A225" s="131"/>
      <c r="C225" s="465"/>
      <c r="D225" s="465"/>
      <c r="E225" s="465"/>
      <c r="F225" s="465"/>
      <c r="G225" s="465"/>
      <c r="H225" s="465"/>
    </row>
    <row r="226" spans="1:8" ht="15.75">
      <c r="A226" s="131"/>
      <c r="C226" s="465"/>
      <c r="D226" s="465"/>
      <c r="E226" s="465"/>
      <c r="F226" s="465"/>
      <c r="G226" s="465"/>
      <c r="H226" s="465"/>
    </row>
    <row r="227" spans="1:8" ht="15.75">
      <c r="A227" s="19"/>
      <c r="C227" s="465"/>
      <c r="D227" s="465"/>
      <c r="E227" s="465"/>
      <c r="F227" s="465"/>
      <c r="G227" s="465"/>
      <c r="H227" s="465"/>
    </row>
    <row r="228" spans="1:8" ht="15.75">
      <c r="A228" s="19"/>
      <c r="C228" s="465"/>
      <c r="D228" s="465"/>
      <c r="E228" s="465"/>
      <c r="F228" s="465"/>
      <c r="G228" s="465"/>
      <c r="H228" s="465"/>
    </row>
    <row r="229" spans="1:8" ht="15.75">
      <c r="A229" s="19"/>
      <c r="C229" s="465"/>
      <c r="D229" s="465"/>
      <c r="E229" s="465"/>
      <c r="F229" s="465"/>
      <c r="G229" s="465"/>
      <c r="H229" s="465"/>
    </row>
    <row r="230" spans="1:8" ht="15.75">
      <c r="A230" s="19"/>
      <c r="C230" s="465"/>
      <c r="D230" s="465"/>
      <c r="E230" s="465"/>
      <c r="F230" s="465"/>
      <c r="G230" s="465"/>
      <c r="H230" s="465"/>
    </row>
    <row r="231" spans="1:8" ht="15.75">
      <c r="A231" s="19"/>
      <c r="C231" s="465"/>
      <c r="D231" s="465"/>
      <c r="E231" s="465"/>
      <c r="F231" s="465"/>
      <c r="G231" s="465"/>
      <c r="H231" s="465"/>
    </row>
    <row r="232" spans="1:8" ht="15.75">
      <c r="A232" s="19"/>
      <c r="C232" s="465"/>
      <c r="D232" s="465"/>
      <c r="E232" s="465"/>
      <c r="F232" s="465"/>
      <c r="G232" s="465"/>
      <c r="H232" s="465"/>
    </row>
    <row r="233" spans="1:8" ht="15.75">
      <c r="A233" s="19"/>
      <c r="C233" s="465"/>
      <c r="D233" s="465"/>
      <c r="E233" s="465"/>
      <c r="F233" s="465"/>
      <c r="G233" s="465"/>
      <c r="H233" s="465"/>
    </row>
    <row r="234" spans="1:8" ht="15.75">
      <c r="A234" s="19"/>
      <c r="C234" s="465"/>
      <c r="D234" s="465"/>
      <c r="E234" s="465"/>
      <c r="F234" s="465"/>
      <c r="G234" s="465"/>
      <c r="H234" s="465"/>
    </row>
    <row r="235" spans="1:8" ht="15.75">
      <c r="A235" s="19"/>
      <c r="C235" s="465"/>
      <c r="D235" s="465"/>
      <c r="E235" s="465"/>
      <c r="F235" s="465"/>
      <c r="G235" s="465"/>
      <c r="H235" s="465"/>
    </row>
    <row r="236" spans="1:8" ht="15.75">
      <c r="A236" s="19"/>
      <c r="C236" s="465"/>
      <c r="D236" s="465"/>
      <c r="E236" s="465"/>
      <c r="F236" s="465"/>
      <c r="G236" s="465"/>
      <c r="H236" s="465"/>
    </row>
    <row r="237" spans="1:8" ht="15.75">
      <c r="A237" s="19"/>
      <c r="C237" s="465"/>
      <c r="D237" s="465"/>
      <c r="E237" s="465"/>
      <c r="F237" s="465"/>
      <c r="G237" s="465"/>
      <c r="H237" s="465"/>
    </row>
    <row r="238" spans="1:8" ht="15.75">
      <c r="A238" s="19"/>
      <c r="C238" s="465"/>
      <c r="D238" s="465"/>
      <c r="E238" s="465"/>
      <c r="F238" s="465"/>
      <c r="G238" s="465"/>
      <c r="H238" s="465"/>
    </row>
    <row r="239" spans="1:8" ht="15.75">
      <c r="A239" s="19"/>
      <c r="C239" s="465"/>
      <c r="D239" s="465"/>
      <c r="E239" s="465"/>
      <c r="F239" s="465"/>
      <c r="G239" s="465"/>
      <c r="H239" s="465"/>
    </row>
    <row r="240" spans="1:8" ht="15.75">
      <c r="A240" s="19"/>
      <c r="C240" s="465"/>
      <c r="D240" s="465"/>
      <c r="E240" s="465"/>
      <c r="F240" s="465"/>
      <c r="G240" s="465"/>
      <c r="H240" s="465"/>
    </row>
    <row r="241" spans="1:8" ht="15.75">
      <c r="A241" s="19"/>
      <c r="C241" s="465"/>
      <c r="D241" s="465"/>
      <c r="E241" s="465"/>
      <c r="F241" s="465"/>
      <c r="G241" s="465"/>
      <c r="H241" s="465"/>
    </row>
    <row r="242" spans="1:8" ht="15.75">
      <c r="A242" s="19"/>
      <c r="C242" s="465"/>
      <c r="D242" s="465"/>
      <c r="E242" s="465"/>
      <c r="F242" s="465"/>
      <c r="G242" s="465"/>
      <c r="H242" s="465"/>
    </row>
    <row r="243" spans="1:8" ht="15.75">
      <c r="A243" s="19"/>
      <c r="C243" s="465"/>
      <c r="D243" s="465"/>
      <c r="E243" s="465"/>
      <c r="F243" s="465"/>
      <c r="G243" s="465"/>
      <c r="H243" s="465"/>
    </row>
    <row r="244" spans="1:8" ht="15.75">
      <c r="A244" s="19"/>
      <c r="C244" s="465"/>
      <c r="D244" s="465"/>
      <c r="E244" s="465"/>
      <c r="F244" s="465"/>
      <c r="G244" s="465"/>
      <c r="H244" s="465"/>
    </row>
    <row r="245" spans="1:8" ht="15.75">
      <c r="A245" s="19"/>
      <c r="C245" s="465"/>
      <c r="D245" s="465"/>
      <c r="E245" s="465"/>
      <c r="F245" s="465"/>
      <c r="G245" s="465"/>
      <c r="H245" s="465"/>
    </row>
    <row r="246" spans="1:8" ht="15.75">
      <c r="A246" s="19"/>
      <c r="C246" s="465"/>
      <c r="D246" s="465"/>
      <c r="E246" s="465"/>
      <c r="F246" s="465"/>
      <c r="G246" s="465"/>
      <c r="H246" s="465"/>
    </row>
    <row r="247" spans="1:8" ht="15.75">
      <c r="A247" s="19"/>
      <c r="C247" s="465"/>
      <c r="D247" s="465"/>
      <c r="E247" s="465"/>
      <c r="F247" s="465"/>
      <c r="G247" s="465"/>
      <c r="H247" s="465"/>
    </row>
    <row r="248" spans="1:8" ht="15.75">
      <c r="A248" s="19"/>
      <c r="C248" s="465"/>
      <c r="D248" s="465"/>
      <c r="E248" s="465"/>
      <c r="F248" s="465"/>
      <c r="G248" s="465"/>
      <c r="H248" s="465"/>
    </row>
    <row r="249" spans="1:8" ht="15.75">
      <c r="A249" s="19"/>
      <c r="C249" s="465"/>
      <c r="D249" s="465"/>
      <c r="E249" s="465"/>
      <c r="F249" s="465"/>
      <c r="G249" s="465"/>
      <c r="H249" s="465"/>
    </row>
    <row r="250" spans="1:8" ht="15.75">
      <c r="A250" s="19"/>
      <c r="C250" s="465"/>
      <c r="D250" s="465"/>
      <c r="E250" s="465"/>
      <c r="F250" s="465"/>
      <c r="G250" s="465"/>
      <c r="H250" s="465"/>
    </row>
    <row r="251" spans="1:8" ht="15.75">
      <c r="A251" s="19"/>
      <c r="C251" s="465"/>
      <c r="D251" s="465"/>
      <c r="E251" s="465"/>
      <c r="F251" s="465"/>
      <c r="G251" s="465"/>
      <c r="H251" s="465"/>
    </row>
    <row r="252" spans="1:8" ht="15.75">
      <c r="A252" s="19"/>
      <c r="C252" s="465"/>
      <c r="D252" s="465"/>
      <c r="E252" s="465"/>
      <c r="F252" s="465"/>
      <c r="G252" s="465"/>
      <c r="H252" s="465"/>
    </row>
    <row r="253" spans="1:8" ht="15.75">
      <c r="A253" s="19"/>
      <c r="C253" s="465"/>
      <c r="D253" s="465"/>
      <c r="E253" s="465"/>
      <c r="F253" s="465"/>
      <c r="G253" s="465"/>
      <c r="H253" s="465"/>
    </row>
    <row r="254" spans="1:8" ht="15.75">
      <c r="A254" s="19"/>
      <c r="C254" s="465"/>
      <c r="D254" s="465"/>
      <c r="E254" s="465"/>
      <c r="F254" s="465"/>
      <c r="G254" s="465"/>
      <c r="H254" s="465"/>
    </row>
    <row r="255" spans="1:8" ht="15.75">
      <c r="A255" s="19"/>
      <c r="C255" s="465"/>
      <c r="D255" s="465"/>
      <c r="E255" s="465"/>
      <c r="F255" s="465"/>
      <c r="G255" s="465"/>
      <c r="H255" s="465"/>
    </row>
    <row r="256" spans="1:8" ht="15.75">
      <c r="A256" s="19"/>
      <c r="C256" s="465"/>
      <c r="D256" s="465"/>
      <c r="E256" s="465"/>
      <c r="F256" s="465"/>
      <c r="G256" s="465"/>
      <c r="H256" s="465"/>
    </row>
    <row r="257" spans="1:8" ht="15.75">
      <c r="A257" s="19"/>
      <c r="C257" s="465"/>
      <c r="D257" s="465"/>
      <c r="E257" s="465"/>
      <c r="F257" s="465"/>
      <c r="G257" s="465"/>
      <c r="H257" s="465"/>
    </row>
    <row r="258" spans="1:8" ht="15.75">
      <c r="A258" s="19"/>
      <c r="C258" s="465"/>
      <c r="D258" s="465"/>
      <c r="E258" s="465"/>
      <c r="F258" s="465"/>
      <c r="G258" s="465"/>
      <c r="H258" s="465"/>
    </row>
    <row r="259" spans="1:8" ht="15.75">
      <c r="A259" s="19"/>
      <c r="C259" s="465"/>
      <c r="D259" s="465"/>
      <c r="E259" s="465"/>
      <c r="F259" s="465"/>
      <c r="G259" s="465"/>
      <c r="H259" s="465"/>
    </row>
    <row r="260" spans="1:8" ht="15.75">
      <c r="A260" s="19"/>
      <c r="C260" s="465"/>
      <c r="D260" s="465"/>
      <c r="E260" s="465"/>
      <c r="F260" s="465"/>
      <c r="G260" s="465"/>
      <c r="H260" s="465"/>
    </row>
    <row r="261" spans="1:8" ht="15.75">
      <c r="A261" s="19"/>
      <c r="C261" s="465"/>
      <c r="D261" s="465"/>
      <c r="E261" s="465"/>
      <c r="F261" s="465"/>
      <c r="G261" s="465"/>
      <c r="H261" s="465"/>
    </row>
    <row r="262" spans="1:8" ht="15.75">
      <c r="A262" s="19"/>
      <c r="C262" s="465"/>
      <c r="D262" s="465"/>
      <c r="E262" s="465"/>
      <c r="F262" s="465"/>
      <c r="G262" s="465"/>
      <c r="H262" s="465"/>
    </row>
    <row r="263" spans="1:8" ht="15.75">
      <c r="A263" s="19"/>
      <c r="C263" s="465"/>
      <c r="D263" s="465"/>
      <c r="E263" s="465"/>
      <c r="F263" s="465"/>
      <c r="G263" s="465"/>
      <c r="H263" s="465"/>
    </row>
    <row r="264" spans="1:8" ht="15.75">
      <c r="A264" s="19"/>
      <c r="C264" s="465"/>
      <c r="D264" s="465"/>
      <c r="E264" s="465"/>
      <c r="F264" s="465"/>
      <c r="G264" s="465"/>
      <c r="H264" s="465"/>
    </row>
    <row r="265" spans="1:8" ht="15.75">
      <c r="A265" s="19"/>
      <c r="C265" s="465"/>
      <c r="D265" s="465"/>
      <c r="E265" s="465"/>
      <c r="F265" s="465"/>
      <c r="G265" s="465"/>
      <c r="H265" s="465"/>
    </row>
    <row r="266" spans="1:8" ht="15.75">
      <c r="A266" s="19"/>
      <c r="C266" s="465"/>
      <c r="D266" s="465"/>
      <c r="E266" s="465"/>
      <c r="F266" s="465"/>
      <c r="G266" s="465"/>
      <c r="H266" s="465"/>
    </row>
    <row r="267" spans="1:8" ht="15.75">
      <c r="A267" s="19"/>
      <c r="C267" s="465"/>
      <c r="D267" s="465"/>
      <c r="E267" s="465"/>
      <c r="F267" s="465"/>
      <c r="G267" s="465"/>
      <c r="H267" s="465"/>
    </row>
    <row r="268" spans="1:8" ht="15.75">
      <c r="A268" s="19"/>
      <c r="C268" s="465"/>
      <c r="D268" s="465"/>
      <c r="E268" s="465"/>
      <c r="F268" s="465"/>
      <c r="G268" s="465"/>
      <c r="H268" s="465"/>
    </row>
    <row r="269" spans="1:8" ht="15.75">
      <c r="A269" s="19"/>
      <c r="C269" s="465"/>
      <c r="D269" s="465"/>
      <c r="E269" s="465"/>
      <c r="F269" s="465"/>
      <c r="G269" s="465"/>
      <c r="H269" s="465"/>
    </row>
    <row r="270" spans="1:8" ht="15.75">
      <c r="A270" s="19"/>
      <c r="C270" s="465"/>
      <c r="D270" s="465"/>
      <c r="E270" s="465"/>
      <c r="F270" s="465"/>
      <c r="G270" s="465"/>
      <c r="H270" s="465"/>
    </row>
    <row r="271" spans="1:8" ht="15.75">
      <c r="A271" s="19"/>
      <c r="C271" s="465"/>
      <c r="D271" s="465"/>
      <c r="E271" s="465"/>
      <c r="F271" s="465"/>
      <c r="G271" s="465"/>
      <c r="H271" s="465"/>
    </row>
    <row r="272" spans="1:8" ht="15.75">
      <c r="A272" s="19"/>
      <c r="C272" s="465"/>
      <c r="D272" s="465"/>
      <c r="E272" s="465"/>
      <c r="F272" s="465"/>
      <c r="G272" s="465"/>
      <c r="H272" s="465"/>
    </row>
    <row r="273" spans="1:8" ht="15.75">
      <c r="A273" s="19"/>
      <c r="C273" s="465"/>
      <c r="D273" s="465"/>
      <c r="E273" s="465"/>
      <c r="F273" s="465"/>
      <c r="G273" s="465"/>
      <c r="H273" s="465"/>
    </row>
    <row r="274" spans="1:8" ht="15.75">
      <c r="A274" s="19"/>
      <c r="C274" s="465"/>
      <c r="D274" s="465"/>
      <c r="E274" s="465"/>
      <c r="F274" s="465"/>
      <c r="G274" s="465"/>
      <c r="H274" s="465"/>
    </row>
    <row r="275" spans="1:8" ht="15.75">
      <c r="A275" s="19"/>
      <c r="C275" s="465"/>
      <c r="D275" s="465"/>
      <c r="E275" s="465"/>
      <c r="F275" s="465"/>
      <c r="G275" s="465"/>
      <c r="H275" s="465"/>
    </row>
    <row r="276" spans="1:8" ht="15.75">
      <c r="A276" s="19"/>
      <c r="C276" s="465"/>
      <c r="D276" s="465"/>
      <c r="E276" s="465"/>
      <c r="F276" s="465"/>
      <c r="G276" s="465"/>
      <c r="H276" s="465"/>
    </row>
    <row r="277" spans="1:8" ht="15.75">
      <c r="A277" s="19"/>
      <c r="C277" s="465"/>
      <c r="D277" s="465"/>
      <c r="E277" s="465"/>
      <c r="F277" s="465"/>
      <c r="G277" s="465"/>
      <c r="H277" s="465"/>
    </row>
    <row r="278" spans="1:8" ht="15.75">
      <c r="A278" s="19"/>
      <c r="C278" s="465"/>
      <c r="D278" s="465"/>
      <c r="E278" s="465"/>
      <c r="F278" s="465"/>
      <c r="G278" s="465"/>
      <c r="H278" s="465"/>
    </row>
    <row r="279" spans="1:8" ht="15.75">
      <c r="A279" s="19"/>
      <c r="C279" s="465"/>
      <c r="D279" s="465"/>
      <c r="E279" s="465"/>
      <c r="F279" s="465"/>
      <c r="G279" s="465"/>
      <c r="H279" s="465"/>
    </row>
    <row r="280" spans="1:8" ht="15.75">
      <c r="A280" s="19"/>
      <c r="C280" s="465"/>
      <c r="D280" s="465"/>
      <c r="E280" s="465"/>
      <c r="F280" s="465"/>
      <c r="G280" s="465"/>
      <c r="H280" s="465"/>
    </row>
    <row r="281" spans="1:8" ht="15.75">
      <c r="A281" s="19"/>
      <c r="C281" s="465"/>
      <c r="D281" s="465"/>
      <c r="E281" s="465"/>
      <c r="F281" s="465"/>
      <c r="G281" s="465"/>
      <c r="H281" s="465"/>
    </row>
    <row r="282" spans="1:8" ht="15.75">
      <c r="A282" s="19"/>
      <c r="C282" s="465"/>
      <c r="D282" s="465"/>
      <c r="E282" s="465"/>
      <c r="F282" s="465"/>
      <c r="G282" s="465"/>
      <c r="H282" s="465"/>
    </row>
    <row r="283" spans="1:8" ht="15.75">
      <c r="A283" s="19"/>
      <c r="C283" s="465"/>
      <c r="D283" s="465"/>
      <c r="E283" s="465"/>
      <c r="F283" s="465"/>
      <c r="G283" s="465"/>
      <c r="H283" s="465"/>
    </row>
    <row r="284" spans="1:8" ht="15.75">
      <c r="A284" s="19"/>
      <c r="C284" s="465"/>
      <c r="D284" s="465"/>
      <c r="E284" s="465"/>
      <c r="F284" s="465"/>
      <c r="G284" s="465"/>
      <c r="H284" s="465"/>
    </row>
    <row r="285" spans="1:8" ht="15.75">
      <c r="A285" s="19"/>
      <c r="C285" s="465"/>
      <c r="D285" s="465"/>
      <c r="E285" s="465"/>
      <c r="F285" s="465"/>
      <c r="G285" s="465"/>
      <c r="H285" s="465"/>
    </row>
    <row r="286" spans="1:8" ht="15.75">
      <c r="A286" s="19"/>
      <c r="C286" s="465"/>
      <c r="D286" s="465"/>
      <c r="E286" s="465"/>
      <c r="F286" s="465"/>
      <c r="G286" s="465"/>
      <c r="H286" s="465"/>
    </row>
    <row r="287" spans="1:8" ht="15.75">
      <c r="A287" s="19"/>
      <c r="C287" s="465"/>
      <c r="D287" s="465"/>
      <c r="E287" s="465"/>
      <c r="F287" s="465"/>
      <c r="G287" s="465"/>
      <c r="H287" s="465"/>
    </row>
    <row r="288" spans="1:8" ht="15.75">
      <c r="A288" s="19"/>
      <c r="C288" s="465"/>
      <c r="D288" s="465"/>
      <c r="E288" s="465"/>
      <c r="F288" s="465"/>
      <c r="G288" s="465"/>
      <c r="H288" s="465"/>
    </row>
    <row r="289" spans="1:8" ht="15.75">
      <c r="A289" s="19"/>
      <c r="C289" s="465"/>
      <c r="D289" s="465"/>
      <c r="E289" s="465"/>
      <c r="F289" s="465"/>
      <c r="G289" s="465"/>
      <c r="H289" s="465"/>
    </row>
    <row r="290" spans="1:8" ht="15.75">
      <c r="A290" s="19"/>
      <c r="C290" s="465"/>
      <c r="D290" s="465"/>
      <c r="E290" s="465"/>
      <c r="F290" s="465"/>
      <c r="G290" s="465"/>
      <c r="H290" s="465"/>
    </row>
    <row r="291" spans="1:8" ht="15.75">
      <c r="A291" s="19"/>
      <c r="C291" s="465"/>
      <c r="D291" s="465"/>
      <c r="E291" s="465"/>
      <c r="F291" s="465"/>
      <c r="G291" s="465"/>
      <c r="H291" s="465"/>
    </row>
    <row r="292" spans="1:8" ht="15.75">
      <c r="A292" s="19"/>
      <c r="C292" s="465"/>
      <c r="D292" s="465"/>
      <c r="E292" s="465"/>
      <c r="F292" s="465"/>
      <c r="G292" s="465"/>
      <c r="H292" s="465"/>
    </row>
    <row r="293" spans="1:8" ht="15.75">
      <c r="A293" s="19"/>
      <c r="C293" s="465"/>
      <c r="D293" s="465"/>
      <c r="E293" s="465"/>
      <c r="F293" s="465"/>
      <c r="G293" s="465"/>
      <c r="H293" s="465"/>
    </row>
    <row r="294" spans="1:8" ht="15.75">
      <c r="A294" s="19"/>
      <c r="C294" s="465"/>
      <c r="D294" s="465"/>
      <c r="E294" s="465"/>
      <c r="F294" s="465"/>
      <c r="G294" s="465"/>
      <c r="H294" s="465"/>
    </row>
    <row r="295" spans="1:8" ht="15.75">
      <c r="A295" s="19"/>
      <c r="C295" s="465"/>
      <c r="D295" s="465"/>
      <c r="E295" s="465"/>
      <c r="F295" s="465"/>
      <c r="G295" s="465"/>
      <c r="H295" s="465"/>
    </row>
    <row r="296" spans="1:8" ht="15.75">
      <c r="A296" s="19"/>
      <c r="C296" s="465"/>
      <c r="D296" s="465"/>
      <c r="E296" s="465"/>
      <c r="F296" s="465"/>
      <c r="G296" s="465"/>
      <c r="H296" s="465"/>
    </row>
    <row r="297" spans="1:8" ht="15.75">
      <c r="A297" s="19"/>
      <c r="C297" s="465"/>
      <c r="D297" s="465"/>
      <c r="E297" s="465"/>
      <c r="F297" s="465"/>
      <c r="G297" s="465"/>
      <c r="H297" s="465"/>
    </row>
    <row r="298" spans="1:8" ht="15.75">
      <c r="A298" s="19"/>
      <c r="C298" s="465"/>
      <c r="D298" s="465"/>
      <c r="E298" s="465"/>
      <c r="F298" s="465"/>
      <c r="G298" s="465"/>
      <c r="H298" s="465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>
      <selection activeCell="O14" sqref="O14"/>
    </sheetView>
  </sheetViews>
  <sheetFormatPr baseColWidth="10" defaultColWidth="9.140625" defaultRowHeight="15"/>
  <cols>
    <col min="1" max="1" width="58.28515625" style="479" customWidth="1"/>
    <col min="2" max="10" width="22" style="375" customWidth="1"/>
    <col min="11" max="11" width="14.5703125" style="375" customWidth="1"/>
    <col min="12" max="12" width="2.5703125" style="132" customWidth="1"/>
    <col min="13" max="256" width="9.140625" style="375"/>
    <col min="257" max="257" width="58.28515625" style="375" customWidth="1"/>
    <col min="258" max="266" width="22" style="375" customWidth="1"/>
    <col min="267" max="267" width="14.5703125" style="375" customWidth="1"/>
    <col min="268" max="268" width="2.5703125" style="375" customWidth="1"/>
    <col min="269" max="512" width="9.140625" style="375"/>
    <col min="513" max="513" width="58.28515625" style="375" customWidth="1"/>
    <col min="514" max="522" width="22" style="375" customWidth="1"/>
    <col min="523" max="523" width="14.5703125" style="375" customWidth="1"/>
    <col min="524" max="524" width="2.5703125" style="375" customWidth="1"/>
    <col min="525" max="768" width="9.140625" style="375"/>
    <col min="769" max="769" width="58.28515625" style="375" customWidth="1"/>
    <col min="770" max="778" width="22" style="375" customWidth="1"/>
    <col min="779" max="779" width="14.5703125" style="375" customWidth="1"/>
    <col min="780" max="780" width="2.5703125" style="375" customWidth="1"/>
    <col min="781" max="1024" width="9.140625" style="375"/>
    <col min="1025" max="1025" width="58.28515625" style="375" customWidth="1"/>
    <col min="1026" max="1034" width="22" style="375" customWidth="1"/>
    <col min="1035" max="1035" width="14.5703125" style="375" customWidth="1"/>
    <col min="1036" max="1036" width="2.5703125" style="375" customWidth="1"/>
    <col min="1037" max="1280" width="9.140625" style="375"/>
    <col min="1281" max="1281" width="58.28515625" style="375" customWidth="1"/>
    <col min="1282" max="1290" width="22" style="375" customWidth="1"/>
    <col min="1291" max="1291" width="14.5703125" style="375" customWidth="1"/>
    <col min="1292" max="1292" width="2.5703125" style="375" customWidth="1"/>
    <col min="1293" max="1536" width="9.140625" style="375"/>
    <col min="1537" max="1537" width="58.28515625" style="375" customWidth="1"/>
    <col min="1538" max="1546" width="22" style="375" customWidth="1"/>
    <col min="1547" max="1547" width="14.5703125" style="375" customWidth="1"/>
    <col min="1548" max="1548" width="2.5703125" style="375" customWidth="1"/>
    <col min="1549" max="1792" width="9.140625" style="375"/>
    <col min="1793" max="1793" width="58.28515625" style="375" customWidth="1"/>
    <col min="1794" max="1802" width="22" style="375" customWidth="1"/>
    <col min="1803" max="1803" width="14.5703125" style="375" customWidth="1"/>
    <col min="1804" max="1804" width="2.5703125" style="375" customWidth="1"/>
    <col min="1805" max="2048" width="9.140625" style="375"/>
    <col min="2049" max="2049" width="58.28515625" style="375" customWidth="1"/>
    <col min="2050" max="2058" width="22" style="375" customWidth="1"/>
    <col min="2059" max="2059" width="14.5703125" style="375" customWidth="1"/>
    <col min="2060" max="2060" width="2.5703125" style="375" customWidth="1"/>
    <col min="2061" max="2304" width="9.140625" style="375"/>
    <col min="2305" max="2305" width="58.28515625" style="375" customWidth="1"/>
    <col min="2306" max="2314" width="22" style="375" customWidth="1"/>
    <col min="2315" max="2315" width="14.5703125" style="375" customWidth="1"/>
    <col min="2316" max="2316" width="2.5703125" style="375" customWidth="1"/>
    <col min="2317" max="2560" width="9.140625" style="375"/>
    <col min="2561" max="2561" width="58.28515625" style="375" customWidth="1"/>
    <col min="2562" max="2570" width="22" style="375" customWidth="1"/>
    <col min="2571" max="2571" width="14.5703125" style="375" customWidth="1"/>
    <col min="2572" max="2572" width="2.5703125" style="375" customWidth="1"/>
    <col min="2573" max="2816" width="9.140625" style="375"/>
    <col min="2817" max="2817" width="58.28515625" style="375" customWidth="1"/>
    <col min="2818" max="2826" width="22" style="375" customWidth="1"/>
    <col min="2827" max="2827" width="14.5703125" style="375" customWidth="1"/>
    <col min="2828" max="2828" width="2.5703125" style="375" customWidth="1"/>
    <col min="2829" max="3072" width="9.140625" style="375"/>
    <col min="3073" max="3073" width="58.28515625" style="375" customWidth="1"/>
    <col min="3074" max="3082" width="22" style="375" customWidth="1"/>
    <col min="3083" max="3083" width="14.5703125" style="375" customWidth="1"/>
    <col min="3084" max="3084" width="2.5703125" style="375" customWidth="1"/>
    <col min="3085" max="3328" width="9.140625" style="375"/>
    <col min="3329" max="3329" width="58.28515625" style="375" customWidth="1"/>
    <col min="3330" max="3338" width="22" style="375" customWidth="1"/>
    <col min="3339" max="3339" width="14.5703125" style="375" customWidth="1"/>
    <col min="3340" max="3340" width="2.5703125" style="375" customWidth="1"/>
    <col min="3341" max="3584" width="9.140625" style="375"/>
    <col min="3585" max="3585" width="58.28515625" style="375" customWidth="1"/>
    <col min="3586" max="3594" width="22" style="375" customWidth="1"/>
    <col min="3595" max="3595" width="14.5703125" style="375" customWidth="1"/>
    <col min="3596" max="3596" width="2.5703125" style="375" customWidth="1"/>
    <col min="3597" max="3840" width="9.140625" style="375"/>
    <col min="3841" max="3841" width="58.28515625" style="375" customWidth="1"/>
    <col min="3842" max="3850" width="22" style="375" customWidth="1"/>
    <col min="3851" max="3851" width="14.5703125" style="375" customWidth="1"/>
    <col min="3852" max="3852" width="2.5703125" style="375" customWidth="1"/>
    <col min="3853" max="4096" width="9.140625" style="375"/>
    <col min="4097" max="4097" width="58.28515625" style="375" customWidth="1"/>
    <col min="4098" max="4106" width="22" style="375" customWidth="1"/>
    <col min="4107" max="4107" width="14.5703125" style="375" customWidth="1"/>
    <col min="4108" max="4108" width="2.5703125" style="375" customWidth="1"/>
    <col min="4109" max="4352" width="9.140625" style="375"/>
    <col min="4353" max="4353" width="58.28515625" style="375" customWidth="1"/>
    <col min="4354" max="4362" width="22" style="375" customWidth="1"/>
    <col min="4363" max="4363" width="14.5703125" style="375" customWidth="1"/>
    <col min="4364" max="4364" width="2.5703125" style="375" customWidth="1"/>
    <col min="4365" max="4608" width="9.140625" style="375"/>
    <col min="4609" max="4609" width="58.28515625" style="375" customWidth="1"/>
    <col min="4610" max="4618" width="22" style="375" customWidth="1"/>
    <col min="4619" max="4619" width="14.5703125" style="375" customWidth="1"/>
    <col min="4620" max="4620" width="2.5703125" style="375" customWidth="1"/>
    <col min="4621" max="4864" width="9.140625" style="375"/>
    <col min="4865" max="4865" width="58.28515625" style="375" customWidth="1"/>
    <col min="4866" max="4874" width="22" style="375" customWidth="1"/>
    <col min="4875" max="4875" width="14.5703125" style="375" customWidth="1"/>
    <col min="4876" max="4876" width="2.5703125" style="375" customWidth="1"/>
    <col min="4877" max="5120" width="9.140625" style="375"/>
    <col min="5121" max="5121" width="58.28515625" style="375" customWidth="1"/>
    <col min="5122" max="5130" width="22" style="375" customWidth="1"/>
    <col min="5131" max="5131" width="14.5703125" style="375" customWidth="1"/>
    <col min="5132" max="5132" width="2.5703125" style="375" customWidth="1"/>
    <col min="5133" max="5376" width="9.140625" style="375"/>
    <col min="5377" max="5377" width="58.28515625" style="375" customWidth="1"/>
    <col min="5378" max="5386" width="22" style="375" customWidth="1"/>
    <col min="5387" max="5387" width="14.5703125" style="375" customWidth="1"/>
    <col min="5388" max="5388" width="2.5703125" style="375" customWidth="1"/>
    <col min="5389" max="5632" width="9.140625" style="375"/>
    <col min="5633" max="5633" width="58.28515625" style="375" customWidth="1"/>
    <col min="5634" max="5642" width="22" style="375" customWidth="1"/>
    <col min="5643" max="5643" width="14.5703125" style="375" customWidth="1"/>
    <col min="5644" max="5644" width="2.5703125" style="375" customWidth="1"/>
    <col min="5645" max="5888" width="9.140625" style="375"/>
    <col min="5889" max="5889" width="58.28515625" style="375" customWidth="1"/>
    <col min="5890" max="5898" width="22" style="375" customWidth="1"/>
    <col min="5899" max="5899" width="14.5703125" style="375" customWidth="1"/>
    <col min="5900" max="5900" width="2.5703125" style="375" customWidth="1"/>
    <col min="5901" max="6144" width="9.140625" style="375"/>
    <col min="6145" max="6145" width="58.28515625" style="375" customWidth="1"/>
    <col min="6146" max="6154" width="22" style="375" customWidth="1"/>
    <col min="6155" max="6155" width="14.5703125" style="375" customWidth="1"/>
    <col min="6156" max="6156" width="2.5703125" style="375" customWidth="1"/>
    <col min="6157" max="6400" width="9.140625" style="375"/>
    <col min="6401" max="6401" width="58.28515625" style="375" customWidth="1"/>
    <col min="6402" max="6410" width="22" style="375" customWidth="1"/>
    <col min="6411" max="6411" width="14.5703125" style="375" customWidth="1"/>
    <col min="6412" max="6412" width="2.5703125" style="375" customWidth="1"/>
    <col min="6413" max="6656" width="9.140625" style="375"/>
    <col min="6657" max="6657" width="58.28515625" style="375" customWidth="1"/>
    <col min="6658" max="6666" width="22" style="375" customWidth="1"/>
    <col min="6667" max="6667" width="14.5703125" style="375" customWidth="1"/>
    <col min="6668" max="6668" width="2.5703125" style="375" customWidth="1"/>
    <col min="6669" max="6912" width="9.140625" style="375"/>
    <col min="6913" max="6913" width="58.28515625" style="375" customWidth="1"/>
    <col min="6914" max="6922" width="22" style="375" customWidth="1"/>
    <col min="6923" max="6923" width="14.5703125" style="375" customWidth="1"/>
    <col min="6924" max="6924" width="2.5703125" style="375" customWidth="1"/>
    <col min="6925" max="7168" width="9.140625" style="375"/>
    <col min="7169" max="7169" width="58.28515625" style="375" customWidth="1"/>
    <col min="7170" max="7178" width="22" style="375" customWidth="1"/>
    <col min="7179" max="7179" width="14.5703125" style="375" customWidth="1"/>
    <col min="7180" max="7180" width="2.5703125" style="375" customWidth="1"/>
    <col min="7181" max="7424" width="9.140625" style="375"/>
    <col min="7425" max="7425" width="58.28515625" style="375" customWidth="1"/>
    <col min="7426" max="7434" width="22" style="375" customWidth="1"/>
    <col min="7435" max="7435" width="14.5703125" style="375" customWidth="1"/>
    <col min="7436" max="7436" width="2.5703125" style="375" customWidth="1"/>
    <col min="7437" max="7680" width="9.140625" style="375"/>
    <col min="7681" max="7681" width="58.28515625" style="375" customWidth="1"/>
    <col min="7682" max="7690" width="22" style="375" customWidth="1"/>
    <col min="7691" max="7691" width="14.5703125" style="375" customWidth="1"/>
    <col min="7692" max="7692" width="2.5703125" style="375" customWidth="1"/>
    <col min="7693" max="7936" width="9.140625" style="375"/>
    <col min="7937" max="7937" width="58.28515625" style="375" customWidth="1"/>
    <col min="7938" max="7946" width="22" style="375" customWidth="1"/>
    <col min="7947" max="7947" width="14.5703125" style="375" customWidth="1"/>
    <col min="7948" max="7948" width="2.5703125" style="375" customWidth="1"/>
    <col min="7949" max="8192" width="9.140625" style="375"/>
    <col min="8193" max="8193" width="58.28515625" style="375" customWidth="1"/>
    <col min="8194" max="8202" width="22" style="375" customWidth="1"/>
    <col min="8203" max="8203" width="14.5703125" style="375" customWidth="1"/>
    <col min="8204" max="8204" width="2.5703125" style="375" customWidth="1"/>
    <col min="8205" max="8448" width="9.140625" style="375"/>
    <col min="8449" max="8449" width="58.28515625" style="375" customWidth="1"/>
    <col min="8450" max="8458" width="22" style="375" customWidth="1"/>
    <col min="8459" max="8459" width="14.5703125" style="375" customWidth="1"/>
    <col min="8460" max="8460" width="2.5703125" style="375" customWidth="1"/>
    <col min="8461" max="8704" width="9.140625" style="375"/>
    <col min="8705" max="8705" width="58.28515625" style="375" customWidth="1"/>
    <col min="8706" max="8714" width="22" style="375" customWidth="1"/>
    <col min="8715" max="8715" width="14.5703125" style="375" customWidth="1"/>
    <col min="8716" max="8716" width="2.5703125" style="375" customWidth="1"/>
    <col min="8717" max="8960" width="9.140625" style="375"/>
    <col min="8961" max="8961" width="58.28515625" style="375" customWidth="1"/>
    <col min="8962" max="8970" width="22" style="375" customWidth="1"/>
    <col min="8971" max="8971" width="14.5703125" style="375" customWidth="1"/>
    <col min="8972" max="8972" width="2.5703125" style="375" customWidth="1"/>
    <col min="8973" max="9216" width="9.140625" style="375"/>
    <col min="9217" max="9217" width="58.28515625" style="375" customWidth="1"/>
    <col min="9218" max="9226" width="22" style="375" customWidth="1"/>
    <col min="9227" max="9227" width="14.5703125" style="375" customWidth="1"/>
    <col min="9228" max="9228" width="2.5703125" style="375" customWidth="1"/>
    <col min="9229" max="9472" width="9.140625" style="375"/>
    <col min="9473" max="9473" width="58.28515625" style="375" customWidth="1"/>
    <col min="9474" max="9482" width="22" style="375" customWidth="1"/>
    <col min="9483" max="9483" width="14.5703125" style="375" customWidth="1"/>
    <col min="9484" max="9484" width="2.5703125" style="375" customWidth="1"/>
    <col min="9485" max="9728" width="9.140625" style="375"/>
    <col min="9729" max="9729" width="58.28515625" style="375" customWidth="1"/>
    <col min="9730" max="9738" width="22" style="375" customWidth="1"/>
    <col min="9739" max="9739" width="14.5703125" style="375" customWidth="1"/>
    <col min="9740" max="9740" width="2.5703125" style="375" customWidth="1"/>
    <col min="9741" max="9984" width="9.140625" style="375"/>
    <col min="9985" max="9985" width="58.28515625" style="375" customWidth="1"/>
    <col min="9986" max="9994" width="22" style="375" customWidth="1"/>
    <col min="9995" max="9995" width="14.5703125" style="375" customWidth="1"/>
    <col min="9996" max="9996" width="2.5703125" style="375" customWidth="1"/>
    <col min="9997" max="10240" width="9.140625" style="375"/>
    <col min="10241" max="10241" width="58.28515625" style="375" customWidth="1"/>
    <col min="10242" max="10250" width="22" style="375" customWidth="1"/>
    <col min="10251" max="10251" width="14.5703125" style="375" customWidth="1"/>
    <col min="10252" max="10252" width="2.5703125" style="375" customWidth="1"/>
    <col min="10253" max="10496" width="9.140625" style="375"/>
    <col min="10497" max="10497" width="58.28515625" style="375" customWidth="1"/>
    <col min="10498" max="10506" width="22" style="375" customWidth="1"/>
    <col min="10507" max="10507" width="14.5703125" style="375" customWidth="1"/>
    <col min="10508" max="10508" width="2.5703125" style="375" customWidth="1"/>
    <col min="10509" max="10752" width="9.140625" style="375"/>
    <col min="10753" max="10753" width="58.28515625" style="375" customWidth="1"/>
    <col min="10754" max="10762" width="22" style="375" customWidth="1"/>
    <col min="10763" max="10763" width="14.5703125" style="375" customWidth="1"/>
    <col min="10764" max="10764" width="2.5703125" style="375" customWidth="1"/>
    <col min="10765" max="11008" width="9.140625" style="375"/>
    <col min="11009" max="11009" width="58.28515625" style="375" customWidth="1"/>
    <col min="11010" max="11018" width="22" style="375" customWidth="1"/>
    <col min="11019" max="11019" width="14.5703125" style="375" customWidth="1"/>
    <col min="11020" max="11020" width="2.5703125" style="375" customWidth="1"/>
    <col min="11021" max="11264" width="9.140625" style="375"/>
    <col min="11265" max="11265" width="58.28515625" style="375" customWidth="1"/>
    <col min="11266" max="11274" width="22" style="375" customWidth="1"/>
    <col min="11275" max="11275" width="14.5703125" style="375" customWidth="1"/>
    <col min="11276" max="11276" width="2.5703125" style="375" customWidth="1"/>
    <col min="11277" max="11520" width="9.140625" style="375"/>
    <col min="11521" max="11521" width="58.28515625" style="375" customWidth="1"/>
    <col min="11522" max="11530" width="22" style="375" customWidth="1"/>
    <col min="11531" max="11531" width="14.5703125" style="375" customWidth="1"/>
    <col min="11532" max="11532" width="2.5703125" style="375" customWidth="1"/>
    <col min="11533" max="11776" width="9.140625" style="375"/>
    <col min="11777" max="11777" width="58.28515625" style="375" customWidth="1"/>
    <col min="11778" max="11786" width="22" style="375" customWidth="1"/>
    <col min="11787" max="11787" width="14.5703125" style="375" customWidth="1"/>
    <col min="11788" max="11788" width="2.5703125" style="375" customWidth="1"/>
    <col min="11789" max="12032" width="9.140625" style="375"/>
    <col min="12033" max="12033" width="58.28515625" style="375" customWidth="1"/>
    <col min="12034" max="12042" width="22" style="375" customWidth="1"/>
    <col min="12043" max="12043" width="14.5703125" style="375" customWidth="1"/>
    <col min="12044" max="12044" width="2.5703125" style="375" customWidth="1"/>
    <col min="12045" max="12288" width="9.140625" style="375"/>
    <col min="12289" max="12289" width="58.28515625" style="375" customWidth="1"/>
    <col min="12290" max="12298" width="22" style="375" customWidth="1"/>
    <col min="12299" max="12299" width="14.5703125" style="375" customWidth="1"/>
    <col min="12300" max="12300" width="2.5703125" style="375" customWidth="1"/>
    <col min="12301" max="12544" width="9.140625" style="375"/>
    <col min="12545" max="12545" width="58.28515625" style="375" customWidth="1"/>
    <col min="12546" max="12554" width="22" style="375" customWidth="1"/>
    <col min="12555" max="12555" width="14.5703125" style="375" customWidth="1"/>
    <col min="12556" max="12556" width="2.5703125" style="375" customWidth="1"/>
    <col min="12557" max="12800" width="9.140625" style="375"/>
    <col min="12801" max="12801" width="58.28515625" style="375" customWidth="1"/>
    <col min="12802" max="12810" width="22" style="375" customWidth="1"/>
    <col min="12811" max="12811" width="14.5703125" style="375" customWidth="1"/>
    <col min="12812" max="12812" width="2.5703125" style="375" customWidth="1"/>
    <col min="12813" max="13056" width="9.140625" style="375"/>
    <col min="13057" max="13057" width="58.28515625" style="375" customWidth="1"/>
    <col min="13058" max="13066" width="22" style="375" customWidth="1"/>
    <col min="13067" max="13067" width="14.5703125" style="375" customWidth="1"/>
    <col min="13068" max="13068" width="2.5703125" style="375" customWidth="1"/>
    <col min="13069" max="13312" width="9.140625" style="375"/>
    <col min="13313" max="13313" width="58.28515625" style="375" customWidth="1"/>
    <col min="13314" max="13322" width="22" style="375" customWidth="1"/>
    <col min="13323" max="13323" width="14.5703125" style="375" customWidth="1"/>
    <col min="13324" max="13324" width="2.5703125" style="375" customWidth="1"/>
    <col min="13325" max="13568" width="9.140625" style="375"/>
    <col min="13569" max="13569" width="58.28515625" style="375" customWidth="1"/>
    <col min="13570" max="13578" width="22" style="375" customWidth="1"/>
    <col min="13579" max="13579" width="14.5703125" style="375" customWidth="1"/>
    <col min="13580" max="13580" width="2.5703125" style="375" customWidth="1"/>
    <col min="13581" max="13824" width="9.140625" style="375"/>
    <col min="13825" max="13825" width="58.28515625" style="375" customWidth="1"/>
    <col min="13826" max="13834" width="22" style="375" customWidth="1"/>
    <col min="13835" max="13835" width="14.5703125" style="375" customWidth="1"/>
    <col min="13836" max="13836" width="2.5703125" style="375" customWidth="1"/>
    <col min="13837" max="14080" width="9.140625" style="375"/>
    <col min="14081" max="14081" width="58.28515625" style="375" customWidth="1"/>
    <col min="14082" max="14090" width="22" style="375" customWidth="1"/>
    <col min="14091" max="14091" width="14.5703125" style="375" customWidth="1"/>
    <col min="14092" max="14092" width="2.5703125" style="375" customWidth="1"/>
    <col min="14093" max="14336" width="9.140625" style="375"/>
    <col min="14337" max="14337" width="58.28515625" style="375" customWidth="1"/>
    <col min="14338" max="14346" width="22" style="375" customWidth="1"/>
    <col min="14347" max="14347" width="14.5703125" style="375" customWidth="1"/>
    <col min="14348" max="14348" width="2.5703125" style="375" customWidth="1"/>
    <col min="14349" max="14592" width="9.140625" style="375"/>
    <col min="14593" max="14593" width="58.28515625" style="375" customWidth="1"/>
    <col min="14594" max="14602" width="22" style="375" customWidth="1"/>
    <col min="14603" max="14603" width="14.5703125" style="375" customWidth="1"/>
    <col min="14604" max="14604" width="2.5703125" style="375" customWidth="1"/>
    <col min="14605" max="14848" width="9.140625" style="375"/>
    <col min="14849" max="14849" width="58.28515625" style="375" customWidth="1"/>
    <col min="14850" max="14858" width="22" style="375" customWidth="1"/>
    <col min="14859" max="14859" width="14.5703125" style="375" customWidth="1"/>
    <col min="14860" max="14860" width="2.5703125" style="375" customWidth="1"/>
    <col min="14861" max="15104" width="9.140625" style="375"/>
    <col min="15105" max="15105" width="58.28515625" style="375" customWidth="1"/>
    <col min="15106" max="15114" width="22" style="375" customWidth="1"/>
    <col min="15115" max="15115" width="14.5703125" style="375" customWidth="1"/>
    <col min="15116" max="15116" width="2.5703125" style="375" customWidth="1"/>
    <col min="15117" max="15360" width="9.140625" style="375"/>
    <col min="15361" max="15361" width="58.28515625" style="375" customWidth="1"/>
    <col min="15362" max="15370" width="22" style="375" customWidth="1"/>
    <col min="15371" max="15371" width="14.5703125" style="375" customWidth="1"/>
    <col min="15372" max="15372" width="2.5703125" style="375" customWidth="1"/>
    <col min="15373" max="15616" width="9.140625" style="375"/>
    <col min="15617" max="15617" width="58.28515625" style="375" customWidth="1"/>
    <col min="15618" max="15626" width="22" style="375" customWidth="1"/>
    <col min="15627" max="15627" width="14.5703125" style="375" customWidth="1"/>
    <col min="15628" max="15628" width="2.5703125" style="375" customWidth="1"/>
    <col min="15629" max="15872" width="9.140625" style="375"/>
    <col min="15873" max="15873" width="58.28515625" style="375" customWidth="1"/>
    <col min="15874" max="15882" width="22" style="375" customWidth="1"/>
    <col min="15883" max="15883" width="14.5703125" style="375" customWidth="1"/>
    <col min="15884" max="15884" width="2.5703125" style="375" customWidth="1"/>
    <col min="15885" max="16128" width="9.140625" style="375"/>
    <col min="16129" max="16129" width="58.28515625" style="375" customWidth="1"/>
    <col min="16130" max="16138" width="22" style="375" customWidth="1"/>
    <col min="16139" max="16139" width="14.5703125" style="375" customWidth="1"/>
    <col min="16140" max="16140" width="2.5703125" style="375" customWidth="1"/>
    <col min="16141" max="16384" width="9.140625" style="375"/>
  </cols>
  <sheetData>
    <row r="1" spans="1:26" s="1" customFormat="1" ht="3.75" customHeight="1">
      <c r="A1" s="49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52"/>
    </row>
    <row r="2" spans="1:26" s="1" customFormat="1" ht="51" customHeight="1">
      <c r="A2" s="863" t="s">
        <v>744</v>
      </c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152"/>
    </row>
    <row r="3" spans="1:26" s="1" customFormat="1" ht="33.75" customHeight="1">
      <c r="A3" s="863" t="s">
        <v>221</v>
      </c>
      <c r="B3" s="863"/>
      <c r="C3" s="863"/>
      <c r="D3" s="863"/>
      <c r="E3" s="863"/>
      <c r="F3" s="863"/>
      <c r="G3" s="863"/>
      <c r="H3" s="863"/>
      <c r="I3" s="863"/>
      <c r="J3" s="863"/>
      <c r="K3" s="863"/>
      <c r="L3" s="152"/>
    </row>
    <row r="4" spans="1:26" s="1" customFormat="1" ht="26.25" customHeight="1">
      <c r="A4" s="863" t="s">
        <v>923</v>
      </c>
      <c r="B4" s="863"/>
      <c r="C4" s="863"/>
      <c r="D4" s="863"/>
      <c r="E4" s="863"/>
      <c r="F4" s="863"/>
      <c r="G4" s="863"/>
      <c r="H4" s="863"/>
      <c r="I4" s="863"/>
      <c r="J4" s="863"/>
      <c r="K4" s="863"/>
      <c r="L4" s="152"/>
    </row>
    <row r="5" spans="1:26" s="33" customFormat="1" ht="39" customHeight="1">
      <c r="A5" s="864" t="s">
        <v>736</v>
      </c>
      <c r="B5" s="864"/>
      <c r="C5" s="864"/>
      <c r="D5" s="864"/>
      <c r="E5" s="864"/>
      <c r="F5" s="864"/>
      <c r="G5" s="864"/>
      <c r="H5" s="864"/>
      <c r="I5" s="864"/>
      <c r="J5" s="864"/>
      <c r="K5" s="864"/>
      <c r="L5" s="94"/>
    </row>
    <row r="6" spans="1:26" ht="7.5" customHeight="1">
      <c r="A6" s="473"/>
    </row>
    <row r="7" spans="1:26" ht="18" customHeight="1">
      <c r="A7" s="494"/>
      <c r="B7" s="135"/>
      <c r="C7" s="109"/>
      <c r="D7" s="109"/>
      <c r="E7" s="109"/>
      <c r="F7" s="109"/>
      <c r="G7" s="109"/>
      <c r="H7" s="109"/>
      <c r="I7" s="109"/>
      <c r="J7" s="110"/>
      <c r="K7" s="111"/>
      <c r="L7" s="153"/>
      <c r="M7" s="17"/>
      <c r="N7" s="17"/>
      <c r="O7" s="17"/>
      <c r="P7" s="17"/>
      <c r="Q7" s="17"/>
    </row>
    <row r="8" spans="1:26" ht="37.5" customHeight="1">
      <c r="A8" s="681" t="s">
        <v>248</v>
      </c>
      <c r="B8" s="310" t="s">
        <v>748</v>
      </c>
      <c r="C8" s="310" t="s">
        <v>749</v>
      </c>
      <c r="D8" s="310" t="s">
        <v>750</v>
      </c>
      <c r="E8" s="310" t="s">
        <v>751</v>
      </c>
      <c r="F8" s="310" t="s">
        <v>752</v>
      </c>
      <c r="G8" s="310" t="s">
        <v>753</v>
      </c>
      <c r="H8" s="310" t="s">
        <v>754</v>
      </c>
      <c r="I8" s="310" t="s">
        <v>875</v>
      </c>
      <c r="J8" s="509" t="s">
        <v>249</v>
      </c>
      <c r="K8" s="510" t="s">
        <v>11</v>
      </c>
      <c r="L8" s="150"/>
      <c r="Y8" s="375">
        <v>1</v>
      </c>
      <c r="Z8" s="375">
        <v>1</v>
      </c>
    </row>
    <row r="9" spans="1:26" s="140" customFormat="1" ht="25.5" customHeight="1">
      <c r="A9" s="682" t="s">
        <v>222</v>
      </c>
      <c r="B9" s="511">
        <v>0</v>
      </c>
      <c r="C9" s="311">
        <v>0</v>
      </c>
      <c r="D9" s="311">
        <v>0</v>
      </c>
      <c r="E9" s="311">
        <v>0</v>
      </c>
      <c r="F9" s="311">
        <v>0</v>
      </c>
      <c r="G9" s="311">
        <v>0</v>
      </c>
      <c r="H9" s="311">
        <v>0</v>
      </c>
      <c r="I9" s="311">
        <v>0</v>
      </c>
      <c r="J9" s="511">
        <v>0</v>
      </c>
      <c r="K9" s="512">
        <v>0</v>
      </c>
      <c r="L9" s="247"/>
      <c r="M9" s="248"/>
      <c r="N9" s="248"/>
      <c r="O9" s="248"/>
      <c r="P9" s="248"/>
      <c r="Q9" s="248"/>
    </row>
    <row r="10" spans="1:26" s="140" customFormat="1" ht="25.5" customHeight="1">
      <c r="A10" s="682" t="s">
        <v>223</v>
      </c>
      <c r="B10" s="511">
        <v>0</v>
      </c>
      <c r="C10" s="311">
        <v>0</v>
      </c>
      <c r="D10" s="311">
        <v>0</v>
      </c>
      <c r="E10" s="311">
        <v>0</v>
      </c>
      <c r="F10" s="311">
        <v>0</v>
      </c>
      <c r="G10" s="311">
        <v>0</v>
      </c>
      <c r="H10" s="311">
        <v>0</v>
      </c>
      <c r="I10" s="311">
        <v>0</v>
      </c>
      <c r="J10" s="511">
        <v>0</v>
      </c>
      <c r="K10" s="512">
        <v>0</v>
      </c>
      <c r="L10" s="247"/>
      <c r="M10" s="248"/>
      <c r="N10" s="248"/>
      <c r="O10" s="248"/>
      <c r="P10" s="248"/>
      <c r="Q10" s="248"/>
    </row>
    <row r="11" spans="1:26" s="140" customFormat="1" ht="25.5" customHeight="1">
      <c r="A11" s="682" t="s">
        <v>224</v>
      </c>
      <c r="B11" s="511">
        <v>0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0</v>
      </c>
      <c r="J11" s="511">
        <v>0</v>
      </c>
      <c r="K11" s="512">
        <v>0</v>
      </c>
      <c r="L11" s="247"/>
      <c r="M11" s="248"/>
      <c r="N11" s="248"/>
      <c r="O11" s="248"/>
      <c r="P11" s="248"/>
      <c r="Q11" s="248"/>
    </row>
    <row r="12" spans="1:26" s="140" customFormat="1" ht="25.5" customHeight="1">
      <c r="A12" s="682" t="s">
        <v>225</v>
      </c>
      <c r="B12" s="511">
        <v>36918.295439999994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204.15169</v>
      </c>
      <c r="I12" s="311">
        <v>0</v>
      </c>
      <c r="J12" s="511">
        <v>37122.447129999993</v>
      </c>
      <c r="K12" s="512">
        <v>8.0191073335790074E-3</v>
      </c>
      <c r="L12" s="247"/>
      <c r="M12" s="248"/>
      <c r="N12" s="248"/>
      <c r="O12" s="248"/>
      <c r="P12" s="248"/>
      <c r="Q12" s="248"/>
    </row>
    <row r="13" spans="1:26" s="140" customFormat="1" ht="25.5" customHeight="1">
      <c r="A13" s="682" t="s">
        <v>226</v>
      </c>
      <c r="B13" s="511">
        <v>69348.696580000003</v>
      </c>
      <c r="C13" s="311">
        <v>0</v>
      </c>
      <c r="D13" s="311">
        <v>2218.1953399999998</v>
      </c>
      <c r="E13" s="311">
        <v>3061.2452899999998</v>
      </c>
      <c r="F13" s="311">
        <v>0</v>
      </c>
      <c r="G13" s="311">
        <v>1493.5096699999999</v>
      </c>
      <c r="H13" s="311">
        <v>257.28996000000001</v>
      </c>
      <c r="I13" s="311">
        <v>0</v>
      </c>
      <c r="J13" s="511">
        <v>76378.936840000009</v>
      </c>
      <c r="K13" s="512">
        <v>1.6499205733924684E-2</v>
      </c>
      <c r="L13" s="247"/>
      <c r="M13" s="248"/>
      <c r="N13" s="248"/>
      <c r="O13" s="248"/>
      <c r="P13" s="248"/>
      <c r="Q13" s="248"/>
    </row>
    <row r="14" spans="1:26" s="140" customFormat="1" ht="25.5" customHeight="1">
      <c r="A14" s="682" t="s">
        <v>227</v>
      </c>
      <c r="B14" s="511">
        <v>59934.55474</v>
      </c>
      <c r="C14" s="311">
        <v>2981.83826</v>
      </c>
      <c r="D14" s="311">
        <v>12333.87293</v>
      </c>
      <c r="E14" s="311">
        <v>16918.373170000003</v>
      </c>
      <c r="F14" s="311">
        <v>0</v>
      </c>
      <c r="G14" s="311">
        <v>37559.457590000005</v>
      </c>
      <c r="H14" s="311">
        <v>7507.4670400000005</v>
      </c>
      <c r="I14" s="311">
        <v>693.27968999999996</v>
      </c>
      <c r="J14" s="511">
        <v>137928.84341999999</v>
      </c>
      <c r="K14" s="512">
        <v>2.9795077784285948E-2</v>
      </c>
      <c r="L14" s="247"/>
      <c r="M14" s="248"/>
      <c r="N14" s="248"/>
      <c r="O14" s="248"/>
      <c r="P14" s="248"/>
      <c r="Q14" s="248"/>
    </row>
    <row r="15" spans="1:26" s="140" customFormat="1" ht="25.5" customHeight="1">
      <c r="A15" s="682" t="s">
        <v>228</v>
      </c>
      <c r="B15" s="511">
        <v>46237.65382</v>
      </c>
      <c r="C15" s="311">
        <v>27790.04076</v>
      </c>
      <c r="D15" s="311">
        <v>46645.012609999998</v>
      </c>
      <c r="E15" s="311">
        <v>12632.53714</v>
      </c>
      <c r="F15" s="311">
        <v>0</v>
      </c>
      <c r="G15" s="311">
        <v>13550.49627</v>
      </c>
      <c r="H15" s="311">
        <v>3875.7831299999998</v>
      </c>
      <c r="I15" s="311">
        <v>1077.2028300000002</v>
      </c>
      <c r="J15" s="511">
        <v>151808.72655999998</v>
      </c>
      <c r="K15" s="512">
        <v>3.2793378846912948E-2</v>
      </c>
      <c r="L15" s="247"/>
      <c r="M15" s="248"/>
      <c r="N15" s="248"/>
      <c r="O15" s="248"/>
      <c r="P15" s="248"/>
      <c r="Q15" s="248"/>
    </row>
    <row r="16" spans="1:26" s="140" customFormat="1" ht="25.5" customHeight="1">
      <c r="A16" s="682" t="s">
        <v>229</v>
      </c>
      <c r="B16" s="511">
        <v>33789.905450000006</v>
      </c>
      <c r="C16" s="311">
        <v>85772.802510000009</v>
      </c>
      <c r="D16" s="311">
        <v>47562.191450000006</v>
      </c>
      <c r="E16" s="311">
        <v>5391.3708899999992</v>
      </c>
      <c r="F16" s="311">
        <v>151.99996999999999</v>
      </c>
      <c r="G16" s="311">
        <v>10922.23983</v>
      </c>
      <c r="H16" s="311">
        <v>5314.77711</v>
      </c>
      <c r="I16" s="311">
        <v>12231.624210000002</v>
      </c>
      <c r="J16" s="511">
        <v>201136.91142000002</v>
      </c>
      <c r="K16" s="512">
        <v>4.3449142126141767E-2</v>
      </c>
      <c r="L16" s="247"/>
      <c r="M16" s="248"/>
      <c r="N16" s="248"/>
      <c r="O16" s="248"/>
      <c r="P16" s="248"/>
      <c r="Q16" s="248"/>
    </row>
    <row r="17" spans="1:17" s="140" customFormat="1" ht="25.5" customHeight="1">
      <c r="A17" s="682" t="s">
        <v>230</v>
      </c>
      <c r="B17" s="511">
        <v>27402.66389</v>
      </c>
      <c r="C17" s="311">
        <v>166546.03495</v>
      </c>
      <c r="D17" s="311">
        <v>72537.276900000012</v>
      </c>
      <c r="E17" s="311">
        <v>6377.9580800000003</v>
      </c>
      <c r="F17" s="311">
        <v>701.86615000000006</v>
      </c>
      <c r="G17" s="311">
        <v>38691.38839</v>
      </c>
      <c r="H17" s="311">
        <v>3635.3034900000002</v>
      </c>
      <c r="I17" s="311">
        <v>37044.133590000005</v>
      </c>
      <c r="J17" s="511">
        <v>352936.62544000003</v>
      </c>
      <c r="K17" s="512">
        <v>7.62405741044834E-2</v>
      </c>
      <c r="L17" s="247"/>
      <c r="M17" s="248"/>
      <c r="N17" s="248"/>
      <c r="O17" s="248"/>
      <c r="P17" s="248"/>
      <c r="Q17" s="248"/>
    </row>
    <row r="18" spans="1:17" s="140" customFormat="1" ht="25.5" customHeight="1">
      <c r="A18" s="682" t="s">
        <v>231</v>
      </c>
      <c r="B18" s="511">
        <v>41804.467450000004</v>
      </c>
      <c r="C18" s="311">
        <v>279214.73079</v>
      </c>
      <c r="D18" s="311">
        <v>124991.05404999999</v>
      </c>
      <c r="E18" s="311">
        <v>6927.2612900000004</v>
      </c>
      <c r="F18" s="311">
        <v>10598.47143</v>
      </c>
      <c r="G18" s="311">
        <v>48502.19283</v>
      </c>
      <c r="H18" s="311">
        <v>4022.3741800000003</v>
      </c>
      <c r="I18" s="311">
        <v>110970.60462</v>
      </c>
      <c r="J18" s="511">
        <v>627031.15663999994</v>
      </c>
      <c r="K18" s="512">
        <v>0.13544985676687396</v>
      </c>
      <c r="L18" s="247"/>
      <c r="M18" s="248"/>
      <c r="N18" s="248"/>
      <c r="O18" s="248"/>
      <c r="P18" s="248"/>
      <c r="Q18" s="248"/>
    </row>
    <row r="19" spans="1:17" s="140" customFormat="1" ht="25.5" customHeight="1">
      <c r="A19" s="682" t="s">
        <v>232</v>
      </c>
      <c r="B19" s="511">
        <v>105482.0707</v>
      </c>
      <c r="C19" s="311">
        <v>614671.42533</v>
      </c>
      <c r="D19" s="311">
        <v>264344.59808000003</v>
      </c>
      <c r="E19" s="311">
        <v>11239.931929999999</v>
      </c>
      <c r="F19" s="311">
        <v>74938.676219999994</v>
      </c>
      <c r="G19" s="311">
        <v>79208.594260000013</v>
      </c>
      <c r="H19" s="311">
        <v>3609.4111499999999</v>
      </c>
      <c r="I19" s="311">
        <v>213508.95433000001</v>
      </c>
      <c r="J19" s="511">
        <v>1367003.662</v>
      </c>
      <c r="K19" s="512">
        <v>0.29529704904918969</v>
      </c>
      <c r="L19" s="247"/>
      <c r="M19" s="248"/>
      <c r="N19" s="248"/>
      <c r="O19" s="248"/>
      <c r="P19" s="248"/>
      <c r="Q19" s="248"/>
    </row>
    <row r="20" spans="1:17" s="140" customFormat="1" ht="25.5" customHeight="1">
      <c r="A20" s="682" t="s">
        <v>233</v>
      </c>
      <c r="B20" s="511">
        <v>234478.03409</v>
      </c>
      <c r="C20" s="311">
        <v>464085.33048</v>
      </c>
      <c r="D20" s="311">
        <v>430874.33963</v>
      </c>
      <c r="E20" s="311">
        <v>21095.455409999999</v>
      </c>
      <c r="F20" s="311">
        <v>150766.89687</v>
      </c>
      <c r="G20" s="311">
        <v>106785.37271</v>
      </c>
      <c r="H20" s="311">
        <v>1202.29411</v>
      </c>
      <c r="I20" s="311">
        <v>128177.82498</v>
      </c>
      <c r="J20" s="511">
        <v>1537465.54828</v>
      </c>
      <c r="K20" s="512">
        <v>0.33211984140381801</v>
      </c>
      <c r="L20" s="247"/>
      <c r="M20" s="248"/>
      <c r="N20" s="248"/>
      <c r="O20" s="248"/>
      <c r="P20" s="248"/>
      <c r="Q20" s="248"/>
    </row>
    <row r="21" spans="1:17" s="140" customFormat="1" ht="25.5" customHeight="1">
      <c r="A21" s="682" t="s">
        <v>234</v>
      </c>
      <c r="B21" s="511">
        <v>7263.9116599999998</v>
      </c>
      <c r="C21" s="311">
        <v>23860.876420000001</v>
      </c>
      <c r="D21" s="311">
        <v>38741.183490000003</v>
      </c>
      <c r="E21" s="311">
        <v>1277.3578</v>
      </c>
      <c r="F21" s="311">
        <v>9155.8137599999991</v>
      </c>
      <c r="G21" s="311">
        <v>5477.7462999999998</v>
      </c>
      <c r="H21" s="311">
        <v>23.441839999999999</v>
      </c>
      <c r="I21" s="311">
        <v>21306.507859999998</v>
      </c>
      <c r="J21" s="511">
        <v>107106.83912999999</v>
      </c>
      <c r="K21" s="512">
        <v>2.3136977908165452E-2</v>
      </c>
      <c r="L21" s="247"/>
      <c r="M21" s="248"/>
      <c r="N21" s="248"/>
      <c r="O21" s="248"/>
      <c r="P21" s="248"/>
      <c r="Q21" s="248"/>
    </row>
    <row r="22" spans="1:17" s="140" customFormat="1" ht="25.5" customHeight="1">
      <c r="A22" s="682" t="s">
        <v>235</v>
      </c>
      <c r="B22" s="511">
        <v>1841.36664</v>
      </c>
      <c r="C22" s="311">
        <v>6709.64156</v>
      </c>
      <c r="D22" s="311">
        <v>14036.463740000001</v>
      </c>
      <c r="E22" s="311">
        <v>289.40646000000004</v>
      </c>
      <c r="F22" s="311">
        <v>2397.9431800000002</v>
      </c>
      <c r="G22" s="311">
        <v>1658.3910100000001</v>
      </c>
      <c r="H22" s="311">
        <v>8.1648499999999995</v>
      </c>
      <c r="I22" s="311">
        <v>6388.2405899999994</v>
      </c>
      <c r="J22" s="511">
        <v>33329.618030000005</v>
      </c>
      <c r="K22" s="512">
        <v>7.1997889426251354E-3</v>
      </c>
      <c r="L22" s="247"/>
      <c r="M22" s="248"/>
      <c r="N22" s="248"/>
      <c r="O22" s="248"/>
      <c r="P22" s="248"/>
      <c r="Q22" s="248"/>
    </row>
    <row r="23" spans="1:17" s="314" customFormat="1" ht="25.5" customHeight="1" thickBot="1">
      <c r="A23" s="683" t="s">
        <v>39</v>
      </c>
      <c r="B23" s="513">
        <v>664501.62046000001</v>
      </c>
      <c r="C23" s="513">
        <v>1671632.7210599999</v>
      </c>
      <c r="D23" s="513">
        <v>1054284.1882200001</v>
      </c>
      <c r="E23" s="513">
        <v>85210.897459999993</v>
      </c>
      <c r="F23" s="513">
        <v>248711.66757999998</v>
      </c>
      <c r="G23" s="513">
        <v>343849.38886000006</v>
      </c>
      <c r="H23" s="513">
        <v>29660.458549999999</v>
      </c>
      <c r="I23" s="513">
        <v>531398.37269999995</v>
      </c>
      <c r="J23" s="513">
        <v>4629249.31489</v>
      </c>
      <c r="K23" s="514">
        <v>1</v>
      </c>
      <c r="L23" s="312"/>
      <c r="M23" s="313"/>
      <c r="N23" s="313"/>
      <c r="O23" s="313"/>
      <c r="P23" s="313"/>
      <c r="Q23" s="313"/>
    </row>
    <row r="24" spans="1:17" s="317" customFormat="1" ht="39" customHeight="1" thickTop="1">
      <c r="A24" s="684" t="s">
        <v>202</v>
      </c>
      <c r="B24" s="529">
        <v>0.1435441418811961</v>
      </c>
      <c r="C24" s="529">
        <v>0.3611023315774301</v>
      </c>
      <c r="D24" s="529">
        <v>0.22774409337360391</v>
      </c>
      <c r="E24" s="529">
        <v>1.8407065954715116E-2</v>
      </c>
      <c r="F24" s="529">
        <v>5.3726133690837917E-2</v>
      </c>
      <c r="G24" s="529">
        <v>7.4277569746353272E-2</v>
      </c>
      <c r="H24" s="529">
        <v>6.4071853841608855E-3</v>
      </c>
      <c r="I24" s="529">
        <v>0.1147914783917027</v>
      </c>
      <c r="J24" s="537">
        <v>1</v>
      </c>
      <c r="K24" s="515"/>
      <c r="L24" s="315"/>
      <c r="M24" s="316"/>
      <c r="N24" s="316"/>
      <c r="O24" s="316"/>
      <c r="P24" s="316"/>
      <c r="Q24" s="316"/>
    </row>
    <row r="25" spans="1:17" ht="37.5" customHeight="1">
      <c r="A25" s="685" t="s">
        <v>236</v>
      </c>
      <c r="B25" s="318" t="s">
        <v>748</v>
      </c>
      <c r="C25" s="318" t="s">
        <v>749</v>
      </c>
      <c r="D25" s="318" t="s">
        <v>750</v>
      </c>
      <c r="E25" s="318" t="s">
        <v>751</v>
      </c>
      <c r="F25" s="318" t="s">
        <v>752</v>
      </c>
      <c r="G25" s="318" t="s">
        <v>753</v>
      </c>
      <c r="H25" s="318" t="s">
        <v>754</v>
      </c>
      <c r="I25" s="318" t="s">
        <v>875</v>
      </c>
      <c r="J25" s="509" t="s">
        <v>10</v>
      </c>
      <c r="K25" s="510" t="s">
        <v>11</v>
      </c>
      <c r="L25" s="150"/>
      <c r="M25" s="17"/>
      <c r="N25" s="17"/>
      <c r="O25" s="17"/>
      <c r="P25" s="17"/>
      <c r="Q25" s="17"/>
    </row>
    <row r="26" spans="1:17" s="140" customFormat="1" ht="25.5" customHeight="1">
      <c r="A26" s="682" t="s">
        <v>222</v>
      </c>
      <c r="B26" s="511">
        <v>0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0</v>
      </c>
      <c r="J26" s="511">
        <v>0</v>
      </c>
      <c r="K26" s="512">
        <v>0</v>
      </c>
      <c r="L26" s="247"/>
      <c r="M26" s="248"/>
      <c r="N26" s="248"/>
      <c r="O26" s="248"/>
      <c r="P26" s="248"/>
      <c r="Q26" s="248"/>
    </row>
    <row r="27" spans="1:17" s="140" customFormat="1" ht="25.5" customHeight="1">
      <c r="A27" s="682" t="s">
        <v>223</v>
      </c>
      <c r="B27" s="511">
        <v>0</v>
      </c>
      <c r="C27" s="311">
        <v>0</v>
      </c>
      <c r="D27" s="311">
        <v>0</v>
      </c>
      <c r="E27" s="311">
        <v>0</v>
      </c>
      <c r="F27" s="311">
        <v>0</v>
      </c>
      <c r="G27" s="311">
        <v>0</v>
      </c>
      <c r="H27" s="311">
        <v>0</v>
      </c>
      <c r="I27" s="311">
        <v>0</v>
      </c>
      <c r="J27" s="511">
        <v>0</v>
      </c>
      <c r="K27" s="512">
        <v>0</v>
      </c>
      <c r="L27" s="247"/>
      <c r="M27" s="248"/>
      <c r="N27" s="248"/>
      <c r="O27" s="248"/>
      <c r="P27" s="248"/>
      <c r="Q27" s="248"/>
    </row>
    <row r="28" spans="1:17" s="140" customFormat="1" ht="25.5" customHeight="1">
      <c r="A28" s="682" t="s">
        <v>224</v>
      </c>
      <c r="B28" s="511">
        <v>0</v>
      </c>
      <c r="C28" s="311">
        <v>0</v>
      </c>
      <c r="D28" s="311">
        <v>0</v>
      </c>
      <c r="E28" s="311">
        <v>0</v>
      </c>
      <c r="F28" s="311">
        <v>0</v>
      </c>
      <c r="G28" s="311">
        <v>0</v>
      </c>
      <c r="H28" s="311">
        <v>0</v>
      </c>
      <c r="I28" s="311">
        <v>0</v>
      </c>
      <c r="J28" s="511">
        <v>0</v>
      </c>
      <c r="K28" s="512">
        <v>0</v>
      </c>
      <c r="L28" s="247"/>
      <c r="M28" s="248"/>
      <c r="N28" s="248"/>
      <c r="O28" s="248"/>
      <c r="P28" s="248"/>
      <c r="Q28" s="248"/>
    </row>
    <row r="29" spans="1:17" s="140" customFormat="1" ht="25.5" customHeight="1">
      <c r="A29" s="682" t="s">
        <v>225</v>
      </c>
      <c r="B29" s="511">
        <v>20</v>
      </c>
      <c r="C29" s="311">
        <v>0</v>
      </c>
      <c r="D29" s="311">
        <v>0</v>
      </c>
      <c r="E29" s="311">
        <v>0</v>
      </c>
      <c r="F29" s="311">
        <v>0</v>
      </c>
      <c r="G29" s="311">
        <v>0</v>
      </c>
      <c r="H29" s="311">
        <v>1</v>
      </c>
      <c r="I29" s="311">
        <v>0</v>
      </c>
      <c r="J29" s="511">
        <v>21</v>
      </c>
      <c r="K29" s="512">
        <v>1.2462612163509471E-4</v>
      </c>
      <c r="L29" s="247"/>
      <c r="M29" s="248"/>
      <c r="N29" s="248"/>
      <c r="O29" s="248"/>
      <c r="P29" s="248"/>
      <c r="Q29" s="248"/>
    </row>
    <row r="30" spans="1:17" s="140" customFormat="1" ht="25.5" customHeight="1">
      <c r="A30" s="682" t="s">
        <v>226</v>
      </c>
      <c r="B30" s="511">
        <v>73</v>
      </c>
      <c r="C30" s="311">
        <v>0</v>
      </c>
      <c r="D30" s="311">
        <v>3</v>
      </c>
      <c r="E30" s="311">
        <v>4</v>
      </c>
      <c r="F30" s="311">
        <v>0</v>
      </c>
      <c r="G30" s="311">
        <v>2</v>
      </c>
      <c r="H30" s="311">
        <v>2</v>
      </c>
      <c r="I30" s="311">
        <v>0</v>
      </c>
      <c r="J30" s="511">
        <v>84</v>
      </c>
      <c r="K30" s="512">
        <v>4.9850448654037882E-4</v>
      </c>
      <c r="L30" s="247"/>
      <c r="M30" s="248"/>
      <c r="N30" s="248"/>
      <c r="O30" s="248"/>
      <c r="P30" s="248"/>
      <c r="Q30" s="248"/>
    </row>
    <row r="31" spans="1:17" s="140" customFormat="1" ht="25.5" customHeight="1">
      <c r="A31" s="682" t="s">
        <v>227</v>
      </c>
      <c r="B31" s="511">
        <v>125</v>
      </c>
      <c r="C31" s="311">
        <v>8</v>
      </c>
      <c r="D31" s="311">
        <v>28</v>
      </c>
      <c r="E31" s="311">
        <v>35</v>
      </c>
      <c r="F31" s="311">
        <v>0</v>
      </c>
      <c r="G31" s="311">
        <v>73</v>
      </c>
      <c r="H31" s="311">
        <v>139</v>
      </c>
      <c r="I31" s="311">
        <v>2</v>
      </c>
      <c r="J31" s="511">
        <v>410</v>
      </c>
      <c r="K31" s="512">
        <v>2.4331766604947062E-3</v>
      </c>
      <c r="L31" s="247"/>
      <c r="M31" s="248"/>
      <c r="N31" s="248"/>
      <c r="O31" s="248"/>
      <c r="P31" s="248"/>
      <c r="Q31" s="248"/>
    </row>
    <row r="32" spans="1:17" s="140" customFormat="1" ht="25.5" customHeight="1">
      <c r="A32" s="682" t="s">
        <v>228</v>
      </c>
      <c r="B32" s="511">
        <v>172</v>
      </c>
      <c r="C32" s="311">
        <v>107</v>
      </c>
      <c r="D32" s="311">
        <v>180</v>
      </c>
      <c r="E32" s="311">
        <v>48</v>
      </c>
      <c r="F32" s="311">
        <v>0</v>
      </c>
      <c r="G32" s="311">
        <v>50</v>
      </c>
      <c r="H32" s="311">
        <v>113</v>
      </c>
      <c r="I32" s="311">
        <v>5</v>
      </c>
      <c r="J32" s="511">
        <v>675</v>
      </c>
      <c r="K32" s="512">
        <v>4.0058396239851871E-3</v>
      </c>
      <c r="L32" s="247"/>
      <c r="M32" s="248"/>
      <c r="N32" s="248"/>
      <c r="O32" s="248"/>
      <c r="P32" s="248"/>
      <c r="Q32" s="248"/>
    </row>
    <row r="33" spans="1:17" s="140" customFormat="1" ht="25.5" customHeight="1">
      <c r="A33" s="682" t="s">
        <v>229</v>
      </c>
      <c r="B33" s="511">
        <v>201</v>
      </c>
      <c r="C33" s="311">
        <v>535</v>
      </c>
      <c r="D33" s="311">
        <v>284</v>
      </c>
      <c r="E33" s="311">
        <v>32</v>
      </c>
      <c r="F33" s="311">
        <v>1</v>
      </c>
      <c r="G33" s="311">
        <v>69</v>
      </c>
      <c r="H33" s="311">
        <v>220</v>
      </c>
      <c r="I33" s="311">
        <v>78</v>
      </c>
      <c r="J33" s="511">
        <v>1420</v>
      </c>
      <c r="K33" s="512">
        <v>8.4270996534206895E-3</v>
      </c>
      <c r="L33" s="247"/>
      <c r="M33" s="248"/>
      <c r="N33" s="248"/>
      <c r="O33" s="248"/>
      <c r="P33" s="248"/>
      <c r="Q33" s="248"/>
    </row>
    <row r="34" spans="1:17" s="140" customFormat="1" ht="25.5" customHeight="1">
      <c r="A34" s="682" t="s">
        <v>230</v>
      </c>
      <c r="B34" s="511">
        <v>228</v>
      </c>
      <c r="C34" s="311">
        <v>1405</v>
      </c>
      <c r="D34" s="311">
        <v>618</v>
      </c>
      <c r="E34" s="311">
        <v>54</v>
      </c>
      <c r="F34" s="311">
        <v>6</v>
      </c>
      <c r="G34" s="311">
        <v>320</v>
      </c>
      <c r="H34" s="311">
        <v>206</v>
      </c>
      <c r="I34" s="311">
        <v>321</v>
      </c>
      <c r="J34" s="511">
        <v>3158</v>
      </c>
      <c r="K34" s="512">
        <v>1.8741394863029958E-2</v>
      </c>
      <c r="L34" s="247"/>
      <c r="M34" s="248"/>
      <c r="N34" s="248"/>
      <c r="O34" s="248"/>
      <c r="P34" s="248"/>
      <c r="Q34" s="248"/>
    </row>
    <row r="35" spans="1:17" s="140" customFormat="1" ht="25.5" customHeight="1">
      <c r="A35" s="682" t="s">
        <v>231</v>
      </c>
      <c r="B35" s="511">
        <v>507</v>
      </c>
      <c r="C35" s="311">
        <v>3360</v>
      </c>
      <c r="D35" s="311">
        <v>1489</v>
      </c>
      <c r="E35" s="311">
        <v>81</v>
      </c>
      <c r="F35" s="311">
        <v>130</v>
      </c>
      <c r="G35" s="311">
        <v>574</v>
      </c>
      <c r="H35" s="311">
        <v>323</v>
      </c>
      <c r="I35" s="311">
        <v>1363</v>
      </c>
      <c r="J35" s="511">
        <v>7827</v>
      </c>
      <c r="K35" s="512">
        <v>4.6449935906566014E-2</v>
      </c>
      <c r="L35" s="247"/>
      <c r="M35" s="248"/>
      <c r="N35" s="248"/>
      <c r="O35" s="248"/>
      <c r="P35" s="248"/>
      <c r="Q35" s="248"/>
    </row>
    <row r="36" spans="1:17" s="140" customFormat="1" ht="25.5" customHeight="1">
      <c r="A36" s="682" t="s">
        <v>232</v>
      </c>
      <c r="B36" s="511">
        <v>2258</v>
      </c>
      <c r="C36" s="311">
        <v>12662</v>
      </c>
      <c r="D36" s="311">
        <v>5379</v>
      </c>
      <c r="E36" s="311">
        <v>229</v>
      </c>
      <c r="F36" s="311">
        <v>1708</v>
      </c>
      <c r="G36" s="311">
        <v>1628</v>
      </c>
      <c r="H36" s="311">
        <v>494</v>
      </c>
      <c r="I36" s="311">
        <v>4332</v>
      </c>
      <c r="J36" s="511">
        <v>28690</v>
      </c>
      <c r="K36" s="512">
        <v>0.17026302046242225</v>
      </c>
      <c r="L36" s="247"/>
      <c r="M36" s="248"/>
      <c r="N36" s="248"/>
      <c r="O36" s="248"/>
      <c r="P36" s="248"/>
      <c r="Q36" s="248"/>
    </row>
    <row r="37" spans="1:17" s="140" customFormat="1" ht="25.5" customHeight="1">
      <c r="A37" s="682" t="s">
        <v>233</v>
      </c>
      <c r="B37" s="511">
        <v>11705</v>
      </c>
      <c r="C37" s="311">
        <v>24902</v>
      </c>
      <c r="D37" s="311">
        <v>25437</v>
      </c>
      <c r="E37" s="311">
        <v>1217</v>
      </c>
      <c r="F37" s="311">
        <v>8405</v>
      </c>
      <c r="G37" s="311">
        <v>5923</v>
      </c>
      <c r="H37" s="311">
        <v>402</v>
      </c>
      <c r="I37" s="311">
        <v>7246</v>
      </c>
      <c r="J37" s="511">
        <v>85237</v>
      </c>
      <c r="K37" s="512">
        <v>0.50584555856240798</v>
      </c>
      <c r="L37" s="247"/>
      <c r="M37" s="248"/>
      <c r="N37" s="248"/>
      <c r="O37" s="248"/>
      <c r="P37" s="248"/>
      <c r="Q37" s="248"/>
    </row>
    <row r="38" spans="1:17" s="140" customFormat="1" ht="25.5" customHeight="1">
      <c r="A38" s="682" t="s">
        <v>234</v>
      </c>
      <c r="B38" s="511">
        <v>1431</v>
      </c>
      <c r="C38" s="311">
        <v>4646</v>
      </c>
      <c r="D38" s="311">
        <v>7651</v>
      </c>
      <c r="E38" s="311">
        <v>249</v>
      </c>
      <c r="F38" s="311">
        <v>1821</v>
      </c>
      <c r="G38" s="311">
        <v>1046</v>
      </c>
      <c r="H38" s="311">
        <v>31</v>
      </c>
      <c r="I38" s="311">
        <v>4225</v>
      </c>
      <c r="J38" s="511">
        <v>21100</v>
      </c>
      <c r="K38" s="512">
        <v>0.1252195793571666</v>
      </c>
      <c r="L38" s="247"/>
      <c r="M38" s="248"/>
      <c r="N38" s="248"/>
      <c r="O38" s="248"/>
      <c r="P38" s="248"/>
      <c r="Q38" s="248"/>
    </row>
    <row r="39" spans="1:17" s="140" customFormat="1" ht="25.5" customHeight="1">
      <c r="A39" s="682" t="s">
        <v>235</v>
      </c>
      <c r="B39" s="511">
        <v>908</v>
      </c>
      <c r="C39" s="311">
        <v>3371</v>
      </c>
      <c r="D39" s="311">
        <v>7649</v>
      </c>
      <c r="E39" s="311">
        <v>147</v>
      </c>
      <c r="F39" s="311">
        <v>1221</v>
      </c>
      <c r="G39" s="311">
        <v>798</v>
      </c>
      <c r="H39" s="311">
        <v>21</v>
      </c>
      <c r="I39" s="311">
        <v>5767</v>
      </c>
      <c r="J39" s="511">
        <v>19882</v>
      </c>
      <c r="K39" s="512">
        <v>0.1179912643023311</v>
      </c>
      <c r="L39" s="247"/>
      <c r="M39" s="248"/>
      <c r="N39" s="248"/>
      <c r="O39" s="248"/>
      <c r="P39" s="248"/>
      <c r="Q39" s="248"/>
    </row>
    <row r="40" spans="1:17" s="140" customFormat="1" ht="25.5" customHeight="1">
      <c r="A40" s="686" t="s">
        <v>250</v>
      </c>
      <c r="B40" s="516">
        <v>17628</v>
      </c>
      <c r="C40" s="516">
        <v>50996</v>
      </c>
      <c r="D40" s="516">
        <v>48718</v>
      </c>
      <c r="E40" s="516">
        <v>2096</v>
      </c>
      <c r="F40" s="516">
        <v>13292</v>
      </c>
      <c r="G40" s="516">
        <v>10483</v>
      </c>
      <c r="H40" s="516">
        <v>1952</v>
      </c>
      <c r="I40" s="516">
        <v>23339</v>
      </c>
      <c r="J40" s="516">
        <v>168504</v>
      </c>
      <c r="K40" s="517">
        <v>1</v>
      </c>
      <c r="L40" s="247"/>
      <c r="M40" s="248"/>
      <c r="N40" s="248"/>
      <c r="O40" s="248"/>
      <c r="P40" s="248"/>
      <c r="Q40" s="248"/>
    </row>
    <row r="41" spans="1:17" ht="25.5" customHeight="1">
      <c r="A41" s="442" t="s">
        <v>202</v>
      </c>
      <c r="B41" s="529">
        <v>0.10461472724683094</v>
      </c>
      <c r="C41" s="529">
        <v>0.30263969994777573</v>
      </c>
      <c r="D41" s="529">
        <v>0.28912073303897828</v>
      </c>
      <c r="E41" s="529">
        <v>1.2438873854626597E-2</v>
      </c>
      <c r="F41" s="529">
        <v>7.8882400417794235E-2</v>
      </c>
      <c r="G41" s="529">
        <v>6.2212173004795139E-2</v>
      </c>
      <c r="H41" s="529">
        <v>1.1584294734843089E-2</v>
      </c>
      <c r="I41" s="529">
        <v>0.13850709775435599</v>
      </c>
      <c r="J41" s="529">
        <v>1</v>
      </c>
      <c r="K41" s="283"/>
      <c r="L41" s="150"/>
      <c r="M41" s="17"/>
      <c r="N41" s="17"/>
      <c r="O41" s="17"/>
      <c r="P41" s="17"/>
      <c r="Q41" s="17"/>
    </row>
    <row r="42" spans="1:17" ht="14.25" customHeight="1" thickBot="1">
      <c r="A42" s="498"/>
      <c r="B42" s="518"/>
      <c r="C42" s="145"/>
      <c r="D42" s="145"/>
      <c r="E42" s="145"/>
      <c r="F42" s="145"/>
      <c r="G42" s="145"/>
      <c r="H42" s="145"/>
      <c r="I42" s="145"/>
      <c r="J42" s="146"/>
      <c r="K42" s="147"/>
      <c r="L42" s="150"/>
      <c r="M42" s="17"/>
      <c r="N42" s="17"/>
      <c r="O42" s="17"/>
      <c r="P42" s="17"/>
      <c r="Q42" s="17"/>
    </row>
    <row r="43" spans="1:17" ht="15" customHeight="1" thickTop="1">
      <c r="A43" s="501" t="s">
        <v>737</v>
      </c>
      <c r="B43" s="123"/>
      <c r="C43" s="148"/>
      <c r="D43" s="148"/>
      <c r="E43" s="148"/>
      <c r="F43" s="148"/>
      <c r="G43" s="148"/>
      <c r="H43" s="148"/>
      <c r="I43" s="148"/>
      <c r="J43" s="149"/>
      <c r="K43" s="149"/>
      <c r="L43" s="150"/>
      <c r="M43" s="149"/>
      <c r="N43" s="17"/>
      <c r="O43" s="17"/>
      <c r="P43" s="17"/>
      <c r="Q43" s="17"/>
    </row>
    <row r="44" spans="1:17" ht="9" customHeight="1">
      <c r="C44" s="18"/>
      <c r="D44" s="18"/>
      <c r="E44" s="18"/>
      <c r="F44" s="18"/>
      <c r="G44" s="18"/>
      <c r="H44" s="18"/>
      <c r="I44" s="18"/>
      <c r="J44" s="17"/>
      <c r="K44" s="149"/>
      <c r="L44" s="150"/>
      <c r="M44" s="17"/>
      <c r="N44" s="17"/>
      <c r="O44" s="17"/>
      <c r="P44" s="17"/>
      <c r="Q44" s="17"/>
    </row>
    <row r="45" spans="1:17" ht="9" customHeight="1">
      <c r="A45" s="474"/>
      <c r="C45" s="18"/>
      <c r="D45" s="18"/>
      <c r="E45" s="18"/>
      <c r="F45" s="18"/>
      <c r="G45" s="18"/>
      <c r="H45" s="18"/>
      <c r="I45" s="18"/>
      <c r="J45" s="17"/>
      <c r="K45" s="149"/>
      <c r="L45" s="150"/>
      <c r="M45" s="17"/>
      <c r="N45" s="17"/>
      <c r="O45" s="17"/>
      <c r="P45" s="17"/>
      <c r="Q45" s="17"/>
    </row>
    <row r="46" spans="1:17" ht="9" customHeight="1">
      <c r="A46" s="477"/>
      <c r="C46" s="18"/>
      <c r="D46" s="18"/>
      <c r="E46" s="18"/>
      <c r="F46" s="18"/>
      <c r="G46" s="18"/>
      <c r="H46" s="18"/>
      <c r="I46" s="18"/>
      <c r="J46" s="17"/>
      <c r="K46" s="149"/>
      <c r="L46" s="150"/>
      <c r="M46" s="17"/>
      <c r="N46" s="17"/>
      <c r="O46" s="17"/>
      <c r="P46" s="17"/>
      <c r="Q46" s="17"/>
    </row>
    <row r="47" spans="1:17" ht="9" customHeight="1">
      <c r="A47" s="474"/>
      <c r="C47" s="18"/>
      <c r="D47" s="18"/>
      <c r="E47" s="18"/>
      <c r="F47" s="18"/>
      <c r="G47" s="18"/>
      <c r="H47" s="18"/>
      <c r="I47" s="18"/>
      <c r="J47" s="17"/>
      <c r="K47" s="149"/>
      <c r="L47" s="150"/>
      <c r="M47" s="17"/>
      <c r="N47" s="17"/>
      <c r="O47" s="17"/>
      <c r="P47" s="17"/>
      <c r="Q47" s="17"/>
    </row>
    <row r="48" spans="1:17" ht="9" customHeight="1">
      <c r="A48" s="474"/>
      <c r="C48" s="18"/>
      <c r="D48" s="18"/>
      <c r="E48" s="18"/>
      <c r="F48" s="18"/>
      <c r="G48" s="18"/>
      <c r="H48" s="18"/>
      <c r="I48" s="18"/>
      <c r="J48" s="17"/>
      <c r="K48" s="149"/>
      <c r="L48" s="150"/>
      <c r="M48" s="17"/>
      <c r="N48" s="17"/>
      <c r="O48" s="17"/>
      <c r="P48" s="17"/>
      <c r="Q48" s="17"/>
    </row>
    <row r="49" spans="1:17" ht="9" customHeight="1">
      <c r="A49" s="474"/>
      <c r="B49" s="151"/>
      <c r="C49" s="18"/>
      <c r="D49" s="18"/>
      <c r="E49" s="18"/>
      <c r="F49" s="18"/>
      <c r="G49" s="18"/>
      <c r="H49" s="18"/>
      <c r="I49" s="18"/>
      <c r="J49" s="17"/>
      <c r="K49" s="149"/>
      <c r="L49" s="150"/>
      <c r="M49" s="17"/>
      <c r="N49" s="17"/>
      <c r="O49" s="17"/>
      <c r="P49" s="17"/>
      <c r="Q49" s="17"/>
    </row>
    <row r="50" spans="1:17" ht="9" customHeight="1">
      <c r="A50" s="474"/>
      <c r="B50" s="151"/>
      <c r="C50" s="18"/>
      <c r="D50" s="18"/>
      <c r="E50" s="18"/>
      <c r="F50" s="18"/>
      <c r="G50" s="18"/>
      <c r="H50" s="18"/>
      <c r="I50" s="18"/>
      <c r="J50" s="17"/>
      <c r="K50" s="149"/>
      <c r="L50" s="150"/>
      <c r="M50" s="17"/>
      <c r="N50" s="17"/>
      <c r="O50" s="17"/>
      <c r="P50" s="17"/>
      <c r="Q50" s="17"/>
    </row>
    <row r="51" spans="1:17" ht="9" customHeight="1">
      <c r="A51" s="474"/>
      <c r="B51" s="151"/>
      <c r="C51" s="18"/>
      <c r="D51" s="18"/>
      <c r="E51" s="18"/>
      <c r="F51" s="18"/>
      <c r="G51" s="18"/>
      <c r="H51" s="18"/>
      <c r="I51" s="18"/>
      <c r="J51" s="17"/>
      <c r="K51" s="149"/>
      <c r="L51" s="150"/>
      <c r="M51" s="17"/>
      <c r="N51" s="17"/>
      <c r="O51" s="17"/>
      <c r="P51" s="17"/>
      <c r="Q51" s="17"/>
    </row>
    <row r="52" spans="1:17" ht="9" customHeight="1">
      <c r="A52" s="126"/>
      <c r="B52" s="151"/>
      <c r="C52" s="18"/>
      <c r="D52" s="18"/>
      <c r="E52" s="18"/>
      <c r="F52" s="18"/>
      <c r="G52" s="18"/>
      <c r="H52" s="18"/>
      <c r="I52" s="18"/>
      <c r="J52" s="17"/>
      <c r="K52" s="149"/>
      <c r="L52" s="150"/>
      <c r="M52" s="17"/>
      <c r="N52" s="17"/>
      <c r="O52" s="17"/>
      <c r="P52" s="17"/>
      <c r="Q52" s="17"/>
    </row>
    <row r="53" spans="1:17" ht="9" customHeight="1">
      <c r="A53" s="474"/>
      <c r="B53" s="151"/>
      <c r="C53" s="18"/>
      <c r="D53" s="18"/>
      <c r="E53" s="18"/>
      <c r="F53" s="18"/>
      <c r="G53" s="18"/>
      <c r="H53" s="18"/>
      <c r="I53" s="18"/>
      <c r="J53" s="17"/>
      <c r="K53" s="149"/>
      <c r="L53" s="150"/>
      <c r="M53" s="17"/>
      <c r="N53" s="17"/>
      <c r="O53" s="17"/>
      <c r="P53" s="17"/>
      <c r="Q53" s="17"/>
    </row>
    <row r="54" spans="1:17" ht="9" customHeight="1">
      <c r="A54" s="474"/>
      <c r="B54" s="151"/>
      <c r="C54" s="18"/>
      <c r="D54" s="18"/>
      <c r="E54" s="18"/>
      <c r="F54" s="18"/>
      <c r="G54" s="18"/>
      <c r="H54" s="18"/>
      <c r="I54" s="18"/>
      <c r="J54" s="17"/>
      <c r="K54" s="149"/>
      <c r="L54" s="150"/>
      <c r="M54" s="17"/>
      <c r="N54" s="17"/>
      <c r="O54" s="17"/>
      <c r="P54" s="17"/>
      <c r="Q54" s="17"/>
    </row>
    <row r="55" spans="1:17" ht="9" customHeight="1">
      <c r="A55" s="474"/>
      <c r="B55" s="151"/>
      <c r="C55" s="18"/>
      <c r="D55" s="18"/>
      <c r="E55" s="18"/>
      <c r="F55" s="18"/>
      <c r="G55" s="18"/>
      <c r="H55" s="18"/>
      <c r="I55" s="18"/>
      <c r="J55" s="17"/>
      <c r="K55" s="149"/>
      <c r="L55" s="150"/>
      <c r="M55" s="17"/>
      <c r="N55" s="17"/>
      <c r="O55" s="17"/>
      <c r="P55" s="17"/>
      <c r="Q55" s="17"/>
    </row>
    <row r="56" spans="1:17" ht="9" customHeight="1">
      <c r="A56" s="474"/>
      <c r="C56" s="18"/>
      <c r="D56" s="18"/>
      <c r="E56" s="18"/>
      <c r="F56" s="18"/>
      <c r="G56" s="18"/>
      <c r="H56" s="18"/>
      <c r="I56" s="18"/>
      <c r="J56" s="17"/>
      <c r="K56" s="149"/>
      <c r="L56" s="150"/>
      <c r="M56" s="17"/>
      <c r="N56" s="17"/>
      <c r="O56" s="17"/>
      <c r="P56" s="17"/>
      <c r="Q56" s="17"/>
    </row>
    <row r="57" spans="1:17" ht="9" customHeight="1">
      <c r="A57" s="474"/>
      <c r="C57" s="18"/>
      <c r="D57" s="18"/>
      <c r="E57" s="18"/>
      <c r="F57" s="18"/>
      <c r="G57" s="18"/>
      <c r="H57" s="18"/>
      <c r="I57" s="18"/>
      <c r="J57" s="17"/>
      <c r="K57" s="149"/>
      <c r="L57" s="150"/>
      <c r="M57" s="17"/>
      <c r="N57" s="17"/>
      <c r="O57" s="17"/>
      <c r="P57" s="17"/>
      <c r="Q57" s="17"/>
    </row>
    <row r="58" spans="1:17" ht="9" customHeight="1">
      <c r="A58" s="126"/>
      <c r="C58" s="18"/>
      <c r="D58" s="18"/>
      <c r="E58" s="18"/>
      <c r="F58" s="18"/>
      <c r="G58" s="18"/>
      <c r="H58" s="18"/>
      <c r="I58" s="18"/>
      <c r="J58" s="17"/>
      <c r="K58" s="149"/>
      <c r="L58" s="150"/>
      <c r="M58" s="17"/>
      <c r="N58" s="17"/>
      <c r="O58" s="17"/>
      <c r="P58" s="17"/>
      <c r="Q58" s="17"/>
    </row>
    <row r="59" spans="1:17" ht="9" customHeight="1">
      <c r="A59" s="474"/>
      <c r="C59" s="18"/>
      <c r="D59" s="18"/>
      <c r="E59" s="18"/>
      <c r="F59" s="18"/>
      <c r="G59" s="18"/>
      <c r="H59" s="18"/>
      <c r="I59" s="18"/>
      <c r="J59" s="17"/>
      <c r="K59" s="149"/>
      <c r="L59" s="150"/>
      <c r="M59" s="17"/>
      <c r="N59" s="17"/>
      <c r="O59" s="17"/>
      <c r="P59" s="17"/>
      <c r="Q59" s="17"/>
    </row>
    <row r="60" spans="1:17" ht="9" customHeight="1">
      <c r="A60" s="474"/>
      <c r="C60" s="18"/>
      <c r="D60" s="18"/>
      <c r="E60" s="18"/>
      <c r="F60" s="18"/>
      <c r="G60" s="18"/>
      <c r="H60" s="18"/>
      <c r="I60" s="18"/>
      <c r="J60" s="17"/>
      <c r="K60" s="149"/>
      <c r="L60" s="150"/>
      <c r="M60" s="17"/>
      <c r="N60" s="17"/>
      <c r="O60" s="17"/>
      <c r="P60" s="17"/>
      <c r="Q60" s="17"/>
    </row>
    <row r="61" spans="1:17" ht="9" customHeight="1">
      <c r="A61" s="474"/>
      <c r="C61" s="18"/>
      <c r="D61" s="18"/>
      <c r="E61" s="18"/>
      <c r="F61" s="18"/>
      <c r="G61" s="18"/>
      <c r="H61" s="18"/>
      <c r="I61" s="18"/>
      <c r="J61" s="17"/>
      <c r="K61" s="149"/>
      <c r="L61" s="150"/>
      <c r="M61" s="17"/>
      <c r="N61" s="17"/>
      <c r="O61" s="17"/>
      <c r="P61" s="17"/>
      <c r="Q61" s="17"/>
    </row>
    <row r="62" spans="1:17" ht="9" customHeight="1">
      <c r="A62" s="474"/>
      <c r="C62" s="18"/>
      <c r="D62" s="18"/>
      <c r="E62" s="18"/>
      <c r="F62" s="18"/>
      <c r="G62" s="18"/>
      <c r="H62" s="18"/>
      <c r="I62" s="18"/>
      <c r="J62" s="17"/>
      <c r="K62" s="149"/>
      <c r="L62" s="150"/>
      <c r="M62" s="17"/>
      <c r="N62" s="17"/>
      <c r="O62" s="17"/>
      <c r="P62" s="17"/>
      <c r="Q62" s="17"/>
    </row>
    <row r="63" spans="1:17" ht="9" customHeight="1">
      <c r="A63" s="474"/>
      <c r="C63" s="18"/>
      <c r="D63" s="18"/>
      <c r="E63" s="18"/>
      <c r="F63" s="18"/>
      <c r="G63" s="18"/>
      <c r="H63" s="18"/>
      <c r="I63" s="18"/>
      <c r="J63" s="17"/>
      <c r="K63" s="149"/>
      <c r="L63" s="150"/>
      <c r="M63" s="17"/>
      <c r="N63" s="17"/>
      <c r="O63" s="17"/>
      <c r="P63" s="17"/>
      <c r="Q63" s="17"/>
    </row>
    <row r="64" spans="1:17" ht="9" customHeight="1">
      <c r="A64" s="126"/>
      <c r="C64" s="18"/>
      <c r="D64" s="18"/>
      <c r="E64" s="18"/>
      <c r="F64" s="18"/>
      <c r="G64" s="18"/>
      <c r="H64" s="18"/>
      <c r="I64" s="18"/>
      <c r="J64" s="17"/>
      <c r="K64" s="149"/>
      <c r="L64" s="150"/>
      <c r="M64" s="17"/>
      <c r="N64" s="17"/>
      <c r="O64" s="17"/>
      <c r="P64" s="17"/>
      <c r="Q64" s="17"/>
    </row>
    <row r="65" spans="1:17" ht="9" customHeight="1">
      <c r="A65" s="474"/>
      <c r="C65" s="18"/>
      <c r="D65" s="18"/>
      <c r="E65" s="18"/>
      <c r="F65" s="18"/>
      <c r="G65" s="18"/>
      <c r="H65" s="18"/>
      <c r="I65" s="18"/>
      <c r="J65" s="17"/>
      <c r="K65" s="149"/>
      <c r="L65" s="150"/>
      <c r="M65" s="17"/>
      <c r="N65" s="17"/>
      <c r="O65" s="17"/>
      <c r="P65" s="17"/>
      <c r="Q65" s="17"/>
    </row>
    <row r="66" spans="1:17" ht="9" customHeight="1">
      <c r="A66" s="474"/>
      <c r="C66" s="18"/>
      <c r="D66" s="18"/>
      <c r="E66" s="18"/>
      <c r="F66" s="18"/>
      <c r="G66" s="18"/>
      <c r="H66" s="18"/>
      <c r="I66" s="18"/>
      <c r="J66" s="17"/>
      <c r="K66" s="149"/>
      <c r="L66" s="150"/>
      <c r="M66" s="17"/>
      <c r="N66" s="17"/>
      <c r="O66" s="17"/>
      <c r="P66" s="17"/>
      <c r="Q66" s="17"/>
    </row>
    <row r="67" spans="1:17" ht="9" customHeight="1">
      <c r="A67" s="474"/>
      <c r="C67" s="18"/>
      <c r="D67" s="18"/>
      <c r="E67" s="18"/>
      <c r="F67" s="18"/>
      <c r="G67" s="18"/>
      <c r="H67" s="18"/>
      <c r="I67" s="18"/>
      <c r="J67" s="17"/>
      <c r="K67" s="149"/>
      <c r="L67" s="150"/>
      <c r="M67" s="17"/>
      <c r="N67" s="17"/>
      <c r="O67" s="17"/>
      <c r="P67" s="17"/>
      <c r="Q67" s="17"/>
    </row>
    <row r="68" spans="1:17" ht="9" customHeight="1">
      <c r="A68" s="474"/>
      <c r="C68" s="18"/>
      <c r="D68" s="18"/>
      <c r="E68" s="18"/>
      <c r="F68" s="18"/>
      <c r="G68" s="18"/>
      <c r="H68" s="18"/>
      <c r="I68" s="18"/>
      <c r="J68" s="17"/>
      <c r="K68" s="149"/>
      <c r="L68" s="150"/>
      <c r="M68" s="17"/>
      <c r="N68" s="17"/>
      <c r="O68" s="17"/>
      <c r="P68" s="17"/>
      <c r="Q68" s="17"/>
    </row>
    <row r="69" spans="1:17" ht="9" customHeight="1">
      <c r="A69" s="126"/>
      <c r="C69" s="18"/>
      <c r="D69" s="18"/>
      <c r="E69" s="18"/>
      <c r="F69" s="18"/>
      <c r="G69" s="18"/>
      <c r="H69" s="18"/>
      <c r="I69" s="18"/>
      <c r="J69" s="17"/>
      <c r="K69" s="149"/>
      <c r="L69" s="150"/>
      <c r="M69" s="17"/>
      <c r="N69" s="17"/>
      <c r="O69" s="17"/>
      <c r="P69" s="17"/>
      <c r="Q69" s="17"/>
    </row>
    <row r="70" spans="1:17" ht="9" customHeight="1">
      <c r="A70" s="475"/>
      <c r="C70" s="18"/>
      <c r="D70" s="18"/>
      <c r="E70" s="18"/>
      <c r="F70" s="18"/>
      <c r="G70" s="18"/>
      <c r="H70" s="18"/>
      <c r="I70" s="18"/>
      <c r="J70" s="17"/>
      <c r="K70" s="149"/>
      <c r="L70" s="150"/>
      <c r="M70" s="17"/>
      <c r="N70" s="17"/>
      <c r="O70" s="17"/>
      <c r="P70" s="17"/>
      <c r="Q70" s="17"/>
    </row>
    <row r="71" spans="1:17" ht="9" customHeight="1">
      <c r="A71" s="475"/>
      <c r="C71" s="18"/>
      <c r="D71" s="18"/>
      <c r="E71" s="18"/>
      <c r="F71" s="18"/>
      <c r="G71" s="18"/>
      <c r="H71" s="18"/>
      <c r="I71" s="18"/>
      <c r="J71" s="17"/>
      <c r="K71" s="149"/>
      <c r="L71" s="150"/>
      <c r="M71" s="17"/>
      <c r="N71" s="17"/>
      <c r="O71" s="17"/>
      <c r="P71" s="17"/>
      <c r="Q71" s="17"/>
    </row>
    <row r="72" spans="1:17" ht="9" customHeight="1">
      <c r="A72" s="475"/>
      <c r="C72" s="18"/>
      <c r="D72" s="18"/>
      <c r="E72" s="18"/>
      <c r="F72" s="18"/>
      <c r="G72" s="18"/>
      <c r="H72" s="18"/>
      <c r="I72" s="18"/>
      <c r="J72" s="17"/>
      <c r="K72" s="149"/>
      <c r="L72" s="150"/>
      <c r="M72" s="17"/>
      <c r="N72" s="17"/>
      <c r="O72" s="17"/>
      <c r="P72" s="17"/>
      <c r="Q72" s="17"/>
    </row>
    <row r="73" spans="1:17" ht="9" customHeight="1">
      <c r="A73" s="475"/>
      <c r="C73" s="18"/>
      <c r="D73" s="18"/>
      <c r="E73" s="18"/>
      <c r="F73" s="18"/>
      <c r="G73" s="18"/>
      <c r="H73" s="18"/>
      <c r="I73" s="18"/>
      <c r="J73" s="17"/>
      <c r="K73" s="149"/>
      <c r="L73" s="150"/>
      <c r="M73" s="17"/>
      <c r="N73" s="17"/>
      <c r="O73" s="17"/>
      <c r="P73" s="17"/>
      <c r="Q73" s="17"/>
    </row>
    <row r="74" spans="1:17" ht="9" customHeight="1">
      <c r="A74" s="476"/>
      <c r="C74" s="18"/>
      <c r="D74" s="18"/>
      <c r="E74" s="18"/>
      <c r="F74" s="18"/>
      <c r="G74" s="18"/>
      <c r="H74" s="18"/>
      <c r="I74" s="18"/>
      <c r="J74" s="17"/>
      <c r="K74" s="149"/>
      <c r="L74" s="150"/>
      <c r="M74" s="17"/>
      <c r="N74" s="17"/>
      <c r="O74" s="17"/>
      <c r="P74" s="17"/>
      <c r="Q74" s="17"/>
    </row>
    <row r="75" spans="1:17" ht="9" customHeight="1">
      <c r="A75" s="476"/>
      <c r="C75" s="18"/>
      <c r="D75" s="18"/>
      <c r="E75" s="18"/>
      <c r="F75" s="18"/>
      <c r="G75" s="18"/>
      <c r="H75" s="18"/>
      <c r="I75" s="18"/>
      <c r="J75" s="17"/>
      <c r="K75" s="149"/>
      <c r="L75" s="150"/>
      <c r="M75" s="17"/>
      <c r="N75" s="17"/>
      <c r="O75" s="17"/>
      <c r="P75" s="17"/>
      <c r="Q75" s="17"/>
    </row>
    <row r="76" spans="1:17" ht="9" customHeight="1">
      <c r="A76" s="477"/>
      <c r="C76" s="18"/>
      <c r="D76" s="18"/>
      <c r="E76" s="18"/>
      <c r="F76" s="18"/>
      <c r="G76" s="18"/>
      <c r="H76" s="18"/>
      <c r="I76" s="18"/>
      <c r="J76" s="17"/>
      <c r="K76" s="149"/>
      <c r="L76" s="150"/>
      <c r="M76" s="17"/>
      <c r="N76" s="17"/>
      <c r="O76" s="17"/>
      <c r="P76" s="17"/>
      <c r="Q76" s="17"/>
    </row>
    <row r="77" spans="1:17" ht="9" customHeight="1">
      <c r="A77" s="474"/>
      <c r="C77" s="18"/>
      <c r="D77" s="18"/>
      <c r="E77" s="18"/>
      <c r="F77" s="18"/>
      <c r="G77" s="18"/>
      <c r="H77" s="18"/>
      <c r="I77" s="18"/>
      <c r="J77" s="17"/>
      <c r="K77" s="149"/>
      <c r="L77" s="150"/>
      <c r="M77" s="17"/>
      <c r="N77" s="17"/>
      <c r="O77" s="17"/>
      <c r="P77" s="17"/>
      <c r="Q77" s="17"/>
    </row>
    <row r="78" spans="1:17" ht="9" customHeight="1">
      <c r="A78" s="474"/>
      <c r="C78" s="18"/>
      <c r="D78" s="18"/>
      <c r="E78" s="18"/>
      <c r="F78" s="18"/>
      <c r="G78" s="18"/>
      <c r="H78" s="18"/>
      <c r="I78" s="18"/>
      <c r="J78" s="17"/>
      <c r="K78" s="149"/>
      <c r="L78" s="150"/>
      <c r="M78" s="17"/>
      <c r="N78" s="17"/>
      <c r="O78" s="17"/>
      <c r="P78" s="17"/>
      <c r="Q78" s="17"/>
    </row>
    <row r="79" spans="1:17" ht="9" customHeight="1">
      <c r="A79" s="474"/>
      <c r="C79" s="18"/>
      <c r="D79" s="18"/>
      <c r="E79" s="18"/>
      <c r="F79" s="18"/>
      <c r="G79" s="18"/>
      <c r="H79" s="18"/>
      <c r="I79" s="18"/>
      <c r="J79" s="17"/>
      <c r="K79" s="149"/>
      <c r="L79" s="150"/>
      <c r="M79" s="17"/>
      <c r="N79" s="17"/>
      <c r="O79" s="17"/>
      <c r="P79" s="17"/>
      <c r="Q79" s="17"/>
    </row>
    <row r="80" spans="1:17" ht="9" customHeight="1">
      <c r="A80" s="474"/>
      <c r="C80" s="18"/>
      <c r="D80" s="18"/>
      <c r="E80" s="18"/>
      <c r="F80" s="18"/>
      <c r="G80" s="18"/>
      <c r="H80" s="18"/>
      <c r="I80" s="18"/>
      <c r="J80" s="17"/>
      <c r="K80" s="149"/>
      <c r="L80" s="150"/>
      <c r="M80" s="17"/>
      <c r="N80" s="17"/>
      <c r="O80" s="17"/>
      <c r="P80" s="17"/>
      <c r="Q80" s="17"/>
    </row>
    <row r="81" spans="1:17" ht="9" customHeight="1">
      <c r="A81" s="475"/>
      <c r="C81" s="18"/>
      <c r="D81" s="18"/>
      <c r="E81" s="18"/>
      <c r="F81" s="18"/>
      <c r="G81" s="18"/>
      <c r="H81" s="18"/>
      <c r="I81" s="18"/>
      <c r="J81" s="17"/>
      <c r="K81" s="149"/>
      <c r="L81" s="150"/>
      <c r="M81" s="17"/>
      <c r="N81" s="17"/>
      <c r="O81" s="17"/>
      <c r="P81" s="17"/>
      <c r="Q81" s="17"/>
    </row>
    <row r="82" spans="1:17" ht="9" customHeight="1">
      <c r="A82" s="477"/>
      <c r="C82" s="18"/>
      <c r="D82" s="18"/>
      <c r="E82" s="18"/>
      <c r="F82" s="18"/>
      <c r="G82" s="18"/>
      <c r="H82" s="18"/>
      <c r="I82" s="18"/>
      <c r="J82" s="17"/>
      <c r="K82" s="149"/>
      <c r="L82" s="150"/>
      <c r="M82" s="17"/>
      <c r="N82" s="17"/>
      <c r="O82" s="17"/>
      <c r="P82" s="17"/>
      <c r="Q82" s="17"/>
    </row>
    <row r="83" spans="1:17" ht="9" customHeight="1">
      <c r="A83" s="474"/>
      <c r="C83" s="18"/>
      <c r="D83" s="18"/>
      <c r="E83" s="18"/>
      <c r="F83" s="18"/>
      <c r="G83" s="18"/>
      <c r="H83" s="18"/>
      <c r="I83" s="18"/>
      <c r="J83" s="17"/>
      <c r="K83" s="149"/>
      <c r="L83" s="150"/>
      <c r="M83" s="17"/>
      <c r="N83" s="17"/>
      <c r="O83" s="17"/>
      <c r="P83" s="17"/>
      <c r="Q83" s="17"/>
    </row>
    <row r="84" spans="1:17" ht="9" customHeight="1">
      <c r="A84" s="474"/>
      <c r="C84" s="18"/>
      <c r="D84" s="18"/>
      <c r="E84" s="18"/>
      <c r="F84" s="18"/>
      <c r="G84" s="18"/>
      <c r="H84" s="18"/>
      <c r="I84" s="18"/>
      <c r="J84" s="17"/>
      <c r="K84" s="149"/>
      <c r="L84" s="150"/>
      <c r="M84" s="17"/>
      <c r="N84" s="17"/>
      <c r="O84" s="17"/>
      <c r="P84" s="17"/>
      <c r="Q84" s="17"/>
    </row>
    <row r="85" spans="1:17" ht="9" customHeight="1">
      <c r="A85" s="474"/>
      <c r="C85" s="18"/>
      <c r="D85" s="18"/>
      <c r="E85" s="18"/>
      <c r="F85" s="18"/>
      <c r="G85" s="18"/>
      <c r="H85" s="18"/>
      <c r="I85" s="18"/>
      <c r="J85" s="17"/>
      <c r="K85" s="149"/>
      <c r="L85" s="150"/>
      <c r="M85" s="17"/>
      <c r="N85" s="17"/>
      <c r="O85" s="17"/>
      <c r="P85" s="17"/>
      <c r="Q85" s="17"/>
    </row>
    <row r="86" spans="1:17" ht="9" customHeight="1">
      <c r="A86" s="474"/>
      <c r="C86" s="18"/>
      <c r="D86" s="18"/>
      <c r="E86" s="18"/>
      <c r="F86" s="18"/>
      <c r="G86" s="18"/>
      <c r="H86" s="18"/>
      <c r="I86" s="18"/>
      <c r="J86" s="17"/>
      <c r="K86" s="149"/>
      <c r="L86" s="150"/>
      <c r="M86" s="17"/>
      <c r="N86" s="17"/>
      <c r="O86" s="17"/>
      <c r="P86" s="17"/>
      <c r="Q86" s="17"/>
    </row>
    <row r="87" spans="1:17" ht="9" customHeight="1">
      <c r="A87" s="475"/>
      <c r="C87" s="18"/>
      <c r="D87" s="18"/>
      <c r="E87" s="18"/>
      <c r="F87" s="18"/>
      <c r="G87" s="18"/>
      <c r="H87" s="18"/>
      <c r="I87" s="18"/>
      <c r="J87" s="17"/>
      <c r="K87" s="149"/>
      <c r="L87" s="150"/>
      <c r="M87" s="17"/>
      <c r="N87" s="17"/>
      <c r="O87" s="17"/>
      <c r="P87" s="17"/>
      <c r="Q87" s="17"/>
    </row>
    <row r="88" spans="1:17" ht="9" customHeight="1">
      <c r="A88" s="477"/>
      <c r="C88" s="18"/>
      <c r="D88" s="18"/>
      <c r="E88" s="18"/>
      <c r="F88" s="18"/>
      <c r="G88" s="18"/>
      <c r="H88" s="18"/>
      <c r="I88" s="18"/>
      <c r="J88" s="17"/>
      <c r="K88" s="149"/>
      <c r="L88" s="150"/>
      <c r="M88" s="17"/>
      <c r="N88" s="17"/>
      <c r="O88" s="17"/>
      <c r="P88" s="17"/>
      <c r="Q88" s="17"/>
    </row>
    <row r="89" spans="1:17" ht="9" customHeight="1">
      <c r="A89" s="474"/>
      <c r="C89" s="18"/>
      <c r="D89" s="18"/>
      <c r="E89" s="18"/>
      <c r="F89" s="18"/>
      <c r="G89" s="18"/>
      <c r="H89" s="18"/>
      <c r="I89" s="18"/>
      <c r="J89" s="17"/>
      <c r="K89" s="149"/>
      <c r="L89" s="150"/>
      <c r="M89" s="17"/>
      <c r="N89" s="17"/>
      <c r="O89" s="17"/>
      <c r="P89" s="17"/>
      <c r="Q89" s="17"/>
    </row>
    <row r="90" spans="1:17" ht="9" customHeight="1">
      <c r="A90" s="474"/>
      <c r="C90" s="18"/>
      <c r="D90" s="18"/>
      <c r="E90" s="18"/>
      <c r="F90" s="18"/>
      <c r="G90" s="18"/>
      <c r="H90" s="18"/>
      <c r="I90" s="18"/>
      <c r="J90" s="17"/>
      <c r="K90" s="149"/>
      <c r="L90" s="150"/>
      <c r="M90" s="17"/>
      <c r="N90" s="17"/>
      <c r="O90" s="17"/>
      <c r="P90" s="17"/>
      <c r="Q90" s="17"/>
    </row>
    <row r="91" spans="1:17" ht="9" customHeight="1">
      <c r="A91" s="474"/>
      <c r="C91" s="37"/>
      <c r="D91" s="37"/>
      <c r="E91" s="37"/>
      <c r="F91" s="37"/>
      <c r="G91" s="37"/>
      <c r="H91" s="37"/>
      <c r="I91" s="37"/>
      <c r="K91" s="123"/>
      <c r="L91" s="150"/>
    </row>
    <row r="92" spans="1:17" ht="9" customHeight="1">
      <c r="A92" s="474"/>
      <c r="C92" s="37"/>
      <c r="D92" s="37"/>
      <c r="E92" s="37"/>
      <c r="F92" s="37"/>
      <c r="G92" s="37"/>
      <c r="H92" s="37"/>
      <c r="I92" s="37"/>
      <c r="K92" s="123"/>
      <c r="L92" s="150"/>
    </row>
    <row r="93" spans="1:17" ht="9" customHeight="1">
      <c r="A93" s="474"/>
      <c r="C93" s="37"/>
      <c r="D93" s="37"/>
      <c r="E93" s="37"/>
      <c r="F93" s="37"/>
      <c r="G93" s="37"/>
      <c r="H93" s="37"/>
      <c r="I93" s="37"/>
      <c r="K93" s="123"/>
      <c r="L93" s="150"/>
    </row>
    <row r="94" spans="1:17" ht="9" customHeight="1">
      <c r="A94" s="474"/>
      <c r="C94" s="37"/>
      <c r="D94" s="37"/>
      <c r="E94" s="37"/>
      <c r="F94" s="37"/>
      <c r="G94" s="37"/>
      <c r="H94" s="37"/>
      <c r="I94" s="37"/>
      <c r="K94" s="123"/>
      <c r="L94" s="150"/>
    </row>
    <row r="95" spans="1:17" ht="9" customHeight="1">
      <c r="A95" s="474"/>
      <c r="C95" s="37"/>
      <c r="D95" s="37"/>
      <c r="E95" s="37"/>
      <c r="F95" s="37"/>
      <c r="G95" s="37"/>
      <c r="H95" s="37"/>
      <c r="I95" s="37"/>
      <c r="K95" s="123"/>
      <c r="L95" s="150"/>
    </row>
    <row r="96" spans="1:17" ht="9" customHeight="1">
      <c r="A96" s="474"/>
      <c r="C96" s="37"/>
      <c r="D96" s="37"/>
      <c r="E96" s="37"/>
      <c r="F96" s="37"/>
      <c r="G96" s="37"/>
      <c r="H96" s="37"/>
      <c r="I96" s="37"/>
      <c r="K96" s="123"/>
      <c r="L96" s="150"/>
    </row>
    <row r="97" spans="1:12" ht="9" customHeight="1">
      <c r="A97" s="475"/>
      <c r="C97" s="37"/>
      <c r="D97" s="37"/>
      <c r="E97" s="37"/>
      <c r="F97" s="37"/>
      <c r="G97" s="37"/>
      <c r="H97" s="37"/>
      <c r="I97" s="37"/>
      <c r="K97" s="123"/>
      <c r="L97" s="150"/>
    </row>
    <row r="98" spans="1:12" ht="9" customHeight="1">
      <c r="A98" s="477"/>
      <c r="C98" s="37"/>
      <c r="D98" s="37"/>
      <c r="E98" s="37"/>
      <c r="F98" s="37"/>
      <c r="G98" s="37"/>
      <c r="H98" s="37"/>
      <c r="I98" s="37"/>
      <c r="K98" s="123"/>
      <c r="L98" s="150"/>
    </row>
    <row r="99" spans="1:12" ht="9" customHeight="1">
      <c r="A99" s="474"/>
      <c r="C99" s="37"/>
      <c r="D99" s="37"/>
      <c r="E99" s="37"/>
      <c r="F99" s="37"/>
      <c r="G99" s="37"/>
      <c r="H99" s="37"/>
      <c r="I99" s="37"/>
      <c r="K99" s="123"/>
      <c r="L99" s="150"/>
    </row>
    <row r="100" spans="1:12" ht="9" customHeight="1">
      <c r="A100" s="474"/>
      <c r="C100" s="37"/>
      <c r="D100" s="37"/>
      <c r="E100" s="37"/>
      <c r="F100" s="37"/>
      <c r="G100" s="37"/>
      <c r="H100" s="37"/>
      <c r="I100" s="37"/>
      <c r="K100" s="123"/>
      <c r="L100" s="150"/>
    </row>
    <row r="101" spans="1:12" ht="9" customHeight="1">
      <c r="A101" s="474"/>
      <c r="C101" s="37"/>
      <c r="D101" s="37"/>
      <c r="E101" s="37"/>
      <c r="F101" s="37"/>
      <c r="G101" s="37"/>
      <c r="H101" s="37"/>
      <c r="I101" s="37"/>
      <c r="K101" s="123"/>
      <c r="L101" s="150"/>
    </row>
    <row r="102" spans="1:12" ht="9" customHeight="1">
      <c r="A102" s="474"/>
      <c r="C102" s="37"/>
      <c r="D102" s="37"/>
      <c r="E102" s="37"/>
      <c r="F102" s="37"/>
      <c r="G102" s="37"/>
      <c r="H102" s="37"/>
      <c r="I102" s="37"/>
      <c r="K102" s="123"/>
      <c r="L102" s="150"/>
    </row>
    <row r="103" spans="1:12" ht="9" customHeight="1">
      <c r="A103" s="474"/>
      <c r="C103" s="37"/>
      <c r="D103" s="37"/>
      <c r="E103" s="37"/>
      <c r="F103" s="37"/>
      <c r="G103" s="37"/>
      <c r="H103" s="37"/>
      <c r="I103" s="37"/>
      <c r="K103" s="123"/>
      <c r="L103" s="150"/>
    </row>
    <row r="104" spans="1:12" ht="9" customHeight="1">
      <c r="A104" s="474"/>
      <c r="C104" s="37"/>
      <c r="D104" s="37"/>
      <c r="E104" s="37"/>
      <c r="F104" s="37"/>
      <c r="G104" s="37"/>
      <c r="H104" s="37"/>
      <c r="I104" s="37"/>
      <c r="K104" s="123"/>
      <c r="L104" s="150"/>
    </row>
    <row r="105" spans="1:12" ht="9" customHeight="1">
      <c r="A105" s="474"/>
      <c r="C105" s="37"/>
      <c r="D105" s="37"/>
      <c r="E105" s="37"/>
      <c r="F105" s="37"/>
      <c r="G105" s="37"/>
      <c r="H105" s="37"/>
      <c r="I105" s="37"/>
      <c r="K105" s="123"/>
      <c r="L105" s="150"/>
    </row>
    <row r="106" spans="1:12" ht="9" customHeight="1">
      <c r="A106" s="474"/>
      <c r="C106" s="37"/>
      <c r="D106" s="37"/>
      <c r="E106" s="37"/>
      <c r="F106" s="37"/>
      <c r="G106" s="37"/>
      <c r="H106" s="37"/>
      <c r="I106" s="37"/>
      <c r="K106" s="123"/>
      <c r="L106" s="150"/>
    </row>
    <row r="107" spans="1:12" ht="9" customHeight="1">
      <c r="A107" s="474"/>
      <c r="C107" s="37"/>
      <c r="D107" s="37"/>
      <c r="E107" s="37"/>
      <c r="F107" s="37"/>
      <c r="G107" s="37"/>
      <c r="H107" s="37"/>
      <c r="I107" s="37"/>
      <c r="K107" s="123"/>
      <c r="L107" s="150"/>
    </row>
    <row r="108" spans="1:12" ht="9" customHeight="1">
      <c r="A108" s="477"/>
      <c r="C108" s="37"/>
      <c r="D108" s="37"/>
      <c r="E108" s="37"/>
      <c r="F108" s="37"/>
      <c r="G108" s="37"/>
      <c r="H108" s="37"/>
      <c r="I108" s="37"/>
      <c r="K108" s="123"/>
      <c r="L108" s="150"/>
    </row>
    <row r="109" spans="1:12" ht="9" customHeight="1">
      <c r="A109" s="474"/>
      <c r="C109" s="37"/>
      <c r="D109" s="37"/>
      <c r="E109" s="37"/>
      <c r="F109" s="37"/>
      <c r="G109" s="37"/>
      <c r="H109" s="37"/>
      <c r="I109" s="37"/>
      <c r="K109" s="123"/>
      <c r="L109" s="150"/>
    </row>
    <row r="110" spans="1:12" ht="9" customHeight="1">
      <c r="A110" s="474"/>
      <c r="C110" s="37"/>
      <c r="D110" s="37"/>
      <c r="E110" s="37"/>
      <c r="F110" s="37"/>
      <c r="G110" s="37"/>
      <c r="H110" s="37"/>
      <c r="I110" s="37"/>
      <c r="K110" s="123"/>
      <c r="L110" s="150"/>
    </row>
    <row r="111" spans="1:12" ht="9" customHeight="1">
      <c r="A111" s="474"/>
      <c r="C111" s="37"/>
      <c r="D111" s="37"/>
      <c r="E111" s="37"/>
      <c r="F111" s="37"/>
      <c r="G111" s="37"/>
      <c r="H111" s="37"/>
      <c r="I111" s="37"/>
      <c r="K111" s="123"/>
      <c r="L111" s="150"/>
    </row>
    <row r="112" spans="1:12">
      <c r="A112" s="478"/>
      <c r="C112" s="37"/>
      <c r="D112" s="37"/>
      <c r="E112" s="37"/>
      <c r="F112" s="37"/>
      <c r="G112" s="37"/>
      <c r="H112" s="37"/>
      <c r="I112" s="37"/>
      <c r="K112" s="123"/>
      <c r="L112" s="150"/>
    </row>
    <row r="113" spans="1:12">
      <c r="A113" s="478"/>
      <c r="C113" s="37"/>
      <c r="D113" s="37"/>
      <c r="E113" s="37"/>
      <c r="F113" s="37"/>
      <c r="G113" s="37"/>
      <c r="H113" s="37"/>
      <c r="I113" s="37"/>
      <c r="K113" s="123"/>
      <c r="L113" s="150"/>
    </row>
    <row r="114" spans="1:12">
      <c r="A114" s="478"/>
      <c r="C114" s="37"/>
      <c r="D114" s="37"/>
      <c r="E114" s="37"/>
      <c r="F114" s="37"/>
      <c r="G114" s="37"/>
      <c r="H114" s="37"/>
      <c r="I114" s="37"/>
      <c r="K114" s="123"/>
      <c r="L114" s="150"/>
    </row>
    <row r="115" spans="1:12">
      <c r="A115" s="478"/>
      <c r="C115" s="37"/>
      <c r="D115" s="37"/>
      <c r="E115" s="37"/>
      <c r="F115" s="37"/>
      <c r="G115" s="37"/>
      <c r="H115" s="37"/>
      <c r="I115" s="37"/>
      <c r="K115" s="123"/>
    </row>
    <row r="116" spans="1:12">
      <c r="A116" s="478"/>
      <c r="C116" s="37"/>
      <c r="D116" s="37"/>
      <c r="E116" s="37"/>
      <c r="F116" s="37"/>
      <c r="G116" s="37"/>
      <c r="H116" s="37"/>
      <c r="I116" s="37"/>
      <c r="K116" s="123"/>
    </row>
    <row r="117" spans="1:12">
      <c r="A117" s="478"/>
      <c r="C117" s="37"/>
      <c r="D117" s="37"/>
      <c r="E117" s="37"/>
      <c r="F117" s="37"/>
      <c r="G117" s="37"/>
      <c r="H117" s="37"/>
      <c r="I117" s="37"/>
      <c r="K117" s="123"/>
    </row>
    <row r="118" spans="1:12">
      <c r="A118" s="478"/>
      <c r="C118" s="37"/>
      <c r="D118" s="37"/>
      <c r="E118" s="37"/>
      <c r="F118" s="37"/>
      <c r="G118" s="37"/>
      <c r="H118" s="37"/>
      <c r="I118" s="37"/>
      <c r="K118" s="123"/>
    </row>
    <row r="119" spans="1:12" ht="15.75">
      <c r="A119" s="131"/>
      <c r="C119" s="37"/>
      <c r="D119" s="37"/>
      <c r="E119" s="37"/>
      <c r="F119" s="37"/>
      <c r="G119" s="37"/>
      <c r="H119" s="37"/>
      <c r="I119" s="37"/>
      <c r="K119" s="123"/>
    </row>
    <row r="120" spans="1:12" ht="15.75">
      <c r="A120" s="131"/>
      <c r="C120" s="37"/>
      <c r="D120" s="37"/>
      <c r="E120" s="37"/>
      <c r="F120" s="37"/>
      <c r="G120" s="37"/>
      <c r="H120" s="37"/>
      <c r="I120" s="37"/>
      <c r="K120" s="123"/>
    </row>
    <row r="121" spans="1:12" ht="15.75">
      <c r="A121" s="131"/>
      <c r="C121" s="37"/>
      <c r="D121" s="37"/>
      <c r="E121" s="37"/>
      <c r="F121" s="37"/>
      <c r="G121" s="37"/>
      <c r="H121" s="37"/>
      <c r="I121" s="37"/>
      <c r="K121" s="123"/>
    </row>
    <row r="122" spans="1:12" ht="15.75">
      <c r="A122" s="131"/>
      <c r="C122" s="37"/>
      <c r="D122" s="37"/>
      <c r="E122" s="37"/>
      <c r="F122" s="37"/>
      <c r="G122" s="37"/>
      <c r="H122" s="37"/>
      <c r="I122" s="37"/>
      <c r="K122" s="123"/>
    </row>
    <row r="123" spans="1:12" ht="15.75">
      <c r="A123" s="131"/>
      <c r="C123" s="37"/>
      <c r="D123" s="37"/>
      <c r="E123" s="37"/>
      <c r="F123" s="37"/>
      <c r="G123" s="37"/>
      <c r="H123" s="37"/>
      <c r="I123" s="37"/>
      <c r="K123" s="123"/>
    </row>
    <row r="124" spans="1:12" ht="15.75">
      <c r="A124" s="131"/>
      <c r="C124" s="37"/>
      <c r="D124" s="37"/>
      <c r="E124" s="37"/>
      <c r="F124" s="37"/>
      <c r="G124" s="37"/>
      <c r="H124" s="37"/>
      <c r="I124" s="37"/>
      <c r="K124" s="123"/>
    </row>
    <row r="125" spans="1:12" ht="15.75">
      <c r="A125" s="131"/>
      <c r="C125" s="37"/>
      <c r="D125" s="37"/>
      <c r="E125" s="37"/>
      <c r="F125" s="37"/>
      <c r="G125" s="37"/>
      <c r="H125" s="37"/>
      <c r="I125" s="37"/>
      <c r="K125" s="123"/>
    </row>
    <row r="126" spans="1:12" ht="15.75">
      <c r="A126" s="131"/>
      <c r="C126" s="37"/>
      <c r="D126" s="37"/>
      <c r="E126" s="37"/>
      <c r="F126" s="37"/>
      <c r="G126" s="37"/>
      <c r="H126" s="37"/>
      <c r="I126" s="37"/>
      <c r="K126" s="123"/>
    </row>
    <row r="127" spans="1:12" ht="15.75">
      <c r="A127" s="131"/>
      <c r="C127" s="37"/>
      <c r="D127" s="37"/>
      <c r="E127" s="37"/>
      <c r="F127" s="37"/>
      <c r="G127" s="37"/>
      <c r="H127" s="37"/>
      <c r="I127" s="37"/>
      <c r="K127" s="123"/>
    </row>
    <row r="128" spans="1:12" ht="15.75">
      <c r="A128" s="131"/>
      <c r="C128" s="37"/>
      <c r="D128" s="37"/>
      <c r="E128" s="37"/>
      <c r="F128" s="37"/>
      <c r="G128" s="37"/>
      <c r="H128" s="37"/>
      <c r="I128" s="37"/>
      <c r="K128" s="123"/>
    </row>
    <row r="129" spans="1:11" ht="15.75">
      <c r="A129" s="131"/>
      <c r="C129" s="37"/>
      <c r="D129" s="37"/>
      <c r="E129" s="37"/>
      <c r="F129" s="37"/>
      <c r="G129" s="37"/>
      <c r="H129" s="37"/>
      <c r="I129" s="37"/>
      <c r="K129" s="123"/>
    </row>
    <row r="130" spans="1:11" ht="15.75">
      <c r="A130" s="131"/>
      <c r="C130" s="37"/>
      <c r="D130" s="37"/>
      <c r="E130" s="37"/>
      <c r="F130" s="37"/>
      <c r="G130" s="37"/>
      <c r="H130" s="37"/>
      <c r="I130" s="37"/>
      <c r="K130" s="123"/>
    </row>
    <row r="131" spans="1:11" ht="15.75">
      <c r="A131" s="131"/>
      <c r="C131" s="37"/>
      <c r="D131" s="37"/>
      <c r="E131" s="37"/>
      <c r="F131" s="37"/>
      <c r="G131" s="37"/>
      <c r="H131" s="37"/>
      <c r="I131" s="37"/>
      <c r="K131" s="123"/>
    </row>
    <row r="132" spans="1:11" ht="15.75">
      <c r="A132" s="131"/>
      <c r="C132" s="37"/>
      <c r="D132" s="37"/>
      <c r="E132" s="37"/>
      <c r="F132" s="37"/>
      <c r="G132" s="37"/>
      <c r="H132" s="37"/>
      <c r="I132" s="37"/>
      <c r="K132" s="123"/>
    </row>
    <row r="133" spans="1:11" ht="15.75">
      <c r="A133" s="131"/>
      <c r="C133" s="37"/>
      <c r="D133" s="37"/>
      <c r="E133" s="37"/>
      <c r="F133" s="37"/>
      <c r="G133" s="37"/>
      <c r="H133" s="37"/>
      <c r="I133" s="37"/>
      <c r="K133" s="123"/>
    </row>
    <row r="134" spans="1:11" ht="15.75">
      <c r="A134" s="131"/>
      <c r="C134" s="37"/>
      <c r="D134" s="37"/>
      <c r="E134" s="37"/>
      <c r="F134" s="37"/>
      <c r="G134" s="37"/>
      <c r="H134" s="37"/>
      <c r="I134" s="37"/>
      <c r="K134" s="123"/>
    </row>
    <row r="135" spans="1:11" ht="15.75">
      <c r="A135" s="131"/>
      <c r="C135" s="37"/>
      <c r="D135" s="37"/>
      <c r="E135" s="37"/>
      <c r="F135" s="37"/>
      <c r="G135" s="37"/>
      <c r="H135" s="37"/>
      <c r="I135" s="37"/>
      <c r="K135" s="123"/>
    </row>
    <row r="136" spans="1:11" ht="15.75">
      <c r="A136" s="131"/>
      <c r="C136" s="37"/>
      <c r="D136" s="37"/>
      <c r="E136" s="37"/>
      <c r="F136" s="37"/>
      <c r="G136" s="37"/>
      <c r="H136" s="37"/>
      <c r="I136" s="37"/>
      <c r="K136" s="123"/>
    </row>
    <row r="137" spans="1:11" ht="15.75">
      <c r="A137" s="131"/>
      <c r="C137" s="37"/>
      <c r="D137" s="37"/>
      <c r="E137" s="37"/>
      <c r="F137" s="37"/>
      <c r="G137" s="37"/>
      <c r="H137" s="37"/>
      <c r="I137" s="37"/>
      <c r="K137" s="123"/>
    </row>
    <row r="138" spans="1:11" ht="15.75">
      <c r="A138" s="131"/>
      <c r="C138" s="37"/>
      <c r="D138" s="37"/>
      <c r="E138" s="37"/>
      <c r="F138" s="37"/>
      <c r="G138" s="37"/>
      <c r="H138" s="37"/>
      <c r="I138" s="37"/>
      <c r="K138" s="123"/>
    </row>
    <row r="139" spans="1:11" ht="15.75">
      <c r="A139" s="131"/>
      <c r="C139" s="37"/>
      <c r="D139" s="37"/>
      <c r="E139" s="37"/>
      <c r="F139" s="37"/>
      <c r="G139" s="37"/>
      <c r="H139" s="37"/>
      <c r="I139" s="37"/>
      <c r="K139" s="123"/>
    </row>
    <row r="140" spans="1:11" ht="15.75">
      <c r="A140" s="131"/>
      <c r="C140" s="37"/>
      <c r="D140" s="37"/>
      <c r="E140" s="37"/>
      <c r="F140" s="37"/>
      <c r="G140" s="37"/>
      <c r="H140" s="37"/>
      <c r="I140" s="37"/>
      <c r="K140" s="123"/>
    </row>
    <row r="141" spans="1:11" ht="15.75">
      <c r="A141" s="131"/>
      <c r="C141" s="37"/>
      <c r="D141" s="37"/>
      <c r="E141" s="37"/>
      <c r="F141" s="37"/>
      <c r="G141" s="37"/>
      <c r="H141" s="37"/>
      <c r="I141" s="37"/>
      <c r="K141" s="123"/>
    </row>
    <row r="142" spans="1:11" ht="15.75">
      <c r="A142" s="131"/>
      <c r="C142" s="37"/>
      <c r="D142" s="37"/>
      <c r="E142" s="37"/>
      <c r="F142" s="37"/>
      <c r="G142" s="37"/>
      <c r="H142" s="37"/>
      <c r="I142" s="37"/>
      <c r="K142" s="123"/>
    </row>
    <row r="143" spans="1:11" ht="15.75">
      <c r="A143" s="131"/>
      <c r="C143" s="37"/>
      <c r="D143" s="37"/>
      <c r="E143" s="37"/>
      <c r="F143" s="37"/>
      <c r="G143" s="37"/>
      <c r="H143" s="37"/>
      <c r="I143" s="37"/>
      <c r="K143" s="123"/>
    </row>
    <row r="144" spans="1:11" ht="15.75">
      <c r="A144" s="131"/>
      <c r="C144" s="37"/>
      <c r="D144" s="37"/>
      <c r="E144" s="37"/>
      <c r="F144" s="37"/>
      <c r="G144" s="37"/>
      <c r="H144" s="37"/>
      <c r="I144" s="37"/>
      <c r="K144" s="123"/>
    </row>
    <row r="145" spans="1:11" ht="15.75">
      <c r="A145" s="131"/>
      <c r="C145" s="37"/>
      <c r="D145" s="37"/>
      <c r="E145" s="37"/>
      <c r="F145" s="37"/>
      <c r="G145" s="37"/>
      <c r="H145" s="37"/>
      <c r="I145" s="37"/>
      <c r="K145" s="123"/>
    </row>
    <row r="146" spans="1:11" ht="15.75">
      <c r="A146" s="131"/>
      <c r="C146" s="37"/>
      <c r="D146" s="37"/>
      <c r="E146" s="37"/>
      <c r="F146" s="37"/>
      <c r="G146" s="37"/>
      <c r="H146" s="37"/>
      <c r="I146" s="37"/>
      <c r="K146" s="123"/>
    </row>
    <row r="147" spans="1:11" ht="15.75">
      <c r="A147" s="131"/>
      <c r="C147" s="37"/>
      <c r="D147" s="37"/>
      <c r="E147" s="37"/>
      <c r="F147" s="37"/>
      <c r="G147" s="37"/>
      <c r="H147" s="37"/>
      <c r="I147" s="37"/>
      <c r="K147" s="123"/>
    </row>
    <row r="148" spans="1:11" ht="15.75">
      <c r="A148" s="131"/>
      <c r="C148" s="37"/>
      <c r="D148" s="37"/>
      <c r="E148" s="37"/>
      <c r="F148" s="37"/>
      <c r="G148" s="37"/>
      <c r="H148" s="37"/>
      <c r="I148" s="37"/>
      <c r="K148" s="123"/>
    </row>
    <row r="149" spans="1:11" ht="15.75">
      <c r="A149" s="131"/>
      <c r="C149" s="37"/>
      <c r="D149" s="37"/>
      <c r="E149" s="37"/>
      <c r="F149" s="37"/>
      <c r="G149" s="37"/>
      <c r="H149" s="37"/>
      <c r="I149" s="37"/>
      <c r="K149" s="123"/>
    </row>
    <row r="150" spans="1:11" ht="15.75">
      <c r="A150" s="131"/>
      <c r="C150" s="37"/>
      <c r="D150" s="37"/>
      <c r="E150" s="37"/>
      <c r="F150" s="37"/>
      <c r="G150" s="37"/>
      <c r="H150" s="37"/>
      <c r="I150" s="37"/>
      <c r="K150" s="123"/>
    </row>
    <row r="151" spans="1:11" ht="15.75">
      <c r="A151" s="131"/>
      <c r="C151" s="37"/>
      <c r="D151" s="37"/>
      <c r="E151" s="37"/>
      <c r="F151" s="37"/>
      <c r="G151" s="37"/>
      <c r="H151" s="37"/>
      <c r="I151" s="37"/>
      <c r="K151" s="123"/>
    </row>
    <row r="152" spans="1:11" ht="15.75">
      <c r="A152" s="131"/>
      <c r="C152" s="37"/>
      <c r="D152" s="37"/>
      <c r="E152" s="37"/>
      <c r="F152" s="37"/>
      <c r="G152" s="37"/>
      <c r="H152" s="37"/>
      <c r="I152" s="37"/>
      <c r="K152" s="123"/>
    </row>
    <row r="153" spans="1:11" ht="15.75">
      <c r="A153" s="131"/>
      <c r="C153" s="37"/>
      <c r="D153" s="37"/>
      <c r="E153" s="37"/>
      <c r="F153" s="37"/>
      <c r="G153" s="37"/>
      <c r="H153" s="37"/>
      <c r="I153" s="37"/>
      <c r="K153" s="123"/>
    </row>
    <row r="154" spans="1:11" ht="15.75">
      <c r="A154" s="131"/>
      <c r="C154" s="37"/>
      <c r="D154" s="37"/>
      <c r="E154" s="37"/>
      <c r="F154" s="37"/>
      <c r="G154" s="37"/>
      <c r="H154" s="37"/>
      <c r="I154" s="37"/>
      <c r="K154" s="123"/>
    </row>
    <row r="155" spans="1:11" ht="15.75">
      <c r="A155" s="131"/>
      <c r="C155" s="37"/>
      <c r="D155" s="37"/>
      <c r="E155" s="37"/>
      <c r="F155" s="37"/>
      <c r="G155" s="37"/>
      <c r="H155" s="37"/>
      <c r="I155" s="37"/>
      <c r="K155" s="123"/>
    </row>
    <row r="156" spans="1:11" ht="15.75">
      <c r="A156" s="131"/>
      <c r="C156" s="37"/>
      <c r="D156" s="37"/>
      <c r="E156" s="37"/>
      <c r="F156" s="37"/>
      <c r="G156" s="37"/>
      <c r="H156" s="37"/>
      <c r="I156" s="37"/>
      <c r="K156" s="123"/>
    </row>
    <row r="157" spans="1:11" ht="15.75">
      <c r="A157" s="131"/>
      <c r="C157" s="37"/>
      <c r="D157" s="37"/>
      <c r="E157" s="37"/>
      <c r="F157" s="37"/>
      <c r="G157" s="37"/>
      <c r="H157" s="37"/>
      <c r="I157" s="37"/>
      <c r="K157" s="123"/>
    </row>
    <row r="158" spans="1:11" ht="15.75">
      <c r="A158" s="131"/>
      <c r="C158" s="37"/>
      <c r="D158" s="37"/>
      <c r="E158" s="37"/>
      <c r="F158" s="37"/>
      <c r="G158" s="37"/>
      <c r="H158" s="37"/>
      <c r="I158" s="37"/>
      <c r="K158" s="123"/>
    </row>
    <row r="159" spans="1:11" ht="15.75">
      <c r="A159" s="131"/>
      <c r="C159" s="37"/>
      <c r="D159" s="37"/>
      <c r="E159" s="37"/>
      <c r="F159" s="37"/>
      <c r="G159" s="37"/>
      <c r="H159" s="37"/>
      <c r="I159" s="37"/>
      <c r="K159" s="123"/>
    </row>
    <row r="160" spans="1:11" ht="15.75">
      <c r="A160" s="131"/>
      <c r="C160" s="37"/>
      <c r="D160" s="37"/>
      <c r="E160" s="37"/>
      <c r="F160" s="37"/>
      <c r="G160" s="37"/>
      <c r="H160" s="37"/>
      <c r="I160" s="37"/>
      <c r="K160" s="123"/>
    </row>
    <row r="161" spans="1:11" ht="15.75">
      <c r="A161" s="131"/>
      <c r="C161" s="37"/>
      <c r="D161" s="37"/>
      <c r="E161" s="37"/>
      <c r="F161" s="37"/>
      <c r="G161" s="37"/>
      <c r="H161" s="37"/>
      <c r="I161" s="37"/>
      <c r="K161" s="123"/>
    </row>
    <row r="162" spans="1:11" ht="15.75">
      <c r="A162" s="131"/>
      <c r="C162" s="37"/>
      <c r="D162" s="37"/>
      <c r="E162" s="37"/>
      <c r="F162" s="37"/>
      <c r="G162" s="37"/>
      <c r="H162" s="37"/>
      <c r="I162" s="37"/>
      <c r="K162" s="123"/>
    </row>
    <row r="163" spans="1:11" ht="15.75">
      <c r="A163" s="131"/>
      <c r="C163" s="37"/>
      <c r="D163" s="37"/>
      <c r="E163" s="37"/>
      <c r="F163" s="37"/>
      <c r="G163" s="37"/>
      <c r="H163" s="37"/>
      <c r="I163" s="37"/>
      <c r="K163" s="123"/>
    </row>
    <row r="164" spans="1:11" ht="15.75">
      <c r="A164" s="131"/>
      <c r="C164" s="37"/>
      <c r="D164" s="37"/>
      <c r="E164" s="37"/>
      <c r="F164" s="37"/>
      <c r="G164" s="37"/>
      <c r="H164" s="37"/>
      <c r="I164" s="37"/>
      <c r="K164" s="123"/>
    </row>
    <row r="165" spans="1:11" ht="15.75">
      <c r="A165" s="131"/>
      <c r="C165" s="37"/>
      <c r="D165" s="37"/>
      <c r="E165" s="37"/>
      <c r="F165" s="37"/>
      <c r="G165" s="37"/>
      <c r="H165" s="37"/>
      <c r="I165" s="37"/>
      <c r="K165" s="123"/>
    </row>
    <row r="166" spans="1:11" ht="15.75">
      <c r="A166" s="131"/>
      <c r="C166" s="37"/>
      <c r="D166" s="37"/>
      <c r="E166" s="37"/>
      <c r="F166" s="37"/>
      <c r="G166" s="37"/>
      <c r="H166" s="37"/>
      <c r="I166" s="37"/>
      <c r="K166" s="123"/>
    </row>
    <row r="167" spans="1:11" ht="15.75">
      <c r="A167" s="131"/>
      <c r="C167" s="37"/>
      <c r="D167" s="37"/>
      <c r="E167" s="37"/>
      <c r="F167" s="37"/>
      <c r="G167" s="37"/>
      <c r="H167" s="37"/>
      <c r="I167" s="37"/>
      <c r="K167" s="123"/>
    </row>
    <row r="168" spans="1:11" ht="15.75">
      <c r="A168" s="131"/>
      <c r="C168" s="37"/>
      <c r="D168" s="37"/>
      <c r="E168" s="37"/>
      <c r="F168" s="37"/>
      <c r="G168" s="37"/>
      <c r="H168" s="37"/>
      <c r="I168" s="37"/>
      <c r="K168" s="123"/>
    </row>
    <row r="169" spans="1:11" ht="15.75">
      <c r="A169" s="131"/>
      <c r="C169" s="37"/>
      <c r="D169" s="37"/>
      <c r="E169" s="37"/>
      <c r="F169" s="37"/>
      <c r="G169" s="37"/>
      <c r="H169" s="37"/>
      <c r="I169" s="37"/>
      <c r="K169" s="123"/>
    </row>
    <row r="170" spans="1:11" ht="15.75">
      <c r="A170" s="131"/>
      <c r="C170" s="37"/>
      <c r="D170" s="37"/>
      <c r="E170" s="37"/>
      <c r="F170" s="37"/>
      <c r="G170" s="37"/>
      <c r="H170" s="37"/>
      <c r="I170" s="37"/>
      <c r="K170" s="123"/>
    </row>
    <row r="171" spans="1:11" ht="15.75">
      <c r="A171" s="131"/>
      <c r="C171" s="37"/>
      <c r="D171" s="37"/>
      <c r="E171" s="37"/>
      <c r="F171" s="37"/>
      <c r="G171" s="37"/>
      <c r="H171" s="37"/>
      <c r="I171" s="37"/>
      <c r="K171" s="123"/>
    </row>
    <row r="172" spans="1:11" ht="15.75">
      <c r="A172" s="131"/>
      <c r="C172" s="37"/>
      <c r="D172" s="37"/>
      <c r="E172" s="37"/>
      <c r="F172" s="37"/>
      <c r="G172" s="37"/>
      <c r="H172" s="37"/>
      <c r="I172" s="37"/>
      <c r="K172" s="123"/>
    </row>
    <row r="173" spans="1:11" ht="15.75">
      <c r="A173" s="131"/>
      <c r="C173" s="37"/>
      <c r="D173" s="37"/>
      <c r="E173" s="37"/>
      <c r="F173" s="37"/>
      <c r="G173" s="37"/>
      <c r="H173" s="37"/>
      <c r="I173" s="37"/>
      <c r="K173" s="123"/>
    </row>
    <row r="174" spans="1:11" ht="15.75">
      <c r="A174" s="131"/>
      <c r="C174" s="37"/>
      <c r="D174" s="37"/>
      <c r="E174" s="37"/>
      <c r="F174" s="37"/>
      <c r="G174" s="37"/>
      <c r="H174" s="37"/>
      <c r="I174" s="37"/>
      <c r="K174" s="123"/>
    </row>
    <row r="175" spans="1:11" ht="15.75">
      <c r="A175" s="131"/>
      <c r="C175" s="37"/>
      <c r="D175" s="37"/>
      <c r="E175" s="37"/>
      <c r="F175" s="37"/>
      <c r="G175" s="37"/>
      <c r="H175" s="37"/>
      <c r="I175" s="37"/>
      <c r="K175" s="123"/>
    </row>
    <row r="176" spans="1:11" ht="15.75">
      <c r="A176" s="131"/>
      <c r="C176" s="37"/>
      <c r="D176" s="37"/>
      <c r="E176" s="37"/>
      <c r="F176" s="37"/>
      <c r="G176" s="37"/>
      <c r="H176" s="37"/>
      <c r="I176" s="37"/>
      <c r="K176" s="123"/>
    </row>
    <row r="177" spans="1:11" ht="15.75">
      <c r="A177" s="131"/>
      <c r="C177" s="37"/>
      <c r="D177" s="37"/>
      <c r="E177" s="37"/>
      <c r="F177" s="37"/>
      <c r="G177" s="37"/>
      <c r="H177" s="37"/>
      <c r="I177" s="37"/>
      <c r="K177" s="123"/>
    </row>
    <row r="178" spans="1:11" ht="15.75">
      <c r="A178" s="131"/>
      <c r="C178" s="37"/>
      <c r="D178" s="37"/>
      <c r="E178" s="37"/>
      <c r="F178" s="37"/>
      <c r="G178" s="37"/>
      <c r="H178" s="37"/>
      <c r="I178" s="37"/>
      <c r="K178" s="123"/>
    </row>
    <row r="179" spans="1:11" ht="15.75">
      <c r="A179" s="131"/>
      <c r="C179" s="37"/>
      <c r="D179" s="37"/>
      <c r="E179" s="37"/>
      <c r="F179" s="37"/>
      <c r="G179" s="37"/>
      <c r="H179" s="37"/>
      <c r="I179" s="37"/>
      <c r="K179" s="123"/>
    </row>
    <row r="180" spans="1:11" ht="15.75">
      <c r="A180" s="131"/>
      <c r="C180" s="37"/>
      <c r="D180" s="37"/>
      <c r="E180" s="37"/>
      <c r="F180" s="37"/>
      <c r="G180" s="37"/>
      <c r="H180" s="37"/>
      <c r="I180" s="37"/>
      <c r="K180" s="123"/>
    </row>
    <row r="181" spans="1:11" ht="15.75">
      <c r="A181" s="131"/>
      <c r="C181" s="37"/>
      <c r="D181" s="37"/>
      <c r="E181" s="37"/>
      <c r="F181" s="37"/>
      <c r="G181" s="37"/>
      <c r="H181" s="37"/>
      <c r="I181" s="37"/>
      <c r="K181" s="123"/>
    </row>
    <row r="182" spans="1:11" ht="15.75">
      <c r="A182" s="131"/>
      <c r="C182" s="37"/>
      <c r="D182" s="37"/>
      <c r="E182" s="37"/>
      <c r="F182" s="37"/>
      <c r="G182" s="37"/>
      <c r="H182" s="37"/>
      <c r="I182" s="37"/>
      <c r="K182" s="123"/>
    </row>
    <row r="183" spans="1:11" ht="15.75">
      <c r="A183" s="131"/>
      <c r="C183" s="37"/>
      <c r="D183" s="37"/>
      <c r="E183" s="37"/>
      <c r="F183" s="37"/>
      <c r="G183" s="37"/>
      <c r="H183" s="37"/>
      <c r="I183" s="37"/>
      <c r="K183" s="123"/>
    </row>
    <row r="184" spans="1:11" ht="15.75">
      <c r="A184" s="131"/>
      <c r="C184" s="37"/>
      <c r="D184" s="37"/>
      <c r="E184" s="37"/>
      <c r="F184" s="37"/>
      <c r="G184" s="37"/>
      <c r="H184" s="37"/>
      <c r="I184" s="37"/>
      <c r="K184" s="123"/>
    </row>
    <row r="185" spans="1:11" ht="15.75">
      <c r="A185" s="131"/>
      <c r="C185" s="37"/>
      <c r="D185" s="37"/>
      <c r="E185" s="37"/>
      <c r="F185" s="37"/>
      <c r="G185" s="37"/>
      <c r="H185" s="37"/>
      <c r="I185" s="37"/>
      <c r="K185" s="123"/>
    </row>
    <row r="186" spans="1:11" ht="15.75">
      <c r="A186" s="131"/>
      <c r="C186" s="37"/>
      <c r="D186" s="37"/>
      <c r="E186" s="37"/>
      <c r="F186" s="37"/>
      <c r="G186" s="37"/>
      <c r="H186" s="37"/>
      <c r="I186" s="37"/>
      <c r="K186" s="123"/>
    </row>
    <row r="187" spans="1:11" ht="15.75">
      <c r="A187" s="131"/>
      <c r="C187" s="37"/>
      <c r="D187" s="37"/>
      <c r="E187" s="37"/>
      <c r="F187" s="37"/>
      <c r="G187" s="37"/>
      <c r="H187" s="37"/>
      <c r="I187" s="37"/>
      <c r="K187" s="123"/>
    </row>
    <row r="188" spans="1:11" ht="15.75">
      <c r="A188" s="131"/>
      <c r="C188" s="37"/>
      <c r="D188" s="37"/>
      <c r="E188" s="37"/>
      <c r="F188" s="37"/>
      <c r="G188" s="37"/>
      <c r="H188" s="37"/>
      <c r="I188" s="37"/>
      <c r="K188" s="123"/>
    </row>
    <row r="189" spans="1:11" ht="15.75">
      <c r="A189" s="131"/>
      <c r="C189" s="37"/>
      <c r="D189" s="37"/>
      <c r="E189" s="37"/>
      <c r="F189" s="37"/>
      <c r="G189" s="37"/>
      <c r="H189" s="37"/>
      <c r="I189" s="37"/>
      <c r="K189" s="123"/>
    </row>
    <row r="190" spans="1:11" ht="15.75">
      <c r="A190" s="131"/>
      <c r="C190" s="37"/>
      <c r="D190" s="37"/>
      <c r="E190" s="37"/>
      <c r="F190" s="37"/>
      <c r="G190" s="37"/>
      <c r="H190" s="37"/>
      <c r="I190" s="37"/>
      <c r="K190" s="123"/>
    </row>
    <row r="191" spans="1:11" ht="15.75">
      <c r="A191" s="131"/>
      <c r="C191" s="37"/>
      <c r="D191" s="37"/>
      <c r="E191" s="37"/>
      <c r="F191" s="37"/>
      <c r="G191" s="37"/>
      <c r="H191" s="37"/>
      <c r="I191" s="37"/>
      <c r="K191" s="123"/>
    </row>
    <row r="192" spans="1:11" ht="15.75">
      <c r="A192" s="131"/>
      <c r="C192" s="37"/>
      <c r="D192" s="37"/>
      <c r="E192" s="37"/>
      <c r="F192" s="37"/>
      <c r="G192" s="37"/>
      <c r="H192" s="37"/>
      <c r="I192" s="37"/>
      <c r="K192" s="123"/>
    </row>
    <row r="193" spans="1:11" ht="15.75">
      <c r="A193" s="131"/>
      <c r="C193" s="37"/>
      <c r="D193" s="37"/>
      <c r="E193" s="37"/>
      <c r="F193" s="37"/>
      <c r="G193" s="37"/>
      <c r="H193" s="37"/>
      <c r="I193" s="37"/>
      <c r="K193" s="123"/>
    </row>
    <row r="194" spans="1:11" ht="15.75">
      <c r="A194" s="131"/>
      <c r="C194" s="37"/>
      <c r="D194" s="37"/>
      <c r="E194" s="37"/>
      <c r="F194" s="37"/>
      <c r="G194" s="37"/>
      <c r="H194" s="37"/>
      <c r="I194" s="37"/>
      <c r="K194" s="123"/>
    </row>
    <row r="195" spans="1:11" ht="15.75">
      <c r="A195" s="131"/>
      <c r="C195" s="37"/>
      <c r="D195" s="37"/>
      <c r="E195" s="37"/>
      <c r="F195" s="37"/>
      <c r="G195" s="37"/>
      <c r="H195" s="37"/>
      <c r="I195" s="37"/>
      <c r="K195" s="123"/>
    </row>
    <row r="196" spans="1:11" ht="15.75">
      <c r="A196" s="131"/>
      <c r="C196" s="37"/>
      <c r="D196" s="37"/>
      <c r="E196" s="37"/>
      <c r="F196" s="37"/>
      <c r="G196" s="37"/>
      <c r="H196" s="37"/>
      <c r="I196" s="37"/>
      <c r="K196" s="123"/>
    </row>
    <row r="197" spans="1:11" ht="15.75">
      <c r="A197" s="131"/>
      <c r="C197" s="37"/>
      <c r="D197" s="37"/>
      <c r="E197" s="37"/>
      <c r="F197" s="37"/>
      <c r="G197" s="37"/>
      <c r="H197" s="37"/>
      <c r="I197" s="37"/>
      <c r="K197" s="123"/>
    </row>
    <row r="198" spans="1:11" ht="15.75">
      <c r="A198" s="131"/>
      <c r="C198" s="37"/>
      <c r="D198" s="37"/>
      <c r="E198" s="37"/>
      <c r="F198" s="37"/>
      <c r="G198" s="37"/>
      <c r="H198" s="37"/>
      <c r="I198" s="37"/>
      <c r="K198" s="123"/>
    </row>
    <row r="199" spans="1:11" ht="15.75">
      <c r="A199" s="131"/>
      <c r="C199" s="37"/>
      <c r="D199" s="37"/>
      <c r="E199" s="37"/>
      <c r="F199" s="37"/>
      <c r="G199" s="37"/>
      <c r="H199" s="37"/>
      <c r="I199" s="37"/>
      <c r="K199" s="123"/>
    </row>
    <row r="200" spans="1:11" ht="15.75">
      <c r="A200" s="131"/>
      <c r="C200" s="37"/>
      <c r="D200" s="37"/>
      <c r="E200" s="37"/>
      <c r="F200" s="37"/>
      <c r="G200" s="37"/>
      <c r="H200" s="37"/>
      <c r="I200" s="37"/>
      <c r="K200" s="123"/>
    </row>
    <row r="201" spans="1:11" ht="15.75">
      <c r="A201" s="131"/>
      <c r="C201" s="37"/>
      <c r="D201" s="37"/>
      <c r="E201" s="37"/>
      <c r="F201" s="37"/>
      <c r="G201" s="37"/>
      <c r="H201" s="37"/>
      <c r="I201" s="37"/>
      <c r="K201" s="123"/>
    </row>
    <row r="202" spans="1:11" ht="15.75">
      <c r="A202" s="131"/>
      <c r="C202" s="37"/>
      <c r="D202" s="37"/>
      <c r="E202" s="37"/>
      <c r="F202" s="37"/>
      <c r="G202" s="37"/>
      <c r="H202" s="37"/>
      <c r="I202" s="37"/>
      <c r="K202" s="123"/>
    </row>
    <row r="203" spans="1:11" ht="15.75">
      <c r="A203" s="131"/>
      <c r="C203" s="37"/>
      <c r="D203" s="37"/>
      <c r="E203" s="37"/>
      <c r="F203" s="37"/>
      <c r="G203" s="37"/>
      <c r="H203" s="37"/>
      <c r="I203" s="37"/>
      <c r="K203" s="123"/>
    </row>
    <row r="204" spans="1:11" ht="15.75">
      <c r="A204" s="131"/>
      <c r="C204" s="37"/>
      <c r="D204" s="37"/>
      <c r="E204" s="37"/>
      <c r="F204" s="37"/>
      <c r="G204" s="37"/>
      <c r="H204" s="37"/>
      <c r="I204" s="37"/>
      <c r="K204" s="123"/>
    </row>
    <row r="205" spans="1:11" ht="15.75">
      <c r="A205" s="131"/>
      <c r="C205" s="37"/>
      <c r="D205" s="37"/>
      <c r="E205" s="37"/>
      <c r="F205" s="37"/>
      <c r="G205" s="37"/>
      <c r="H205" s="37"/>
      <c r="I205" s="37"/>
      <c r="K205" s="123"/>
    </row>
    <row r="206" spans="1:11" ht="15.75">
      <c r="A206" s="131"/>
      <c r="C206" s="37"/>
      <c r="D206" s="37"/>
      <c r="E206" s="37"/>
      <c r="F206" s="37"/>
      <c r="G206" s="37"/>
      <c r="H206" s="37"/>
      <c r="I206" s="37"/>
      <c r="K206" s="123"/>
    </row>
    <row r="207" spans="1:11" ht="15.75">
      <c r="A207" s="131"/>
      <c r="C207" s="37"/>
      <c r="D207" s="37"/>
      <c r="E207" s="37"/>
      <c r="F207" s="37"/>
      <c r="G207" s="37"/>
      <c r="H207" s="37"/>
      <c r="I207" s="37"/>
      <c r="K207" s="123"/>
    </row>
    <row r="208" spans="1:11" ht="15.75">
      <c r="A208" s="131"/>
      <c r="C208" s="37"/>
      <c r="D208" s="37"/>
      <c r="E208" s="37"/>
      <c r="F208" s="37"/>
      <c r="G208" s="37"/>
      <c r="H208" s="37"/>
      <c r="I208" s="37"/>
      <c r="K208" s="123"/>
    </row>
    <row r="209" spans="1:11" ht="15.75">
      <c r="A209" s="131"/>
      <c r="C209" s="37"/>
      <c r="D209" s="37"/>
      <c r="E209" s="37"/>
      <c r="F209" s="37"/>
      <c r="G209" s="37"/>
      <c r="H209" s="37"/>
      <c r="I209" s="37"/>
      <c r="K209" s="123"/>
    </row>
    <row r="210" spans="1:11" ht="15.75">
      <c r="A210" s="19"/>
      <c r="C210" s="37"/>
      <c r="D210" s="37"/>
      <c r="E210" s="37"/>
      <c r="F210" s="37"/>
      <c r="G210" s="37"/>
      <c r="H210" s="37"/>
      <c r="I210" s="37"/>
      <c r="K210" s="123"/>
    </row>
    <row r="211" spans="1:11" ht="15.75">
      <c r="A211" s="19"/>
      <c r="C211" s="37"/>
      <c r="D211" s="37"/>
      <c r="E211" s="37"/>
      <c r="F211" s="37"/>
      <c r="G211" s="37"/>
      <c r="H211" s="37"/>
      <c r="I211" s="37"/>
      <c r="K211" s="123"/>
    </row>
    <row r="212" spans="1:11" ht="15.75">
      <c r="A212" s="19"/>
      <c r="C212" s="37"/>
      <c r="D212" s="37"/>
      <c r="E212" s="37"/>
      <c r="F212" s="37"/>
      <c r="G212" s="37"/>
      <c r="H212" s="37"/>
      <c r="I212" s="37"/>
      <c r="K212" s="123"/>
    </row>
    <row r="213" spans="1:11" ht="15.75">
      <c r="A213" s="19"/>
      <c r="C213" s="37"/>
      <c r="D213" s="37"/>
      <c r="E213" s="37"/>
      <c r="F213" s="37"/>
      <c r="G213" s="37"/>
      <c r="H213" s="37"/>
      <c r="I213" s="37"/>
    </row>
    <row r="214" spans="1:11" ht="15.75">
      <c r="A214" s="19"/>
      <c r="C214" s="37"/>
      <c r="D214" s="37"/>
      <c r="E214" s="37"/>
      <c r="F214" s="37"/>
      <c r="G214" s="37"/>
      <c r="H214" s="37"/>
      <c r="I214" s="37"/>
    </row>
    <row r="215" spans="1:11" ht="15.75">
      <c r="A215" s="19"/>
      <c r="C215" s="37"/>
      <c r="D215" s="37"/>
      <c r="E215" s="37"/>
      <c r="F215" s="37"/>
      <c r="G215" s="37"/>
      <c r="H215" s="37"/>
      <c r="I215" s="37"/>
    </row>
    <row r="216" spans="1:11" ht="15.75">
      <c r="A216" s="19"/>
      <c r="C216" s="37"/>
      <c r="D216" s="37"/>
      <c r="E216" s="37"/>
      <c r="F216" s="37"/>
      <c r="G216" s="37"/>
      <c r="H216" s="37"/>
      <c r="I216" s="37"/>
    </row>
    <row r="217" spans="1:11" ht="15.75">
      <c r="A217" s="19"/>
      <c r="C217" s="37"/>
      <c r="D217" s="37"/>
      <c r="E217" s="37"/>
      <c r="F217" s="37"/>
      <c r="G217" s="37"/>
      <c r="H217" s="37"/>
      <c r="I217" s="37"/>
    </row>
    <row r="218" spans="1:11" ht="15.75">
      <c r="A218" s="19"/>
      <c r="C218" s="37"/>
      <c r="D218" s="37"/>
      <c r="E218" s="37"/>
      <c r="F218" s="37"/>
      <c r="G218" s="37"/>
      <c r="H218" s="37"/>
      <c r="I218" s="37"/>
    </row>
    <row r="219" spans="1:11" ht="15.75">
      <c r="A219" s="19"/>
      <c r="C219" s="37"/>
      <c r="D219" s="37"/>
      <c r="E219" s="37"/>
      <c r="F219" s="37"/>
      <c r="G219" s="37"/>
      <c r="H219" s="37"/>
      <c r="I219" s="37"/>
    </row>
    <row r="220" spans="1:11" ht="15.75">
      <c r="A220" s="19"/>
      <c r="C220" s="37"/>
      <c r="D220" s="37"/>
      <c r="E220" s="37"/>
      <c r="F220" s="37"/>
      <c r="G220" s="37"/>
      <c r="H220" s="37"/>
      <c r="I220" s="37"/>
    </row>
    <row r="221" spans="1:11" ht="15.75">
      <c r="A221" s="19"/>
      <c r="C221" s="37"/>
      <c r="D221" s="37"/>
      <c r="E221" s="37"/>
      <c r="F221" s="37"/>
      <c r="G221" s="37"/>
      <c r="H221" s="37"/>
      <c r="I221" s="37"/>
    </row>
    <row r="222" spans="1:11" ht="15.75">
      <c r="A222" s="19"/>
      <c r="C222" s="37"/>
      <c r="D222" s="37"/>
      <c r="E222" s="37"/>
      <c r="F222" s="37"/>
      <c r="G222" s="37"/>
      <c r="H222" s="37"/>
      <c r="I222" s="37"/>
    </row>
    <row r="223" spans="1:11" ht="15.75">
      <c r="A223" s="19"/>
      <c r="C223" s="37"/>
      <c r="D223" s="37"/>
      <c r="E223" s="37"/>
      <c r="F223" s="37"/>
      <c r="G223" s="37"/>
      <c r="H223" s="37"/>
      <c r="I223" s="37"/>
    </row>
    <row r="224" spans="1:11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  <c r="C269" s="37"/>
      <c r="D269" s="37"/>
      <c r="E269" s="37"/>
      <c r="F269" s="37"/>
      <c r="G269" s="37"/>
      <c r="H269" s="37"/>
      <c r="I269" s="37"/>
    </row>
    <row r="270" spans="1:9" ht="15.75">
      <c r="A270" s="19"/>
      <c r="C270" s="37"/>
      <c r="D270" s="37"/>
      <c r="E270" s="37"/>
      <c r="F270" s="37"/>
      <c r="G270" s="37"/>
      <c r="H270" s="37"/>
      <c r="I270" s="37"/>
    </row>
    <row r="271" spans="1:9" ht="15.75">
      <c r="A271" s="19"/>
      <c r="C271" s="37"/>
      <c r="D271" s="37"/>
      <c r="E271" s="37"/>
      <c r="F271" s="37"/>
      <c r="G271" s="37"/>
      <c r="H271" s="37"/>
      <c r="I271" s="37"/>
    </row>
    <row r="272" spans="1:9" ht="15.75">
      <c r="A272" s="19"/>
      <c r="C272" s="37"/>
      <c r="D272" s="37"/>
      <c r="E272" s="37"/>
      <c r="F272" s="37"/>
      <c r="G272" s="37"/>
      <c r="H272" s="37"/>
      <c r="I272" s="37"/>
    </row>
    <row r="273" spans="1:9" ht="15.75">
      <c r="A273" s="19"/>
      <c r="C273" s="37"/>
      <c r="D273" s="37"/>
      <c r="E273" s="37"/>
      <c r="F273" s="37"/>
      <c r="G273" s="37"/>
      <c r="H273" s="37"/>
      <c r="I273" s="37"/>
    </row>
    <row r="274" spans="1:9" ht="15.75">
      <c r="A274" s="19"/>
      <c r="C274" s="37"/>
      <c r="D274" s="37"/>
      <c r="E274" s="37"/>
      <c r="F274" s="37"/>
      <c r="G274" s="37"/>
      <c r="H274" s="37"/>
      <c r="I274" s="37"/>
    </row>
    <row r="275" spans="1:9" ht="15.75">
      <c r="A275" s="19"/>
      <c r="C275" s="37"/>
      <c r="D275" s="37"/>
      <c r="E275" s="37"/>
      <c r="F275" s="37"/>
      <c r="G275" s="37"/>
      <c r="H275" s="37"/>
      <c r="I275" s="37"/>
    </row>
    <row r="276" spans="1:9" ht="15.75">
      <c r="A276" s="19"/>
      <c r="C276" s="37"/>
      <c r="D276" s="37"/>
      <c r="E276" s="37"/>
      <c r="F276" s="37"/>
      <c r="G276" s="37"/>
      <c r="H276" s="37"/>
      <c r="I276" s="37"/>
    </row>
    <row r="277" spans="1:9" ht="15.75">
      <c r="A277" s="19"/>
      <c r="C277" s="37"/>
      <c r="D277" s="37"/>
      <c r="E277" s="37"/>
      <c r="F277" s="37"/>
      <c r="G277" s="37"/>
      <c r="H277" s="37"/>
      <c r="I277" s="37"/>
    </row>
    <row r="278" spans="1:9" ht="15.75">
      <c r="A278" s="19"/>
      <c r="C278" s="37"/>
      <c r="D278" s="37"/>
      <c r="E278" s="37"/>
      <c r="F278" s="37"/>
      <c r="G278" s="37"/>
      <c r="H278" s="37"/>
      <c r="I278" s="37"/>
    </row>
    <row r="279" spans="1:9" ht="15.75">
      <c r="A279" s="19"/>
      <c r="C279" s="37"/>
      <c r="D279" s="37"/>
      <c r="E279" s="37"/>
      <c r="F279" s="37"/>
      <c r="G279" s="37"/>
      <c r="H279" s="37"/>
      <c r="I279" s="37"/>
    </row>
    <row r="280" spans="1:9" ht="15.75">
      <c r="A280" s="19"/>
      <c r="C280" s="37"/>
      <c r="D280" s="37"/>
      <c r="E280" s="37"/>
      <c r="F280" s="37"/>
      <c r="G280" s="37"/>
      <c r="H280" s="37"/>
      <c r="I280" s="37"/>
    </row>
    <row r="281" spans="1:9" ht="15.75">
      <c r="A281" s="19"/>
      <c r="C281" s="37"/>
      <c r="D281" s="37"/>
      <c r="E281" s="37"/>
      <c r="F281" s="37"/>
      <c r="G281" s="37"/>
      <c r="H281" s="37"/>
      <c r="I281" s="37"/>
    </row>
    <row r="282" spans="1:9" ht="15.75">
      <c r="A282" s="19"/>
    </row>
    <row r="283" spans="1:9" ht="15.75">
      <c r="A283" s="19"/>
    </row>
    <row r="284" spans="1:9" ht="15.75">
      <c r="A284" s="19"/>
    </row>
    <row r="285" spans="1:9" ht="15.75">
      <c r="A285" s="19"/>
    </row>
    <row r="286" spans="1:9" ht="15.75">
      <c r="A286" s="19"/>
    </row>
    <row r="287" spans="1:9" ht="15.75">
      <c r="A287" s="19"/>
    </row>
    <row r="288" spans="1:9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N559"/>
  <sheetViews>
    <sheetView showGridLines="0" zoomScale="115" zoomScaleNormal="115" workbookViewId="0">
      <selection activeCell="F10" sqref="F10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17" width="5.7109375" style="38" customWidth="1"/>
    <col min="18" max="256" width="33.140625" style="38"/>
    <col min="257" max="257" width="45" style="38" customWidth="1"/>
    <col min="258" max="262" width="10.7109375" style="38" customWidth="1"/>
    <col min="263" max="273" width="5.7109375" style="38" customWidth="1"/>
    <col min="274" max="512" width="33.140625" style="38"/>
    <col min="513" max="513" width="45" style="38" customWidth="1"/>
    <col min="514" max="518" width="10.7109375" style="38" customWidth="1"/>
    <col min="519" max="529" width="5.7109375" style="38" customWidth="1"/>
    <col min="530" max="768" width="33.140625" style="38"/>
    <col min="769" max="769" width="45" style="38" customWidth="1"/>
    <col min="770" max="774" width="10.7109375" style="38" customWidth="1"/>
    <col min="775" max="785" width="5.7109375" style="38" customWidth="1"/>
    <col min="786" max="1024" width="33.140625" style="38"/>
    <col min="1025" max="1025" width="45" style="38" customWidth="1"/>
    <col min="1026" max="1030" width="10.7109375" style="38" customWidth="1"/>
    <col min="1031" max="1041" width="5.7109375" style="38" customWidth="1"/>
    <col min="1042" max="1280" width="33.140625" style="38"/>
    <col min="1281" max="1281" width="45" style="38" customWidth="1"/>
    <col min="1282" max="1286" width="10.7109375" style="38" customWidth="1"/>
    <col min="1287" max="1297" width="5.7109375" style="38" customWidth="1"/>
    <col min="1298" max="1536" width="33.140625" style="38"/>
    <col min="1537" max="1537" width="45" style="38" customWidth="1"/>
    <col min="1538" max="1542" width="10.7109375" style="38" customWidth="1"/>
    <col min="1543" max="1553" width="5.7109375" style="38" customWidth="1"/>
    <col min="1554" max="1792" width="33.140625" style="38"/>
    <col min="1793" max="1793" width="45" style="38" customWidth="1"/>
    <col min="1794" max="1798" width="10.7109375" style="38" customWidth="1"/>
    <col min="1799" max="1809" width="5.7109375" style="38" customWidth="1"/>
    <col min="1810" max="2048" width="33.140625" style="38"/>
    <col min="2049" max="2049" width="45" style="38" customWidth="1"/>
    <col min="2050" max="2054" width="10.7109375" style="38" customWidth="1"/>
    <col min="2055" max="2065" width="5.7109375" style="38" customWidth="1"/>
    <col min="2066" max="2304" width="33.140625" style="38"/>
    <col min="2305" max="2305" width="45" style="38" customWidth="1"/>
    <col min="2306" max="2310" width="10.7109375" style="38" customWidth="1"/>
    <col min="2311" max="2321" width="5.7109375" style="38" customWidth="1"/>
    <col min="2322" max="2560" width="33.140625" style="38"/>
    <col min="2561" max="2561" width="45" style="38" customWidth="1"/>
    <col min="2562" max="2566" width="10.7109375" style="38" customWidth="1"/>
    <col min="2567" max="2577" width="5.7109375" style="38" customWidth="1"/>
    <col min="2578" max="2816" width="33.140625" style="38"/>
    <col min="2817" max="2817" width="45" style="38" customWidth="1"/>
    <col min="2818" max="2822" width="10.7109375" style="38" customWidth="1"/>
    <col min="2823" max="2833" width="5.7109375" style="38" customWidth="1"/>
    <col min="2834" max="3072" width="33.140625" style="38"/>
    <col min="3073" max="3073" width="45" style="38" customWidth="1"/>
    <col min="3074" max="3078" width="10.7109375" style="38" customWidth="1"/>
    <col min="3079" max="3089" width="5.7109375" style="38" customWidth="1"/>
    <col min="3090" max="3328" width="33.140625" style="38"/>
    <col min="3329" max="3329" width="45" style="38" customWidth="1"/>
    <col min="3330" max="3334" width="10.7109375" style="38" customWidth="1"/>
    <col min="3335" max="3345" width="5.7109375" style="38" customWidth="1"/>
    <col min="3346" max="3584" width="33.140625" style="38"/>
    <col min="3585" max="3585" width="45" style="38" customWidth="1"/>
    <col min="3586" max="3590" width="10.7109375" style="38" customWidth="1"/>
    <col min="3591" max="3601" width="5.7109375" style="38" customWidth="1"/>
    <col min="3602" max="3840" width="33.140625" style="38"/>
    <col min="3841" max="3841" width="45" style="38" customWidth="1"/>
    <col min="3842" max="3846" width="10.7109375" style="38" customWidth="1"/>
    <col min="3847" max="3857" width="5.7109375" style="38" customWidth="1"/>
    <col min="3858" max="4096" width="33.140625" style="38"/>
    <col min="4097" max="4097" width="45" style="38" customWidth="1"/>
    <col min="4098" max="4102" width="10.7109375" style="38" customWidth="1"/>
    <col min="4103" max="4113" width="5.7109375" style="38" customWidth="1"/>
    <col min="4114" max="4352" width="33.140625" style="38"/>
    <col min="4353" max="4353" width="45" style="38" customWidth="1"/>
    <col min="4354" max="4358" width="10.7109375" style="38" customWidth="1"/>
    <col min="4359" max="4369" width="5.7109375" style="38" customWidth="1"/>
    <col min="4370" max="4608" width="33.140625" style="38"/>
    <col min="4609" max="4609" width="45" style="38" customWidth="1"/>
    <col min="4610" max="4614" width="10.7109375" style="38" customWidth="1"/>
    <col min="4615" max="4625" width="5.7109375" style="38" customWidth="1"/>
    <col min="4626" max="4864" width="33.140625" style="38"/>
    <col min="4865" max="4865" width="45" style="38" customWidth="1"/>
    <col min="4866" max="4870" width="10.7109375" style="38" customWidth="1"/>
    <col min="4871" max="4881" width="5.7109375" style="38" customWidth="1"/>
    <col min="4882" max="5120" width="33.140625" style="38"/>
    <col min="5121" max="5121" width="45" style="38" customWidth="1"/>
    <col min="5122" max="5126" width="10.7109375" style="38" customWidth="1"/>
    <col min="5127" max="5137" width="5.7109375" style="38" customWidth="1"/>
    <col min="5138" max="5376" width="33.140625" style="38"/>
    <col min="5377" max="5377" width="45" style="38" customWidth="1"/>
    <col min="5378" max="5382" width="10.7109375" style="38" customWidth="1"/>
    <col min="5383" max="5393" width="5.7109375" style="38" customWidth="1"/>
    <col min="5394" max="5632" width="33.140625" style="38"/>
    <col min="5633" max="5633" width="45" style="38" customWidth="1"/>
    <col min="5634" max="5638" width="10.7109375" style="38" customWidth="1"/>
    <col min="5639" max="5649" width="5.7109375" style="38" customWidth="1"/>
    <col min="5650" max="5888" width="33.140625" style="38"/>
    <col min="5889" max="5889" width="45" style="38" customWidth="1"/>
    <col min="5890" max="5894" width="10.7109375" style="38" customWidth="1"/>
    <col min="5895" max="5905" width="5.7109375" style="38" customWidth="1"/>
    <col min="5906" max="6144" width="33.140625" style="38"/>
    <col min="6145" max="6145" width="45" style="38" customWidth="1"/>
    <col min="6146" max="6150" width="10.7109375" style="38" customWidth="1"/>
    <col min="6151" max="6161" width="5.7109375" style="38" customWidth="1"/>
    <col min="6162" max="6400" width="33.140625" style="38"/>
    <col min="6401" max="6401" width="45" style="38" customWidth="1"/>
    <col min="6402" max="6406" width="10.7109375" style="38" customWidth="1"/>
    <col min="6407" max="6417" width="5.7109375" style="38" customWidth="1"/>
    <col min="6418" max="6656" width="33.140625" style="38"/>
    <col min="6657" max="6657" width="45" style="38" customWidth="1"/>
    <col min="6658" max="6662" width="10.7109375" style="38" customWidth="1"/>
    <col min="6663" max="6673" width="5.7109375" style="38" customWidth="1"/>
    <col min="6674" max="6912" width="33.140625" style="38"/>
    <col min="6913" max="6913" width="45" style="38" customWidth="1"/>
    <col min="6914" max="6918" width="10.7109375" style="38" customWidth="1"/>
    <col min="6919" max="6929" width="5.7109375" style="38" customWidth="1"/>
    <col min="6930" max="7168" width="33.140625" style="38"/>
    <col min="7169" max="7169" width="45" style="38" customWidth="1"/>
    <col min="7170" max="7174" width="10.7109375" style="38" customWidth="1"/>
    <col min="7175" max="7185" width="5.7109375" style="38" customWidth="1"/>
    <col min="7186" max="7424" width="33.140625" style="38"/>
    <col min="7425" max="7425" width="45" style="38" customWidth="1"/>
    <col min="7426" max="7430" width="10.7109375" style="38" customWidth="1"/>
    <col min="7431" max="7441" width="5.7109375" style="38" customWidth="1"/>
    <col min="7442" max="7680" width="33.140625" style="38"/>
    <col min="7681" max="7681" width="45" style="38" customWidth="1"/>
    <col min="7682" max="7686" width="10.7109375" style="38" customWidth="1"/>
    <col min="7687" max="7697" width="5.7109375" style="38" customWidth="1"/>
    <col min="7698" max="7936" width="33.140625" style="38"/>
    <col min="7937" max="7937" width="45" style="38" customWidth="1"/>
    <col min="7938" max="7942" width="10.7109375" style="38" customWidth="1"/>
    <col min="7943" max="7953" width="5.7109375" style="38" customWidth="1"/>
    <col min="7954" max="8192" width="33.140625" style="38"/>
    <col min="8193" max="8193" width="45" style="38" customWidth="1"/>
    <col min="8194" max="8198" width="10.7109375" style="38" customWidth="1"/>
    <col min="8199" max="8209" width="5.7109375" style="38" customWidth="1"/>
    <col min="8210" max="8448" width="33.140625" style="38"/>
    <col min="8449" max="8449" width="45" style="38" customWidth="1"/>
    <col min="8450" max="8454" width="10.7109375" style="38" customWidth="1"/>
    <col min="8455" max="8465" width="5.7109375" style="38" customWidth="1"/>
    <col min="8466" max="8704" width="33.140625" style="38"/>
    <col min="8705" max="8705" width="45" style="38" customWidth="1"/>
    <col min="8706" max="8710" width="10.7109375" style="38" customWidth="1"/>
    <col min="8711" max="8721" width="5.7109375" style="38" customWidth="1"/>
    <col min="8722" max="8960" width="33.140625" style="38"/>
    <col min="8961" max="8961" width="45" style="38" customWidth="1"/>
    <col min="8962" max="8966" width="10.7109375" style="38" customWidth="1"/>
    <col min="8967" max="8977" width="5.7109375" style="38" customWidth="1"/>
    <col min="8978" max="9216" width="33.140625" style="38"/>
    <col min="9217" max="9217" width="45" style="38" customWidth="1"/>
    <col min="9218" max="9222" width="10.7109375" style="38" customWidth="1"/>
    <col min="9223" max="9233" width="5.7109375" style="38" customWidth="1"/>
    <col min="9234" max="9472" width="33.140625" style="38"/>
    <col min="9473" max="9473" width="45" style="38" customWidth="1"/>
    <col min="9474" max="9478" width="10.7109375" style="38" customWidth="1"/>
    <col min="9479" max="9489" width="5.7109375" style="38" customWidth="1"/>
    <col min="9490" max="9728" width="33.140625" style="38"/>
    <col min="9729" max="9729" width="45" style="38" customWidth="1"/>
    <col min="9730" max="9734" width="10.7109375" style="38" customWidth="1"/>
    <col min="9735" max="9745" width="5.7109375" style="38" customWidth="1"/>
    <col min="9746" max="9984" width="33.140625" style="38"/>
    <col min="9985" max="9985" width="45" style="38" customWidth="1"/>
    <col min="9986" max="9990" width="10.7109375" style="38" customWidth="1"/>
    <col min="9991" max="10001" width="5.7109375" style="38" customWidth="1"/>
    <col min="10002" max="10240" width="33.140625" style="38"/>
    <col min="10241" max="10241" width="45" style="38" customWidth="1"/>
    <col min="10242" max="10246" width="10.7109375" style="38" customWidth="1"/>
    <col min="10247" max="10257" width="5.7109375" style="38" customWidth="1"/>
    <col min="10258" max="10496" width="33.140625" style="38"/>
    <col min="10497" max="10497" width="45" style="38" customWidth="1"/>
    <col min="10498" max="10502" width="10.7109375" style="38" customWidth="1"/>
    <col min="10503" max="10513" width="5.7109375" style="38" customWidth="1"/>
    <col min="10514" max="10752" width="33.140625" style="38"/>
    <col min="10753" max="10753" width="45" style="38" customWidth="1"/>
    <col min="10754" max="10758" width="10.7109375" style="38" customWidth="1"/>
    <col min="10759" max="10769" width="5.7109375" style="38" customWidth="1"/>
    <col min="10770" max="11008" width="33.140625" style="38"/>
    <col min="11009" max="11009" width="45" style="38" customWidth="1"/>
    <col min="11010" max="11014" width="10.7109375" style="38" customWidth="1"/>
    <col min="11015" max="11025" width="5.7109375" style="38" customWidth="1"/>
    <col min="11026" max="11264" width="33.140625" style="38"/>
    <col min="11265" max="11265" width="45" style="38" customWidth="1"/>
    <col min="11266" max="11270" width="10.7109375" style="38" customWidth="1"/>
    <col min="11271" max="11281" width="5.7109375" style="38" customWidth="1"/>
    <col min="11282" max="11520" width="33.140625" style="38"/>
    <col min="11521" max="11521" width="45" style="38" customWidth="1"/>
    <col min="11522" max="11526" width="10.7109375" style="38" customWidth="1"/>
    <col min="11527" max="11537" width="5.7109375" style="38" customWidth="1"/>
    <col min="11538" max="11776" width="33.140625" style="38"/>
    <col min="11777" max="11777" width="45" style="38" customWidth="1"/>
    <col min="11778" max="11782" width="10.7109375" style="38" customWidth="1"/>
    <col min="11783" max="11793" width="5.7109375" style="38" customWidth="1"/>
    <col min="11794" max="12032" width="33.140625" style="38"/>
    <col min="12033" max="12033" width="45" style="38" customWidth="1"/>
    <col min="12034" max="12038" width="10.7109375" style="38" customWidth="1"/>
    <col min="12039" max="12049" width="5.7109375" style="38" customWidth="1"/>
    <col min="12050" max="12288" width="33.140625" style="38"/>
    <col min="12289" max="12289" width="45" style="38" customWidth="1"/>
    <col min="12290" max="12294" width="10.7109375" style="38" customWidth="1"/>
    <col min="12295" max="12305" width="5.7109375" style="38" customWidth="1"/>
    <col min="12306" max="12544" width="33.140625" style="38"/>
    <col min="12545" max="12545" width="45" style="38" customWidth="1"/>
    <col min="12546" max="12550" width="10.7109375" style="38" customWidth="1"/>
    <col min="12551" max="12561" width="5.7109375" style="38" customWidth="1"/>
    <col min="12562" max="12800" width="33.140625" style="38"/>
    <col min="12801" max="12801" width="45" style="38" customWidth="1"/>
    <col min="12802" max="12806" width="10.7109375" style="38" customWidth="1"/>
    <col min="12807" max="12817" width="5.7109375" style="38" customWidth="1"/>
    <col min="12818" max="13056" width="33.140625" style="38"/>
    <col min="13057" max="13057" width="45" style="38" customWidth="1"/>
    <col min="13058" max="13062" width="10.7109375" style="38" customWidth="1"/>
    <col min="13063" max="13073" width="5.7109375" style="38" customWidth="1"/>
    <col min="13074" max="13312" width="33.140625" style="38"/>
    <col min="13313" max="13313" width="45" style="38" customWidth="1"/>
    <col min="13314" max="13318" width="10.7109375" style="38" customWidth="1"/>
    <col min="13319" max="13329" width="5.7109375" style="38" customWidth="1"/>
    <col min="13330" max="13568" width="33.140625" style="38"/>
    <col min="13569" max="13569" width="45" style="38" customWidth="1"/>
    <col min="13570" max="13574" width="10.7109375" style="38" customWidth="1"/>
    <col min="13575" max="13585" width="5.7109375" style="38" customWidth="1"/>
    <col min="13586" max="13824" width="33.140625" style="38"/>
    <col min="13825" max="13825" width="45" style="38" customWidth="1"/>
    <col min="13826" max="13830" width="10.7109375" style="38" customWidth="1"/>
    <col min="13831" max="13841" width="5.7109375" style="38" customWidth="1"/>
    <col min="13842" max="14080" width="33.140625" style="38"/>
    <col min="14081" max="14081" width="45" style="38" customWidth="1"/>
    <col min="14082" max="14086" width="10.7109375" style="38" customWidth="1"/>
    <col min="14087" max="14097" width="5.7109375" style="38" customWidth="1"/>
    <col min="14098" max="14336" width="33.140625" style="38"/>
    <col min="14337" max="14337" width="45" style="38" customWidth="1"/>
    <col min="14338" max="14342" width="10.7109375" style="38" customWidth="1"/>
    <col min="14343" max="14353" width="5.7109375" style="38" customWidth="1"/>
    <col min="14354" max="14592" width="33.140625" style="38"/>
    <col min="14593" max="14593" width="45" style="38" customWidth="1"/>
    <col min="14594" max="14598" width="10.7109375" style="38" customWidth="1"/>
    <col min="14599" max="14609" width="5.7109375" style="38" customWidth="1"/>
    <col min="14610" max="14848" width="33.140625" style="38"/>
    <col min="14849" max="14849" width="45" style="38" customWidth="1"/>
    <col min="14850" max="14854" width="10.7109375" style="38" customWidth="1"/>
    <col min="14855" max="14865" width="5.7109375" style="38" customWidth="1"/>
    <col min="14866" max="15104" width="33.140625" style="38"/>
    <col min="15105" max="15105" width="45" style="38" customWidth="1"/>
    <col min="15106" max="15110" width="10.7109375" style="38" customWidth="1"/>
    <col min="15111" max="15121" width="5.7109375" style="38" customWidth="1"/>
    <col min="15122" max="15360" width="33.140625" style="38"/>
    <col min="15361" max="15361" width="45" style="38" customWidth="1"/>
    <col min="15362" max="15366" width="10.7109375" style="38" customWidth="1"/>
    <col min="15367" max="15377" width="5.7109375" style="38" customWidth="1"/>
    <col min="15378" max="15616" width="33.140625" style="38"/>
    <col min="15617" max="15617" width="45" style="38" customWidth="1"/>
    <col min="15618" max="15622" width="10.7109375" style="38" customWidth="1"/>
    <col min="15623" max="15633" width="5.7109375" style="38" customWidth="1"/>
    <col min="15634" max="15872" width="33.140625" style="38"/>
    <col min="15873" max="15873" width="45" style="38" customWidth="1"/>
    <col min="15874" max="15878" width="10.7109375" style="38" customWidth="1"/>
    <col min="15879" max="15889" width="5.7109375" style="38" customWidth="1"/>
    <col min="15890" max="16128" width="33.140625" style="38"/>
    <col min="16129" max="16129" width="45" style="38" customWidth="1"/>
    <col min="16130" max="16134" width="10.7109375" style="38" customWidth="1"/>
    <col min="16135" max="16145" width="5.7109375" style="38" customWidth="1"/>
    <col min="16146" max="16384" width="33.140625" style="38"/>
  </cols>
  <sheetData>
    <row r="1" spans="1:14" s="45" customFormat="1" ht="3.75" customHeight="1">
      <c r="A1" s="372"/>
      <c r="B1" s="373"/>
      <c r="C1" s="373"/>
      <c r="D1" s="373"/>
      <c r="E1" s="373"/>
      <c r="F1" s="373"/>
    </row>
    <row r="2" spans="1:14" s="45" customFormat="1" ht="16.5" customHeight="1">
      <c r="A2" s="876" t="s">
        <v>893</v>
      </c>
      <c r="B2" s="876"/>
      <c r="C2" s="876"/>
      <c r="D2" s="876"/>
      <c r="E2" s="876"/>
      <c r="F2" s="876"/>
    </row>
    <row r="3" spans="1:14" s="45" customFormat="1" ht="13.5" customHeight="1">
      <c r="A3" s="876" t="s">
        <v>696</v>
      </c>
      <c r="B3" s="876"/>
      <c r="C3" s="876"/>
      <c r="D3" s="876"/>
      <c r="E3" s="876"/>
      <c r="F3" s="876"/>
    </row>
    <row r="4" spans="1:14" s="45" customFormat="1" ht="3" customHeight="1">
      <c r="A4" s="877"/>
      <c r="B4" s="877"/>
      <c r="C4" s="704"/>
      <c r="D4" s="704"/>
      <c r="E4" s="704"/>
      <c r="F4" s="704"/>
    </row>
    <row r="5" spans="1:14" ht="3" customHeight="1">
      <c r="A5" s="46"/>
    </row>
    <row r="6" spans="1:14" ht="2.25" customHeight="1">
      <c r="A6" s="47"/>
      <c r="B6" s="49"/>
      <c r="C6" s="49"/>
      <c r="D6" s="49"/>
      <c r="E6" s="49"/>
      <c r="F6" s="49"/>
    </row>
    <row r="7" spans="1:14" ht="14.25" customHeight="1">
      <c r="A7" s="50"/>
      <c r="B7" s="51" t="s">
        <v>621</v>
      </c>
      <c r="C7" s="51" t="s">
        <v>711</v>
      </c>
      <c r="D7" s="51" t="s">
        <v>746</v>
      </c>
      <c r="E7" s="51" t="s">
        <v>840</v>
      </c>
      <c r="F7" s="51" t="s">
        <v>957</v>
      </c>
    </row>
    <row r="8" spans="1:14" ht="15.75" customHeight="1">
      <c r="A8" s="52" t="s">
        <v>174</v>
      </c>
      <c r="B8" s="690">
        <v>167</v>
      </c>
      <c r="C8" s="690">
        <v>192</v>
      </c>
      <c r="D8" s="690">
        <v>235</v>
      </c>
      <c r="E8" s="690">
        <v>272</v>
      </c>
      <c r="F8" s="690">
        <v>271</v>
      </c>
    </row>
    <row r="9" spans="1:14" ht="14.25" customHeight="1">
      <c r="A9" s="53" t="s">
        <v>264</v>
      </c>
      <c r="B9" s="53">
        <v>146</v>
      </c>
      <c r="C9" s="53">
        <v>163</v>
      </c>
      <c r="D9" s="53">
        <v>203</v>
      </c>
      <c r="E9" s="53">
        <v>237</v>
      </c>
      <c r="F9" s="53">
        <v>228</v>
      </c>
      <c r="G9" s="39"/>
      <c r="H9" s="39"/>
      <c r="I9" s="39"/>
      <c r="J9" s="39"/>
      <c r="K9" s="39"/>
      <c r="L9" s="39"/>
      <c r="M9" s="39"/>
      <c r="N9" s="39"/>
    </row>
    <row r="10" spans="1:14" ht="12" customHeight="1">
      <c r="A10" s="54" t="s">
        <v>646</v>
      </c>
      <c r="B10" s="450">
        <v>56</v>
      </c>
      <c r="C10" s="450">
        <v>61</v>
      </c>
      <c r="D10" s="450">
        <v>93</v>
      </c>
      <c r="E10" s="450">
        <v>114</v>
      </c>
      <c r="F10" s="450">
        <v>102</v>
      </c>
    </row>
    <row r="11" spans="1:14" ht="12" customHeight="1">
      <c r="A11" s="54" t="s">
        <v>798</v>
      </c>
      <c r="B11" s="450">
        <v>90</v>
      </c>
      <c r="C11" s="450">
        <v>102</v>
      </c>
      <c r="D11" s="450">
        <v>110</v>
      </c>
      <c r="E11" s="450">
        <v>123</v>
      </c>
      <c r="F11" s="450">
        <v>126</v>
      </c>
    </row>
    <row r="12" spans="1:14" ht="12" customHeight="1">
      <c r="A12" s="53" t="s">
        <v>265</v>
      </c>
      <c r="B12" s="53">
        <v>21</v>
      </c>
      <c r="C12" s="53">
        <v>29</v>
      </c>
      <c r="D12" s="53">
        <v>32</v>
      </c>
      <c r="E12" s="53">
        <v>35</v>
      </c>
      <c r="F12" s="53">
        <v>43</v>
      </c>
      <c r="G12" s="39"/>
      <c r="H12" s="39"/>
      <c r="I12" s="39"/>
      <c r="J12" s="39"/>
      <c r="K12" s="39"/>
      <c r="L12" s="39"/>
      <c r="M12" s="39"/>
    </row>
    <row r="13" spans="1:14" ht="12" customHeight="1">
      <c r="A13" s="54" t="s">
        <v>646</v>
      </c>
      <c r="B13" s="450">
        <v>18</v>
      </c>
      <c r="C13" s="450">
        <v>25</v>
      </c>
      <c r="D13" s="450">
        <v>24</v>
      </c>
      <c r="E13" s="450">
        <v>26</v>
      </c>
      <c r="F13" s="450">
        <v>34</v>
      </c>
    </row>
    <row r="14" spans="1:14" ht="12" customHeight="1">
      <c r="A14" s="54" t="s">
        <v>798</v>
      </c>
      <c r="B14" s="450">
        <v>3</v>
      </c>
      <c r="C14" s="450">
        <v>4</v>
      </c>
      <c r="D14" s="450">
        <v>8</v>
      </c>
      <c r="E14" s="450">
        <v>9</v>
      </c>
      <c r="F14" s="450">
        <v>9</v>
      </c>
    </row>
    <row r="15" spans="1:14" ht="12" customHeight="1">
      <c r="A15" s="52" t="s">
        <v>175</v>
      </c>
      <c r="B15" s="690">
        <v>1124</v>
      </c>
      <c r="C15" s="690">
        <v>1270</v>
      </c>
      <c r="D15" s="690">
        <v>1398</v>
      </c>
      <c r="E15" s="690">
        <v>1592</v>
      </c>
      <c r="F15" s="690">
        <v>1677</v>
      </c>
    </row>
    <row r="16" spans="1:14" s="41" customFormat="1" ht="12" customHeight="1">
      <c r="A16" s="53" t="s">
        <v>267</v>
      </c>
      <c r="B16" s="53">
        <v>718</v>
      </c>
      <c r="C16" s="53">
        <v>811</v>
      </c>
      <c r="D16" s="53">
        <v>898</v>
      </c>
      <c r="E16" s="53">
        <v>1017</v>
      </c>
      <c r="F16" s="53">
        <v>1017</v>
      </c>
      <c r="G16" s="39"/>
      <c r="H16" s="39"/>
      <c r="I16" s="39"/>
      <c r="J16" s="39"/>
      <c r="K16" s="39"/>
      <c r="L16" s="39"/>
      <c r="M16" s="39"/>
    </row>
    <row r="17" spans="1:13" s="41" customFormat="1" ht="12" customHeight="1">
      <c r="A17" s="54" t="s">
        <v>646</v>
      </c>
      <c r="B17" s="450">
        <v>239</v>
      </c>
      <c r="C17" s="450">
        <v>272</v>
      </c>
      <c r="D17" s="450">
        <v>325</v>
      </c>
      <c r="E17" s="450">
        <v>403</v>
      </c>
      <c r="F17" s="450">
        <v>394</v>
      </c>
    </row>
    <row r="18" spans="1:13" s="41" customFormat="1" ht="12" customHeight="1">
      <c r="A18" s="54" t="s">
        <v>798</v>
      </c>
      <c r="B18" s="450">
        <v>479</v>
      </c>
      <c r="C18" s="450">
        <v>539</v>
      </c>
      <c r="D18" s="450">
        <v>573</v>
      </c>
      <c r="E18" s="450">
        <v>614</v>
      </c>
      <c r="F18" s="450">
        <v>623</v>
      </c>
    </row>
    <row r="19" spans="1:13" s="41" customFormat="1" ht="12" customHeight="1">
      <c r="A19" s="53" t="s">
        <v>268</v>
      </c>
      <c r="B19" s="53">
        <v>323</v>
      </c>
      <c r="C19" s="53">
        <v>370</v>
      </c>
      <c r="D19" s="53">
        <v>412</v>
      </c>
      <c r="E19" s="53">
        <v>470</v>
      </c>
      <c r="F19" s="53">
        <v>525</v>
      </c>
      <c r="G19" s="39"/>
      <c r="H19" s="39"/>
      <c r="I19" s="39"/>
      <c r="J19" s="39"/>
      <c r="K19" s="39"/>
      <c r="L19" s="39"/>
      <c r="M19" s="39"/>
    </row>
    <row r="20" spans="1:13" s="41" customFormat="1" ht="12" customHeight="1">
      <c r="A20" s="54" t="s">
        <v>646</v>
      </c>
      <c r="B20" s="450">
        <v>172</v>
      </c>
      <c r="C20" s="450">
        <v>197</v>
      </c>
      <c r="D20" s="450">
        <v>232</v>
      </c>
      <c r="E20" s="450">
        <v>269</v>
      </c>
      <c r="F20" s="450">
        <v>316</v>
      </c>
    </row>
    <row r="21" spans="1:13" ht="12" customHeight="1">
      <c r="A21" s="54" t="s">
        <v>798</v>
      </c>
      <c r="B21" s="450">
        <v>151</v>
      </c>
      <c r="C21" s="450">
        <v>173</v>
      </c>
      <c r="D21" s="450">
        <v>180</v>
      </c>
      <c r="E21" s="450">
        <v>201</v>
      </c>
      <c r="F21" s="450">
        <v>209</v>
      </c>
    </row>
    <row r="22" spans="1:13" ht="12" customHeight="1">
      <c r="A22" s="53" t="s">
        <v>265</v>
      </c>
      <c r="B22" s="53">
        <v>83</v>
      </c>
      <c r="C22" s="53">
        <v>89</v>
      </c>
      <c r="D22" s="53">
        <v>88</v>
      </c>
      <c r="E22" s="53">
        <v>105</v>
      </c>
      <c r="F22" s="53">
        <v>135</v>
      </c>
      <c r="G22" s="39"/>
      <c r="H22" s="39"/>
      <c r="I22" s="39"/>
      <c r="J22" s="39"/>
      <c r="K22" s="39"/>
      <c r="L22" s="39"/>
      <c r="M22" s="39"/>
    </row>
    <row r="23" spans="1:13" ht="12" customHeight="1">
      <c r="A23" s="54" t="s">
        <v>646</v>
      </c>
      <c r="B23" s="450">
        <v>66</v>
      </c>
      <c r="C23" s="450">
        <v>67</v>
      </c>
      <c r="D23" s="450">
        <v>62</v>
      </c>
      <c r="E23" s="450">
        <v>79</v>
      </c>
      <c r="F23" s="450">
        <v>108</v>
      </c>
    </row>
    <row r="24" spans="1:13" ht="12" customHeight="1">
      <c r="A24" s="54" t="s">
        <v>798</v>
      </c>
      <c r="B24" s="450">
        <v>17</v>
      </c>
      <c r="C24" s="450">
        <v>22</v>
      </c>
      <c r="D24" s="450">
        <v>26</v>
      </c>
      <c r="E24" s="450">
        <v>26</v>
      </c>
      <c r="F24" s="450">
        <v>27</v>
      </c>
    </row>
    <row r="25" spans="1:13" ht="12" customHeight="1">
      <c r="A25" s="52" t="s">
        <v>176</v>
      </c>
      <c r="B25" s="52">
        <v>670</v>
      </c>
      <c r="C25" s="52">
        <v>701</v>
      </c>
      <c r="D25" s="52">
        <v>771</v>
      </c>
      <c r="E25" s="52">
        <v>878</v>
      </c>
      <c r="F25" s="52">
        <v>915</v>
      </c>
    </row>
    <row r="26" spans="1:13" ht="12" customHeight="1">
      <c r="A26" s="53" t="s">
        <v>269</v>
      </c>
      <c r="B26" s="53">
        <v>493</v>
      </c>
      <c r="C26" s="53">
        <v>521</v>
      </c>
      <c r="D26" s="53">
        <v>590</v>
      </c>
      <c r="E26" s="53">
        <v>655</v>
      </c>
      <c r="F26" s="53">
        <v>670</v>
      </c>
      <c r="G26" s="39"/>
      <c r="H26" s="39"/>
      <c r="I26" s="39"/>
      <c r="J26" s="39"/>
      <c r="K26" s="39"/>
      <c r="L26" s="39"/>
      <c r="M26" s="39"/>
    </row>
    <row r="27" spans="1:13" ht="12" customHeight="1">
      <c r="A27" s="54" t="s">
        <v>646</v>
      </c>
      <c r="B27" s="450">
        <v>166</v>
      </c>
      <c r="C27" s="450">
        <v>171</v>
      </c>
      <c r="D27" s="450">
        <v>218</v>
      </c>
      <c r="E27" s="450">
        <v>256</v>
      </c>
      <c r="F27" s="450">
        <v>265</v>
      </c>
    </row>
    <row r="28" spans="1:13" ht="12" customHeight="1">
      <c r="A28" s="54" t="s">
        <v>798</v>
      </c>
      <c r="B28" s="450">
        <v>327</v>
      </c>
      <c r="C28" s="450">
        <v>350</v>
      </c>
      <c r="D28" s="450">
        <v>372</v>
      </c>
      <c r="E28" s="450">
        <v>399</v>
      </c>
      <c r="F28" s="450">
        <v>405</v>
      </c>
    </row>
    <row r="29" spans="1:13" ht="12" customHeight="1">
      <c r="A29" s="53" t="s">
        <v>265</v>
      </c>
      <c r="B29" s="53">
        <v>177</v>
      </c>
      <c r="C29" s="53">
        <v>180</v>
      </c>
      <c r="D29" s="53">
        <v>181</v>
      </c>
      <c r="E29" s="53">
        <v>223</v>
      </c>
      <c r="F29" s="53">
        <v>245</v>
      </c>
      <c r="G29" s="39"/>
      <c r="H29" s="39"/>
      <c r="I29" s="39"/>
      <c r="J29" s="39"/>
      <c r="K29" s="39"/>
      <c r="L29" s="39"/>
      <c r="M29" s="39"/>
    </row>
    <row r="30" spans="1:13" ht="12" customHeight="1">
      <c r="A30" s="54" t="s">
        <v>646</v>
      </c>
      <c r="B30" s="450">
        <v>111</v>
      </c>
      <c r="C30" s="450">
        <v>105</v>
      </c>
      <c r="D30" s="450">
        <v>102</v>
      </c>
      <c r="E30" s="450">
        <v>127</v>
      </c>
      <c r="F30" s="450">
        <v>146</v>
      </c>
    </row>
    <row r="31" spans="1:13" ht="12" customHeight="1">
      <c r="A31" s="54" t="s">
        <v>798</v>
      </c>
      <c r="B31" s="450">
        <v>66</v>
      </c>
      <c r="C31" s="450">
        <v>75</v>
      </c>
      <c r="D31" s="450">
        <v>79</v>
      </c>
      <c r="E31" s="450">
        <v>96</v>
      </c>
      <c r="F31" s="450">
        <v>99</v>
      </c>
    </row>
    <row r="32" spans="1:13" ht="12" customHeight="1">
      <c r="A32" s="52" t="s">
        <v>177</v>
      </c>
      <c r="B32" s="52">
        <v>137</v>
      </c>
      <c r="C32" s="52">
        <v>144</v>
      </c>
      <c r="D32" s="52">
        <v>169</v>
      </c>
      <c r="E32" s="52">
        <v>185</v>
      </c>
      <c r="F32" s="52">
        <v>198</v>
      </c>
    </row>
    <row r="33" spans="1:13" ht="12" customHeight="1">
      <c r="A33" s="53" t="s">
        <v>270</v>
      </c>
      <c r="B33" s="53">
        <v>122</v>
      </c>
      <c r="C33" s="53">
        <v>127</v>
      </c>
      <c r="D33" s="53">
        <v>153</v>
      </c>
      <c r="E33" s="53">
        <v>167</v>
      </c>
      <c r="F33" s="53">
        <v>176</v>
      </c>
      <c r="G33" s="39"/>
      <c r="H33" s="39"/>
      <c r="I33" s="39"/>
      <c r="J33" s="39"/>
      <c r="K33" s="39"/>
      <c r="L33" s="39"/>
      <c r="M33" s="39"/>
    </row>
    <row r="34" spans="1:13" ht="12" customHeight="1">
      <c r="A34" s="54" t="s">
        <v>646</v>
      </c>
      <c r="B34" s="450">
        <v>50</v>
      </c>
      <c r="C34" s="450">
        <v>51</v>
      </c>
      <c r="D34" s="450">
        <v>70</v>
      </c>
      <c r="E34" s="450">
        <v>74</v>
      </c>
      <c r="F34" s="450">
        <v>80</v>
      </c>
    </row>
    <row r="35" spans="1:13" ht="12" customHeight="1">
      <c r="A35" s="54" t="s">
        <v>798</v>
      </c>
      <c r="B35" s="450">
        <v>72</v>
      </c>
      <c r="C35" s="450">
        <v>76</v>
      </c>
      <c r="D35" s="450">
        <v>83</v>
      </c>
      <c r="E35" s="450">
        <v>93</v>
      </c>
      <c r="F35" s="450">
        <v>96</v>
      </c>
    </row>
    <row r="36" spans="1:13" ht="12" customHeight="1">
      <c r="A36" s="53" t="s">
        <v>265</v>
      </c>
      <c r="B36" s="53">
        <v>15</v>
      </c>
      <c r="C36" s="53">
        <v>17</v>
      </c>
      <c r="D36" s="53">
        <v>16</v>
      </c>
      <c r="E36" s="53">
        <v>18</v>
      </c>
      <c r="F36" s="53">
        <v>22</v>
      </c>
      <c r="G36" s="39"/>
      <c r="H36" s="39"/>
      <c r="I36" s="39"/>
      <c r="J36" s="39"/>
      <c r="K36" s="39"/>
      <c r="L36" s="39"/>
      <c r="M36" s="39"/>
    </row>
    <row r="37" spans="1:13" ht="12" customHeight="1">
      <c r="A37" s="54" t="s">
        <v>646</v>
      </c>
      <c r="B37" s="450">
        <v>13</v>
      </c>
      <c r="C37" s="450">
        <v>14</v>
      </c>
      <c r="D37" s="450">
        <v>13</v>
      </c>
      <c r="E37" s="450">
        <v>15</v>
      </c>
      <c r="F37" s="450">
        <v>19</v>
      </c>
    </row>
    <row r="38" spans="1:13" ht="12" customHeight="1">
      <c r="A38" s="54" t="s">
        <v>798</v>
      </c>
      <c r="B38" s="450">
        <v>2</v>
      </c>
      <c r="C38" s="450">
        <v>3</v>
      </c>
      <c r="D38" s="450">
        <v>3</v>
      </c>
      <c r="E38" s="450">
        <v>3</v>
      </c>
      <c r="F38" s="450">
        <v>3</v>
      </c>
    </row>
    <row r="39" spans="1:13" ht="12" customHeight="1">
      <c r="A39" s="52" t="s">
        <v>178</v>
      </c>
      <c r="B39" s="52">
        <v>133</v>
      </c>
      <c r="C39" s="52">
        <v>144</v>
      </c>
      <c r="D39" s="52">
        <v>176</v>
      </c>
      <c r="E39" s="52">
        <v>201</v>
      </c>
      <c r="F39" s="52">
        <v>205</v>
      </c>
    </row>
    <row r="40" spans="1:13" ht="12" customHeight="1">
      <c r="A40" s="53" t="s">
        <v>271</v>
      </c>
      <c r="B40" s="53">
        <v>84</v>
      </c>
      <c r="C40" s="53">
        <v>94</v>
      </c>
      <c r="D40" s="53">
        <v>123</v>
      </c>
      <c r="E40" s="53">
        <v>139</v>
      </c>
      <c r="F40" s="53">
        <v>133</v>
      </c>
      <c r="G40" s="39"/>
      <c r="H40" s="39"/>
      <c r="I40" s="39"/>
      <c r="J40" s="39"/>
      <c r="K40" s="39"/>
      <c r="L40" s="39"/>
      <c r="M40" s="39"/>
    </row>
    <row r="41" spans="1:13" ht="12" customHeight="1">
      <c r="A41" s="54" t="s">
        <v>646</v>
      </c>
      <c r="B41" s="450">
        <v>34</v>
      </c>
      <c r="C41" s="450">
        <v>38</v>
      </c>
      <c r="D41" s="450">
        <v>60</v>
      </c>
      <c r="E41" s="450">
        <v>70</v>
      </c>
      <c r="F41" s="450">
        <v>66</v>
      </c>
    </row>
    <row r="42" spans="1:13" ht="12" customHeight="1">
      <c r="A42" s="54" t="s">
        <v>798</v>
      </c>
      <c r="B42" s="450">
        <v>50</v>
      </c>
      <c r="C42" s="450">
        <v>56</v>
      </c>
      <c r="D42" s="450">
        <v>63</v>
      </c>
      <c r="E42" s="450">
        <v>69</v>
      </c>
      <c r="F42" s="450">
        <v>67</v>
      </c>
    </row>
    <row r="43" spans="1:13" ht="12" customHeight="1">
      <c r="A43" s="53" t="s">
        <v>265</v>
      </c>
      <c r="B43" s="53">
        <v>49</v>
      </c>
      <c r="C43" s="53">
        <v>50</v>
      </c>
      <c r="D43" s="53">
        <v>53</v>
      </c>
      <c r="E43" s="53">
        <v>62</v>
      </c>
      <c r="F43" s="53">
        <v>72</v>
      </c>
      <c r="G43" s="39"/>
      <c r="H43" s="39"/>
      <c r="I43" s="39"/>
      <c r="J43" s="39"/>
      <c r="K43" s="39"/>
      <c r="L43" s="39"/>
      <c r="M43" s="39"/>
    </row>
    <row r="44" spans="1:13" ht="12" customHeight="1">
      <c r="A44" s="54" t="s">
        <v>646</v>
      </c>
      <c r="B44" s="450">
        <v>32</v>
      </c>
      <c r="C44" s="450">
        <v>35</v>
      </c>
      <c r="D44" s="450">
        <v>36</v>
      </c>
      <c r="E44" s="450">
        <v>39</v>
      </c>
      <c r="F44" s="450">
        <v>49</v>
      </c>
    </row>
    <row r="45" spans="1:13" ht="12" customHeight="1">
      <c r="A45" s="54" t="s">
        <v>798</v>
      </c>
      <c r="B45" s="450">
        <v>17</v>
      </c>
      <c r="C45" s="450">
        <v>15</v>
      </c>
      <c r="D45" s="450">
        <v>17</v>
      </c>
      <c r="E45" s="450">
        <v>23</v>
      </c>
      <c r="F45" s="450">
        <v>23</v>
      </c>
    </row>
    <row r="46" spans="1:13" ht="12" customHeight="1">
      <c r="A46" s="52" t="s">
        <v>179</v>
      </c>
      <c r="B46" s="52">
        <v>214</v>
      </c>
      <c r="C46" s="52">
        <v>224</v>
      </c>
      <c r="D46" s="52">
        <v>251</v>
      </c>
      <c r="E46" s="52">
        <v>277</v>
      </c>
      <c r="F46" s="52">
        <v>286</v>
      </c>
    </row>
    <row r="47" spans="1:13" ht="12" customHeight="1">
      <c r="A47" s="53" t="s">
        <v>272</v>
      </c>
      <c r="B47" s="53">
        <v>146</v>
      </c>
      <c r="C47" s="53">
        <v>151</v>
      </c>
      <c r="D47" s="53">
        <v>179</v>
      </c>
      <c r="E47" s="53">
        <v>201</v>
      </c>
      <c r="F47" s="53">
        <v>203</v>
      </c>
      <c r="G47" s="39"/>
      <c r="H47" s="39"/>
      <c r="I47" s="39"/>
      <c r="J47" s="39"/>
      <c r="K47" s="39"/>
      <c r="L47" s="39"/>
      <c r="M47" s="39"/>
    </row>
    <row r="48" spans="1:13" ht="12" customHeight="1">
      <c r="A48" s="54" t="s">
        <v>646</v>
      </c>
      <c r="B48" s="450">
        <v>62</v>
      </c>
      <c r="C48" s="450">
        <v>58</v>
      </c>
      <c r="D48" s="450">
        <v>78</v>
      </c>
      <c r="E48" s="450">
        <v>89</v>
      </c>
      <c r="F48" s="450">
        <v>88</v>
      </c>
    </row>
    <row r="49" spans="1:13" ht="12" customHeight="1">
      <c r="A49" s="54" t="s">
        <v>798</v>
      </c>
      <c r="B49" s="450">
        <v>84</v>
      </c>
      <c r="C49" s="450">
        <v>93</v>
      </c>
      <c r="D49" s="450">
        <v>101</v>
      </c>
      <c r="E49" s="450">
        <v>112</v>
      </c>
      <c r="F49" s="450">
        <v>115</v>
      </c>
    </row>
    <row r="50" spans="1:13" ht="12" customHeight="1">
      <c r="A50" s="53" t="s">
        <v>265</v>
      </c>
      <c r="B50" s="53">
        <v>68</v>
      </c>
      <c r="C50" s="53">
        <v>73</v>
      </c>
      <c r="D50" s="53">
        <v>72</v>
      </c>
      <c r="E50" s="53">
        <v>76</v>
      </c>
      <c r="F50" s="53">
        <v>83</v>
      </c>
      <c r="G50" s="39"/>
      <c r="H50" s="39"/>
      <c r="I50" s="39"/>
      <c r="J50" s="39"/>
      <c r="K50" s="39"/>
      <c r="L50" s="39"/>
      <c r="M50" s="39"/>
    </row>
    <row r="51" spans="1:13" ht="12" customHeight="1">
      <c r="A51" s="54" t="s">
        <v>646</v>
      </c>
      <c r="B51" s="450">
        <v>43</v>
      </c>
      <c r="C51" s="450">
        <v>47</v>
      </c>
      <c r="D51" s="450">
        <v>43</v>
      </c>
      <c r="E51" s="450">
        <v>46</v>
      </c>
      <c r="F51" s="450">
        <v>52</v>
      </c>
    </row>
    <row r="52" spans="1:13" ht="12" customHeight="1">
      <c r="A52" s="54" t="s">
        <v>798</v>
      </c>
      <c r="B52" s="450">
        <v>25</v>
      </c>
      <c r="C52" s="450">
        <v>26</v>
      </c>
      <c r="D52" s="450">
        <v>29</v>
      </c>
      <c r="E52" s="450">
        <v>30</v>
      </c>
      <c r="F52" s="450">
        <v>31</v>
      </c>
    </row>
    <row r="53" spans="1:13" ht="12" customHeight="1">
      <c r="A53" s="52" t="s">
        <v>180</v>
      </c>
      <c r="B53" s="52">
        <v>1296</v>
      </c>
      <c r="C53" s="52">
        <v>1387</v>
      </c>
      <c r="D53" s="52">
        <v>1508</v>
      </c>
      <c r="E53" s="52">
        <v>1591</v>
      </c>
      <c r="F53" s="52">
        <v>1673</v>
      </c>
    </row>
    <row r="54" spans="1:13" ht="12" customHeight="1">
      <c r="A54" s="53" t="s">
        <v>273</v>
      </c>
      <c r="B54" s="53">
        <v>1053</v>
      </c>
      <c r="C54" s="53">
        <v>1124</v>
      </c>
      <c r="D54" s="53">
        <v>1223</v>
      </c>
      <c r="E54" s="53">
        <v>1271</v>
      </c>
      <c r="F54" s="53">
        <v>1312</v>
      </c>
      <c r="G54" s="39"/>
      <c r="H54" s="39"/>
      <c r="I54" s="39"/>
      <c r="J54" s="39"/>
      <c r="K54" s="39"/>
      <c r="L54" s="39"/>
      <c r="M54" s="39"/>
    </row>
    <row r="55" spans="1:13" ht="12" customHeight="1">
      <c r="A55" s="54" t="s">
        <v>646</v>
      </c>
      <c r="B55" s="54">
        <v>393</v>
      </c>
      <c r="C55" s="54">
        <v>391</v>
      </c>
      <c r="D55" s="54">
        <v>454</v>
      </c>
      <c r="E55" s="54">
        <v>464</v>
      </c>
      <c r="F55" s="54">
        <v>486</v>
      </c>
    </row>
    <row r="56" spans="1:13" ht="12" customHeight="1">
      <c r="A56" s="54" t="s">
        <v>798</v>
      </c>
      <c r="B56" s="54">
        <v>660</v>
      </c>
      <c r="C56" s="54">
        <v>733</v>
      </c>
      <c r="D56" s="54">
        <v>769</v>
      </c>
      <c r="E56" s="54">
        <v>807</v>
      </c>
      <c r="F56" s="54">
        <v>826</v>
      </c>
    </row>
    <row r="57" spans="1:13" ht="12" customHeight="1">
      <c r="A57" s="53" t="s">
        <v>265</v>
      </c>
      <c r="B57" s="53">
        <v>243</v>
      </c>
      <c r="C57" s="53">
        <v>263</v>
      </c>
      <c r="D57" s="53">
        <v>285</v>
      </c>
      <c r="E57" s="53">
        <v>320</v>
      </c>
      <c r="F57" s="53">
        <v>361</v>
      </c>
      <c r="G57" s="39"/>
      <c r="H57" s="39"/>
      <c r="I57" s="39"/>
      <c r="J57" s="39"/>
      <c r="K57" s="39"/>
      <c r="L57" s="39"/>
      <c r="M57" s="39"/>
    </row>
    <row r="58" spans="1:13" ht="12" customHeight="1">
      <c r="A58" s="54" t="s">
        <v>646</v>
      </c>
      <c r="B58" s="54">
        <v>149</v>
      </c>
      <c r="C58" s="54">
        <v>155</v>
      </c>
      <c r="D58" s="54">
        <v>164</v>
      </c>
      <c r="E58" s="54">
        <v>182</v>
      </c>
      <c r="F58" s="54">
        <v>212</v>
      </c>
    </row>
    <row r="59" spans="1:13" ht="12" customHeight="1">
      <c r="A59" s="54" t="s">
        <v>798</v>
      </c>
      <c r="B59" s="54">
        <v>94</v>
      </c>
      <c r="C59" s="54">
        <v>108</v>
      </c>
      <c r="D59" s="54">
        <v>121</v>
      </c>
      <c r="E59" s="54">
        <v>138</v>
      </c>
      <c r="F59" s="54">
        <v>149</v>
      </c>
    </row>
    <row r="60" spans="1:13" ht="12" customHeight="1">
      <c r="A60" s="52" t="s">
        <v>181</v>
      </c>
      <c r="B60" s="52">
        <v>119</v>
      </c>
      <c r="C60" s="52">
        <v>133</v>
      </c>
      <c r="D60" s="52">
        <v>144</v>
      </c>
      <c r="E60" s="52">
        <v>161</v>
      </c>
      <c r="F60" s="52">
        <v>161</v>
      </c>
    </row>
    <row r="61" spans="1:13" ht="12" customHeight="1">
      <c r="A61" s="53" t="s">
        <v>274</v>
      </c>
      <c r="B61" s="53">
        <v>56</v>
      </c>
      <c r="C61" s="53">
        <v>64</v>
      </c>
      <c r="D61" s="53">
        <v>67</v>
      </c>
      <c r="E61" s="53">
        <v>77</v>
      </c>
      <c r="F61" s="53">
        <v>74</v>
      </c>
      <c r="G61" s="39"/>
      <c r="H61" s="39"/>
      <c r="I61" s="39"/>
      <c r="J61" s="39"/>
      <c r="K61" s="39"/>
      <c r="L61" s="39"/>
      <c r="M61" s="39"/>
    </row>
    <row r="62" spans="1:13" ht="12" customHeight="1">
      <c r="A62" s="54" t="s">
        <v>646</v>
      </c>
      <c r="B62" s="54">
        <v>21</v>
      </c>
      <c r="C62" s="54">
        <v>26</v>
      </c>
      <c r="D62" s="54">
        <v>22</v>
      </c>
      <c r="E62" s="54">
        <v>26</v>
      </c>
      <c r="F62" s="54">
        <v>27</v>
      </c>
    </row>
    <row r="63" spans="1:13" ht="12" customHeight="1">
      <c r="A63" s="54" t="s">
        <v>798</v>
      </c>
      <c r="B63" s="54">
        <v>35</v>
      </c>
      <c r="C63" s="54">
        <v>38</v>
      </c>
      <c r="D63" s="54">
        <v>45</v>
      </c>
      <c r="E63" s="54">
        <v>51</v>
      </c>
      <c r="F63" s="54">
        <v>47</v>
      </c>
    </row>
    <row r="64" spans="1:13" ht="12" customHeight="1">
      <c r="A64" s="53" t="s">
        <v>265</v>
      </c>
      <c r="B64" s="53">
        <v>63</v>
      </c>
      <c r="C64" s="53">
        <v>69</v>
      </c>
      <c r="D64" s="53">
        <v>77</v>
      </c>
      <c r="E64" s="53">
        <v>84</v>
      </c>
      <c r="F64" s="53">
        <v>87</v>
      </c>
      <c r="G64" s="39"/>
      <c r="H64" s="39"/>
      <c r="I64" s="39"/>
      <c r="J64" s="39"/>
      <c r="K64" s="39"/>
      <c r="L64" s="39"/>
      <c r="M64" s="39"/>
    </row>
    <row r="65" spans="1:13" ht="12" customHeight="1">
      <c r="A65" s="54" t="s">
        <v>646</v>
      </c>
      <c r="B65" s="54">
        <v>39</v>
      </c>
      <c r="C65" s="54">
        <v>41</v>
      </c>
      <c r="D65" s="54">
        <v>47</v>
      </c>
      <c r="E65" s="54">
        <v>50</v>
      </c>
      <c r="F65" s="54">
        <v>55</v>
      </c>
    </row>
    <row r="66" spans="1:13" ht="12" customHeight="1">
      <c r="A66" s="54" t="s">
        <v>798</v>
      </c>
      <c r="B66" s="54">
        <v>24</v>
      </c>
      <c r="C66" s="54">
        <v>28</v>
      </c>
      <c r="D66" s="54">
        <v>30</v>
      </c>
      <c r="E66" s="54">
        <v>34</v>
      </c>
      <c r="F66" s="54">
        <v>32</v>
      </c>
    </row>
    <row r="67" spans="1:13" ht="12" customHeight="1">
      <c r="A67" s="52" t="s">
        <v>182</v>
      </c>
      <c r="B67" s="52">
        <v>41</v>
      </c>
      <c r="C67" s="52">
        <v>45</v>
      </c>
      <c r="D67" s="52">
        <v>48</v>
      </c>
      <c r="E67" s="52">
        <v>47</v>
      </c>
      <c r="F67" s="52">
        <v>44</v>
      </c>
    </row>
    <row r="68" spans="1:13" ht="12" customHeight="1">
      <c r="A68" s="53" t="s">
        <v>275</v>
      </c>
      <c r="B68" s="53">
        <v>38</v>
      </c>
      <c r="C68" s="53">
        <v>43</v>
      </c>
      <c r="D68" s="53">
        <v>46</v>
      </c>
      <c r="E68" s="53">
        <v>45</v>
      </c>
      <c r="F68" s="53">
        <v>42</v>
      </c>
      <c r="G68" s="39"/>
      <c r="H68" s="39"/>
      <c r="I68" s="39"/>
      <c r="J68" s="39"/>
      <c r="K68" s="39"/>
      <c r="L68" s="39"/>
      <c r="M68" s="39"/>
    </row>
    <row r="69" spans="1:13" ht="12" customHeight="1">
      <c r="A69" s="54" t="s">
        <v>646</v>
      </c>
      <c r="B69" s="54">
        <v>14</v>
      </c>
      <c r="C69" s="54">
        <v>16</v>
      </c>
      <c r="D69" s="54">
        <v>19</v>
      </c>
      <c r="E69" s="54">
        <v>17</v>
      </c>
      <c r="F69" s="54">
        <v>17</v>
      </c>
    </row>
    <row r="70" spans="1:13" ht="12" customHeight="1">
      <c r="A70" s="54" t="s">
        <v>798</v>
      </c>
      <c r="B70" s="54">
        <v>24</v>
      </c>
      <c r="C70" s="54">
        <v>27</v>
      </c>
      <c r="D70" s="54">
        <v>27</v>
      </c>
      <c r="E70" s="54">
        <v>28</v>
      </c>
      <c r="F70" s="54">
        <v>25</v>
      </c>
    </row>
    <row r="71" spans="1:13" ht="12" customHeight="1">
      <c r="A71" s="53" t="s">
        <v>265</v>
      </c>
      <c r="B71" s="53">
        <v>3</v>
      </c>
      <c r="C71" s="53">
        <v>2</v>
      </c>
      <c r="D71" s="53">
        <v>2</v>
      </c>
      <c r="E71" s="53">
        <v>2</v>
      </c>
      <c r="F71" s="53">
        <v>2</v>
      </c>
      <c r="G71" s="39"/>
      <c r="H71" s="39"/>
      <c r="I71" s="39"/>
      <c r="J71" s="39"/>
      <c r="K71" s="39"/>
      <c r="L71" s="39"/>
      <c r="M71" s="39"/>
    </row>
    <row r="72" spans="1:13" ht="12" customHeight="1">
      <c r="A72" s="54" t="s">
        <v>646</v>
      </c>
      <c r="B72" s="54">
        <v>3</v>
      </c>
      <c r="C72" s="54">
        <v>2</v>
      </c>
      <c r="D72" s="54">
        <v>2</v>
      </c>
      <c r="E72" s="54">
        <v>2</v>
      </c>
      <c r="F72" s="54">
        <v>2</v>
      </c>
    </row>
    <row r="73" spans="1:13" ht="12" customHeight="1">
      <c r="A73" s="54" t="s">
        <v>798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13" ht="17.25" customHeight="1">
      <c r="A74" s="55" t="s">
        <v>10</v>
      </c>
      <c r="B74" s="55">
        <v>3901</v>
      </c>
      <c r="C74" s="55">
        <v>4240</v>
      </c>
      <c r="D74" s="55">
        <v>4700</v>
      </c>
      <c r="E74" s="55">
        <v>5204</v>
      </c>
      <c r="F74" s="55">
        <v>5430</v>
      </c>
    </row>
    <row r="75" spans="1:13" ht="9" customHeight="1" thickBot="1">
      <c r="A75" s="42"/>
      <c r="B75" s="43"/>
      <c r="C75" s="43"/>
      <c r="D75" s="43"/>
      <c r="E75" s="43"/>
      <c r="F75" s="43"/>
    </row>
    <row r="76" spans="1:13" ht="15" customHeight="1" thickTop="1">
      <c r="A76" s="451" t="s">
        <v>894</v>
      </c>
      <c r="B76" s="40"/>
      <c r="C76" s="40"/>
      <c r="D76" s="40"/>
      <c r="E76" s="40"/>
      <c r="F76" s="40"/>
    </row>
    <row r="77" spans="1:13">
      <c r="A77" s="451" t="s">
        <v>647</v>
      </c>
      <c r="B77" s="39"/>
      <c r="C77" s="39"/>
      <c r="D77" s="39"/>
      <c r="E77" s="39"/>
      <c r="F77" s="39"/>
    </row>
    <row r="78" spans="1:13">
      <c r="A78" s="451"/>
      <c r="B78" s="39"/>
      <c r="C78" s="39"/>
      <c r="D78" s="39"/>
      <c r="E78" s="39"/>
      <c r="F78" s="39"/>
    </row>
    <row r="79" spans="1:13">
      <c r="A79" s="57"/>
      <c r="B79" s="39"/>
      <c r="C79" s="39"/>
      <c r="D79" s="39"/>
      <c r="E79" s="39"/>
      <c r="F79" s="39"/>
    </row>
    <row r="80" spans="1:13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9"/>
  <sheetViews>
    <sheetView workbookViewId="0">
      <selection activeCell="I9" sqref="I9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7" width="5.7109375" style="38" customWidth="1"/>
    <col min="8" max="17" width="5.140625" style="38" customWidth="1"/>
    <col min="18" max="256" width="33.140625" style="38"/>
    <col min="257" max="257" width="45" style="38" customWidth="1"/>
    <col min="258" max="262" width="10.7109375" style="38" customWidth="1"/>
    <col min="263" max="263" width="5.7109375" style="38" customWidth="1"/>
    <col min="264" max="273" width="5.140625" style="38" customWidth="1"/>
    <col min="274" max="512" width="33.140625" style="38"/>
    <col min="513" max="513" width="45" style="38" customWidth="1"/>
    <col min="514" max="518" width="10.7109375" style="38" customWidth="1"/>
    <col min="519" max="519" width="5.7109375" style="38" customWidth="1"/>
    <col min="520" max="529" width="5.140625" style="38" customWidth="1"/>
    <col min="530" max="768" width="33.140625" style="38"/>
    <col min="769" max="769" width="45" style="38" customWidth="1"/>
    <col min="770" max="774" width="10.7109375" style="38" customWidth="1"/>
    <col min="775" max="775" width="5.7109375" style="38" customWidth="1"/>
    <col min="776" max="785" width="5.140625" style="38" customWidth="1"/>
    <col min="786" max="1024" width="33.140625" style="38"/>
    <col min="1025" max="1025" width="45" style="38" customWidth="1"/>
    <col min="1026" max="1030" width="10.7109375" style="38" customWidth="1"/>
    <col min="1031" max="1031" width="5.7109375" style="38" customWidth="1"/>
    <col min="1032" max="1041" width="5.140625" style="38" customWidth="1"/>
    <col min="1042" max="1280" width="33.140625" style="38"/>
    <col min="1281" max="1281" width="45" style="38" customWidth="1"/>
    <col min="1282" max="1286" width="10.7109375" style="38" customWidth="1"/>
    <col min="1287" max="1287" width="5.7109375" style="38" customWidth="1"/>
    <col min="1288" max="1297" width="5.140625" style="38" customWidth="1"/>
    <col min="1298" max="1536" width="33.140625" style="38"/>
    <col min="1537" max="1537" width="45" style="38" customWidth="1"/>
    <col min="1538" max="1542" width="10.7109375" style="38" customWidth="1"/>
    <col min="1543" max="1543" width="5.7109375" style="38" customWidth="1"/>
    <col min="1544" max="1553" width="5.140625" style="38" customWidth="1"/>
    <col min="1554" max="1792" width="33.140625" style="38"/>
    <col min="1793" max="1793" width="45" style="38" customWidth="1"/>
    <col min="1794" max="1798" width="10.7109375" style="38" customWidth="1"/>
    <col min="1799" max="1799" width="5.7109375" style="38" customWidth="1"/>
    <col min="1800" max="1809" width="5.140625" style="38" customWidth="1"/>
    <col min="1810" max="2048" width="33.140625" style="38"/>
    <col min="2049" max="2049" width="45" style="38" customWidth="1"/>
    <col min="2050" max="2054" width="10.7109375" style="38" customWidth="1"/>
    <col min="2055" max="2055" width="5.7109375" style="38" customWidth="1"/>
    <col min="2056" max="2065" width="5.140625" style="38" customWidth="1"/>
    <col min="2066" max="2304" width="33.140625" style="38"/>
    <col min="2305" max="2305" width="45" style="38" customWidth="1"/>
    <col min="2306" max="2310" width="10.7109375" style="38" customWidth="1"/>
    <col min="2311" max="2311" width="5.7109375" style="38" customWidth="1"/>
    <col min="2312" max="2321" width="5.140625" style="38" customWidth="1"/>
    <col min="2322" max="2560" width="33.140625" style="38"/>
    <col min="2561" max="2561" width="45" style="38" customWidth="1"/>
    <col min="2562" max="2566" width="10.7109375" style="38" customWidth="1"/>
    <col min="2567" max="2567" width="5.7109375" style="38" customWidth="1"/>
    <col min="2568" max="2577" width="5.140625" style="38" customWidth="1"/>
    <col min="2578" max="2816" width="33.140625" style="38"/>
    <col min="2817" max="2817" width="45" style="38" customWidth="1"/>
    <col min="2818" max="2822" width="10.7109375" style="38" customWidth="1"/>
    <col min="2823" max="2823" width="5.7109375" style="38" customWidth="1"/>
    <col min="2824" max="2833" width="5.140625" style="38" customWidth="1"/>
    <col min="2834" max="3072" width="33.140625" style="38"/>
    <col min="3073" max="3073" width="45" style="38" customWidth="1"/>
    <col min="3074" max="3078" width="10.7109375" style="38" customWidth="1"/>
    <col min="3079" max="3079" width="5.7109375" style="38" customWidth="1"/>
    <col min="3080" max="3089" width="5.140625" style="38" customWidth="1"/>
    <col min="3090" max="3328" width="33.140625" style="38"/>
    <col min="3329" max="3329" width="45" style="38" customWidth="1"/>
    <col min="3330" max="3334" width="10.7109375" style="38" customWidth="1"/>
    <col min="3335" max="3335" width="5.7109375" style="38" customWidth="1"/>
    <col min="3336" max="3345" width="5.140625" style="38" customWidth="1"/>
    <col min="3346" max="3584" width="33.140625" style="38"/>
    <col min="3585" max="3585" width="45" style="38" customWidth="1"/>
    <col min="3586" max="3590" width="10.7109375" style="38" customWidth="1"/>
    <col min="3591" max="3591" width="5.7109375" style="38" customWidth="1"/>
    <col min="3592" max="3601" width="5.140625" style="38" customWidth="1"/>
    <col min="3602" max="3840" width="33.140625" style="38"/>
    <col min="3841" max="3841" width="45" style="38" customWidth="1"/>
    <col min="3842" max="3846" width="10.7109375" style="38" customWidth="1"/>
    <col min="3847" max="3847" width="5.7109375" style="38" customWidth="1"/>
    <col min="3848" max="3857" width="5.140625" style="38" customWidth="1"/>
    <col min="3858" max="4096" width="33.140625" style="38"/>
    <col min="4097" max="4097" width="45" style="38" customWidth="1"/>
    <col min="4098" max="4102" width="10.7109375" style="38" customWidth="1"/>
    <col min="4103" max="4103" width="5.7109375" style="38" customWidth="1"/>
    <col min="4104" max="4113" width="5.140625" style="38" customWidth="1"/>
    <col min="4114" max="4352" width="33.140625" style="38"/>
    <col min="4353" max="4353" width="45" style="38" customWidth="1"/>
    <col min="4354" max="4358" width="10.7109375" style="38" customWidth="1"/>
    <col min="4359" max="4359" width="5.7109375" style="38" customWidth="1"/>
    <col min="4360" max="4369" width="5.140625" style="38" customWidth="1"/>
    <col min="4370" max="4608" width="33.140625" style="38"/>
    <col min="4609" max="4609" width="45" style="38" customWidth="1"/>
    <col min="4610" max="4614" width="10.7109375" style="38" customWidth="1"/>
    <col min="4615" max="4615" width="5.7109375" style="38" customWidth="1"/>
    <col min="4616" max="4625" width="5.140625" style="38" customWidth="1"/>
    <col min="4626" max="4864" width="33.140625" style="38"/>
    <col min="4865" max="4865" width="45" style="38" customWidth="1"/>
    <col min="4866" max="4870" width="10.7109375" style="38" customWidth="1"/>
    <col min="4871" max="4871" width="5.7109375" style="38" customWidth="1"/>
    <col min="4872" max="4881" width="5.140625" style="38" customWidth="1"/>
    <col min="4882" max="5120" width="33.140625" style="38"/>
    <col min="5121" max="5121" width="45" style="38" customWidth="1"/>
    <col min="5122" max="5126" width="10.7109375" style="38" customWidth="1"/>
    <col min="5127" max="5127" width="5.7109375" style="38" customWidth="1"/>
    <col min="5128" max="5137" width="5.140625" style="38" customWidth="1"/>
    <col min="5138" max="5376" width="33.140625" style="38"/>
    <col min="5377" max="5377" width="45" style="38" customWidth="1"/>
    <col min="5378" max="5382" width="10.7109375" style="38" customWidth="1"/>
    <col min="5383" max="5383" width="5.7109375" style="38" customWidth="1"/>
    <col min="5384" max="5393" width="5.140625" style="38" customWidth="1"/>
    <col min="5394" max="5632" width="33.140625" style="38"/>
    <col min="5633" max="5633" width="45" style="38" customWidth="1"/>
    <col min="5634" max="5638" width="10.7109375" style="38" customWidth="1"/>
    <col min="5639" max="5639" width="5.7109375" style="38" customWidth="1"/>
    <col min="5640" max="5649" width="5.140625" style="38" customWidth="1"/>
    <col min="5650" max="5888" width="33.140625" style="38"/>
    <col min="5889" max="5889" width="45" style="38" customWidth="1"/>
    <col min="5890" max="5894" width="10.7109375" style="38" customWidth="1"/>
    <col min="5895" max="5895" width="5.7109375" style="38" customWidth="1"/>
    <col min="5896" max="5905" width="5.140625" style="38" customWidth="1"/>
    <col min="5906" max="6144" width="33.140625" style="38"/>
    <col min="6145" max="6145" width="45" style="38" customWidth="1"/>
    <col min="6146" max="6150" width="10.7109375" style="38" customWidth="1"/>
    <col min="6151" max="6151" width="5.7109375" style="38" customWidth="1"/>
    <col min="6152" max="6161" width="5.140625" style="38" customWidth="1"/>
    <col min="6162" max="6400" width="33.140625" style="38"/>
    <col min="6401" max="6401" width="45" style="38" customWidth="1"/>
    <col min="6402" max="6406" width="10.7109375" style="38" customWidth="1"/>
    <col min="6407" max="6407" width="5.7109375" style="38" customWidth="1"/>
    <col min="6408" max="6417" width="5.140625" style="38" customWidth="1"/>
    <col min="6418" max="6656" width="33.140625" style="38"/>
    <col min="6657" max="6657" width="45" style="38" customWidth="1"/>
    <col min="6658" max="6662" width="10.7109375" style="38" customWidth="1"/>
    <col min="6663" max="6663" width="5.7109375" style="38" customWidth="1"/>
    <col min="6664" max="6673" width="5.140625" style="38" customWidth="1"/>
    <col min="6674" max="6912" width="33.140625" style="38"/>
    <col min="6913" max="6913" width="45" style="38" customWidth="1"/>
    <col min="6914" max="6918" width="10.7109375" style="38" customWidth="1"/>
    <col min="6919" max="6919" width="5.7109375" style="38" customWidth="1"/>
    <col min="6920" max="6929" width="5.140625" style="38" customWidth="1"/>
    <col min="6930" max="7168" width="33.140625" style="38"/>
    <col min="7169" max="7169" width="45" style="38" customWidth="1"/>
    <col min="7170" max="7174" width="10.7109375" style="38" customWidth="1"/>
    <col min="7175" max="7175" width="5.7109375" style="38" customWidth="1"/>
    <col min="7176" max="7185" width="5.140625" style="38" customWidth="1"/>
    <col min="7186" max="7424" width="33.140625" style="38"/>
    <col min="7425" max="7425" width="45" style="38" customWidth="1"/>
    <col min="7426" max="7430" width="10.7109375" style="38" customWidth="1"/>
    <col min="7431" max="7431" width="5.7109375" style="38" customWidth="1"/>
    <col min="7432" max="7441" width="5.140625" style="38" customWidth="1"/>
    <col min="7442" max="7680" width="33.140625" style="38"/>
    <col min="7681" max="7681" width="45" style="38" customWidth="1"/>
    <col min="7682" max="7686" width="10.7109375" style="38" customWidth="1"/>
    <col min="7687" max="7687" width="5.7109375" style="38" customWidth="1"/>
    <col min="7688" max="7697" width="5.140625" style="38" customWidth="1"/>
    <col min="7698" max="7936" width="33.140625" style="38"/>
    <col min="7937" max="7937" width="45" style="38" customWidth="1"/>
    <col min="7938" max="7942" width="10.7109375" style="38" customWidth="1"/>
    <col min="7943" max="7943" width="5.7109375" style="38" customWidth="1"/>
    <col min="7944" max="7953" width="5.140625" style="38" customWidth="1"/>
    <col min="7954" max="8192" width="33.140625" style="38"/>
    <col min="8193" max="8193" width="45" style="38" customWidth="1"/>
    <col min="8194" max="8198" width="10.7109375" style="38" customWidth="1"/>
    <col min="8199" max="8199" width="5.7109375" style="38" customWidth="1"/>
    <col min="8200" max="8209" width="5.140625" style="38" customWidth="1"/>
    <col min="8210" max="8448" width="33.140625" style="38"/>
    <col min="8449" max="8449" width="45" style="38" customWidth="1"/>
    <col min="8450" max="8454" width="10.7109375" style="38" customWidth="1"/>
    <col min="8455" max="8455" width="5.7109375" style="38" customWidth="1"/>
    <col min="8456" max="8465" width="5.140625" style="38" customWidth="1"/>
    <col min="8466" max="8704" width="33.140625" style="38"/>
    <col min="8705" max="8705" width="45" style="38" customWidth="1"/>
    <col min="8706" max="8710" width="10.7109375" style="38" customWidth="1"/>
    <col min="8711" max="8711" width="5.7109375" style="38" customWidth="1"/>
    <col min="8712" max="8721" width="5.140625" style="38" customWidth="1"/>
    <col min="8722" max="8960" width="33.140625" style="38"/>
    <col min="8961" max="8961" width="45" style="38" customWidth="1"/>
    <col min="8962" max="8966" width="10.7109375" style="38" customWidth="1"/>
    <col min="8967" max="8967" width="5.7109375" style="38" customWidth="1"/>
    <col min="8968" max="8977" width="5.140625" style="38" customWidth="1"/>
    <col min="8978" max="9216" width="33.140625" style="38"/>
    <col min="9217" max="9217" width="45" style="38" customWidth="1"/>
    <col min="9218" max="9222" width="10.7109375" style="38" customWidth="1"/>
    <col min="9223" max="9223" width="5.7109375" style="38" customWidth="1"/>
    <col min="9224" max="9233" width="5.140625" style="38" customWidth="1"/>
    <col min="9234" max="9472" width="33.140625" style="38"/>
    <col min="9473" max="9473" width="45" style="38" customWidth="1"/>
    <col min="9474" max="9478" width="10.7109375" style="38" customWidth="1"/>
    <col min="9479" max="9479" width="5.7109375" style="38" customWidth="1"/>
    <col min="9480" max="9489" width="5.140625" style="38" customWidth="1"/>
    <col min="9490" max="9728" width="33.140625" style="38"/>
    <col min="9729" max="9729" width="45" style="38" customWidth="1"/>
    <col min="9730" max="9734" width="10.7109375" style="38" customWidth="1"/>
    <col min="9735" max="9735" width="5.7109375" style="38" customWidth="1"/>
    <col min="9736" max="9745" width="5.140625" style="38" customWidth="1"/>
    <col min="9746" max="9984" width="33.140625" style="38"/>
    <col min="9985" max="9985" width="45" style="38" customWidth="1"/>
    <col min="9986" max="9990" width="10.7109375" style="38" customWidth="1"/>
    <col min="9991" max="9991" width="5.7109375" style="38" customWidth="1"/>
    <col min="9992" max="10001" width="5.140625" style="38" customWidth="1"/>
    <col min="10002" max="10240" width="33.140625" style="38"/>
    <col min="10241" max="10241" width="45" style="38" customWidth="1"/>
    <col min="10242" max="10246" width="10.7109375" style="38" customWidth="1"/>
    <col min="10247" max="10247" width="5.7109375" style="38" customWidth="1"/>
    <col min="10248" max="10257" width="5.140625" style="38" customWidth="1"/>
    <col min="10258" max="10496" width="33.140625" style="38"/>
    <col min="10497" max="10497" width="45" style="38" customWidth="1"/>
    <col min="10498" max="10502" width="10.7109375" style="38" customWidth="1"/>
    <col min="10503" max="10503" width="5.7109375" style="38" customWidth="1"/>
    <col min="10504" max="10513" width="5.140625" style="38" customWidth="1"/>
    <col min="10514" max="10752" width="33.140625" style="38"/>
    <col min="10753" max="10753" width="45" style="38" customWidth="1"/>
    <col min="10754" max="10758" width="10.7109375" style="38" customWidth="1"/>
    <col min="10759" max="10759" width="5.7109375" style="38" customWidth="1"/>
    <col min="10760" max="10769" width="5.140625" style="38" customWidth="1"/>
    <col min="10770" max="11008" width="33.140625" style="38"/>
    <col min="11009" max="11009" width="45" style="38" customWidth="1"/>
    <col min="11010" max="11014" width="10.7109375" style="38" customWidth="1"/>
    <col min="11015" max="11015" width="5.7109375" style="38" customWidth="1"/>
    <col min="11016" max="11025" width="5.140625" style="38" customWidth="1"/>
    <col min="11026" max="11264" width="33.140625" style="38"/>
    <col min="11265" max="11265" width="45" style="38" customWidth="1"/>
    <col min="11266" max="11270" width="10.7109375" style="38" customWidth="1"/>
    <col min="11271" max="11271" width="5.7109375" style="38" customWidth="1"/>
    <col min="11272" max="11281" width="5.140625" style="38" customWidth="1"/>
    <col min="11282" max="11520" width="33.140625" style="38"/>
    <col min="11521" max="11521" width="45" style="38" customWidth="1"/>
    <col min="11522" max="11526" width="10.7109375" style="38" customWidth="1"/>
    <col min="11527" max="11527" width="5.7109375" style="38" customWidth="1"/>
    <col min="11528" max="11537" width="5.140625" style="38" customWidth="1"/>
    <col min="11538" max="11776" width="33.140625" style="38"/>
    <col min="11777" max="11777" width="45" style="38" customWidth="1"/>
    <col min="11778" max="11782" width="10.7109375" style="38" customWidth="1"/>
    <col min="11783" max="11783" width="5.7109375" style="38" customWidth="1"/>
    <col min="11784" max="11793" width="5.140625" style="38" customWidth="1"/>
    <col min="11794" max="12032" width="33.140625" style="38"/>
    <col min="12033" max="12033" width="45" style="38" customWidth="1"/>
    <col min="12034" max="12038" width="10.7109375" style="38" customWidth="1"/>
    <col min="12039" max="12039" width="5.7109375" style="38" customWidth="1"/>
    <col min="12040" max="12049" width="5.140625" style="38" customWidth="1"/>
    <col min="12050" max="12288" width="33.140625" style="38"/>
    <col min="12289" max="12289" width="45" style="38" customWidth="1"/>
    <col min="12290" max="12294" width="10.7109375" style="38" customWidth="1"/>
    <col min="12295" max="12295" width="5.7109375" style="38" customWidth="1"/>
    <col min="12296" max="12305" width="5.140625" style="38" customWidth="1"/>
    <col min="12306" max="12544" width="33.140625" style="38"/>
    <col min="12545" max="12545" width="45" style="38" customWidth="1"/>
    <col min="12546" max="12550" width="10.7109375" style="38" customWidth="1"/>
    <col min="12551" max="12551" width="5.7109375" style="38" customWidth="1"/>
    <col min="12552" max="12561" width="5.140625" style="38" customWidth="1"/>
    <col min="12562" max="12800" width="33.140625" style="38"/>
    <col min="12801" max="12801" width="45" style="38" customWidth="1"/>
    <col min="12802" max="12806" width="10.7109375" style="38" customWidth="1"/>
    <col min="12807" max="12807" width="5.7109375" style="38" customWidth="1"/>
    <col min="12808" max="12817" width="5.140625" style="38" customWidth="1"/>
    <col min="12818" max="13056" width="33.140625" style="38"/>
    <col min="13057" max="13057" width="45" style="38" customWidth="1"/>
    <col min="13058" max="13062" width="10.7109375" style="38" customWidth="1"/>
    <col min="13063" max="13063" width="5.7109375" style="38" customWidth="1"/>
    <col min="13064" max="13073" width="5.140625" style="38" customWidth="1"/>
    <col min="13074" max="13312" width="33.140625" style="38"/>
    <col min="13313" max="13313" width="45" style="38" customWidth="1"/>
    <col min="13314" max="13318" width="10.7109375" style="38" customWidth="1"/>
    <col min="13319" max="13319" width="5.7109375" style="38" customWidth="1"/>
    <col min="13320" max="13329" width="5.140625" style="38" customWidth="1"/>
    <col min="13330" max="13568" width="33.140625" style="38"/>
    <col min="13569" max="13569" width="45" style="38" customWidth="1"/>
    <col min="13570" max="13574" width="10.7109375" style="38" customWidth="1"/>
    <col min="13575" max="13575" width="5.7109375" style="38" customWidth="1"/>
    <col min="13576" max="13585" width="5.140625" style="38" customWidth="1"/>
    <col min="13586" max="13824" width="33.140625" style="38"/>
    <col min="13825" max="13825" width="45" style="38" customWidth="1"/>
    <col min="13826" max="13830" width="10.7109375" style="38" customWidth="1"/>
    <col min="13831" max="13831" width="5.7109375" style="38" customWidth="1"/>
    <col min="13832" max="13841" width="5.140625" style="38" customWidth="1"/>
    <col min="13842" max="14080" width="33.140625" style="38"/>
    <col min="14081" max="14081" width="45" style="38" customWidth="1"/>
    <col min="14082" max="14086" width="10.7109375" style="38" customWidth="1"/>
    <col min="14087" max="14087" width="5.7109375" style="38" customWidth="1"/>
    <col min="14088" max="14097" width="5.140625" style="38" customWidth="1"/>
    <col min="14098" max="14336" width="33.140625" style="38"/>
    <col min="14337" max="14337" width="45" style="38" customWidth="1"/>
    <col min="14338" max="14342" width="10.7109375" style="38" customWidth="1"/>
    <col min="14343" max="14343" width="5.7109375" style="38" customWidth="1"/>
    <col min="14344" max="14353" width="5.140625" style="38" customWidth="1"/>
    <col min="14354" max="14592" width="33.140625" style="38"/>
    <col min="14593" max="14593" width="45" style="38" customWidth="1"/>
    <col min="14594" max="14598" width="10.7109375" style="38" customWidth="1"/>
    <col min="14599" max="14599" width="5.7109375" style="38" customWidth="1"/>
    <col min="14600" max="14609" width="5.140625" style="38" customWidth="1"/>
    <col min="14610" max="14848" width="33.140625" style="38"/>
    <col min="14849" max="14849" width="45" style="38" customWidth="1"/>
    <col min="14850" max="14854" width="10.7109375" style="38" customWidth="1"/>
    <col min="14855" max="14855" width="5.7109375" style="38" customWidth="1"/>
    <col min="14856" max="14865" width="5.140625" style="38" customWidth="1"/>
    <col min="14866" max="15104" width="33.140625" style="38"/>
    <col min="15105" max="15105" width="45" style="38" customWidth="1"/>
    <col min="15106" max="15110" width="10.7109375" style="38" customWidth="1"/>
    <col min="15111" max="15111" width="5.7109375" style="38" customWidth="1"/>
    <col min="15112" max="15121" width="5.140625" style="38" customWidth="1"/>
    <col min="15122" max="15360" width="33.140625" style="38"/>
    <col min="15361" max="15361" width="45" style="38" customWidth="1"/>
    <col min="15362" max="15366" width="10.7109375" style="38" customWidth="1"/>
    <col min="15367" max="15367" width="5.7109375" style="38" customWidth="1"/>
    <col min="15368" max="15377" width="5.140625" style="38" customWidth="1"/>
    <col min="15378" max="15616" width="33.140625" style="38"/>
    <col min="15617" max="15617" width="45" style="38" customWidth="1"/>
    <col min="15618" max="15622" width="10.7109375" style="38" customWidth="1"/>
    <col min="15623" max="15623" width="5.7109375" style="38" customWidth="1"/>
    <col min="15624" max="15633" width="5.140625" style="38" customWidth="1"/>
    <col min="15634" max="15872" width="33.140625" style="38"/>
    <col min="15873" max="15873" width="45" style="38" customWidth="1"/>
    <col min="15874" max="15878" width="10.7109375" style="38" customWidth="1"/>
    <col min="15879" max="15879" width="5.7109375" style="38" customWidth="1"/>
    <col min="15880" max="15889" width="5.140625" style="38" customWidth="1"/>
    <col min="15890" max="16128" width="33.140625" style="38"/>
    <col min="16129" max="16129" width="45" style="38" customWidth="1"/>
    <col min="16130" max="16134" width="10.7109375" style="38" customWidth="1"/>
    <col min="16135" max="16135" width="5.7109375" style="38" customWidth="1"/>
    <col min="16136" max="16145" width="5.140625" style="38" customWidth="1"/>
    <col min="16146" max="16384" width="33.140625" style="38"/>
  </cols>
  <sheetData>
    <row r="1" spans="1:7" s="45" customFormat="1" ht="3.75" customHeight="1">
      <c r="A1" s="372"/>
      <c r="B1" s="373"/>
      <c r="C1" s="373"/>
      <c r="D1" s="373"/>
      <c r="E1" s="373"/>
      <c r="F1" s="373"/>
    </row>
    <row r="2" spans="1:7" s="45" customFormat="1" ht="16.5" customHeight="1">
      <c r="A2" s="876" t="s">
        <v>548</v>
      </c>
      <c r="B2" s="876"/>
      <c r="C2" s="876"/>
      <c r="D2" s="876"/>
      <c r="E2" s="876"/>
      <c r="F2" s="876"/>
    </row>
    <row r="3" spans="1:7" s="45" customFormat="1" ht="13.5" customHeight="1">
      <c r="A3" s="876" t="s">
        <v>696</v>
      </c>
      <c r="B3" s="876"/>
      <c r="C3" s="876"/>
      <c r="D3" s="876"/>
      <c r="E3" s="876"/>
      <c r="F3" s="876"/>
    </row>
    <row r="4" spans="1:7" s="45" customFormat="1" ht="3" customHeight="1">
      <c r="A4" s="877"/>
      <c r="B4" s="877"/>
      <c r="C4" s="704"/>
      <c r="D4" s="704"/>
      <c r="E4" s="704"/>
      <c r="F4" s="704"/>
    </row>
    <row r="5" spans="1:7" ht="3" customHeight="1">
      <c r="A5" s="46"/>
    </row>
    <row r="6" spans="1:7" ht="2.25" customHeight="1">
      <c r="A6" s="47"/>
      <c r="B6" s="49"/>
      <c r="C6" s="49"/>
      <c r="D6" s="49"/>
      <c r="E6" s="49"/>
      <c r="F6" s="49"/>
    </row>
    <row r="7" spans="1:7" ht="14.25" customHeight="1">
      <c r="A7" s="50"/>
      <c r="B7" s="51" t="s">
        <v>621</v>
      </c>
      <c r="C7" s="51" t="s">
        <v>711</v>
      </c>
      <c r="D7" s="51" t="s">
        <v>746</v>
      </c>
      <c r="E7" s="51" t="s">
        <v>840</v>
      </c>
      <c r="F7" s="51" t="s">
        <v>957</v>
      </c>
    </row>
    <row r="8" spans="1:7" ht="15.75" customHeight="1">
      <c r="A8" s="52" t="s">
        <v>174</v>
      </c>
      <c r="B8" s="690">
        <v>18</v>
      </c>
      <c r="C8" s="690">
        <v>22</v>
      </c>
      <c r="D8" s="690">
        <v>21</v>
      </c>
      <c r="E8" s="690">
        <v>10</v>
      </c>
      <c r="F8" s="690">
        <v>10</v>
      </c>
    </row>
    <row r="9" spans="1:7" ht="14.25" customHeight="1">
      <c r="A9" s="53" t="s">
        <v>264</v>
      </c>
      <c r="B9" s="53">
        <v>10</v>
      </c>
      <c r="C9" s="53">
        <v>17</v>
      </c>
      <c r="D9" s="53">
        <v>17</v>
      </c>
      <c r="E9" s="53">
        <v>6</v>
      </c>
      <c r="F9" s="53">
        <v>6</v>
      </c>
      <c r="G9" s="39"/>
    </row>
    <row r="10" spans="1:7" ht="12" customHeight="1">
      <c r="A10" s="54" t="s">
        <v>646</v>
      </c>
      <c r="B10" s="450">
        <v>5</v>
      </c>
      <c r="C10" s="450">
        <v>5</v>
      </c>
      <c r="D10" s="450">
        <v>6</v>
      </c>
      <c r="E10" s="450">
        <v>3</v>
      </c>
      <c r="F10" s="450">
        <v>3</v>
      </c>
    </row>
    <row r="11" spans="1:7" ht="12" customHeight="1">
      <c r="A11" s="54" t="s">
        <v>798</v>
      </c>
      <c r="B11" s="450">
        <v>5</v>
      </c>
      <c r="C11" s="450">
        <v>12</v>
      </c>
      <c r="D11" s="450">
        <v>11</v>
      </c>
      <c r="E11" s="450">
        <v>3</v>
      </c>
      <c r="F11" s="450">
        <v>3</v>
      </c>
    </row>
    <row r="12" spans="1:7" ht="12" customHeight="1">
      <c r="A12" s="53" t="s">
        <v>265</v>
      </c>
      <c r="B12" s="53">
        <v>8</v>
      </c>
      <c r="C12" s="53">
        <v>5</v>
      </c>
      <c r="D12" s="53">
        <v>4</v>
      </c>
      <c r="E12" s="53">
        <v>4</v>
      </c>
      <c r="F12" s="53">
        <v>4</v>
      </c>
      <c r="G12" s="39"/>
    </row>
    <row r="13" spans="1:7" ht="12" customHeight="1">
      <c r="A13" s="54" t="s">
        <v>646</v>
      </c>
      <c r="B13" s="450">
        <v>8</v>
      </c>
      <c r="C13" s="450">
        <v>5</v>
      </c>
      <c r="D13" s="450">
        <v>4</v>
      </c>
      <c r="E13" s="450">
        <v>4</v>
      </c>
      <c r="F13" s="450">
        <v>4</v>
      </c>
    </row>
    <row r="14" spans="1:7" ht="12" customHeight="1">
      <c r="A14" s="54" t="s">
        <v>798</v>
      </c>
      <c r="B14" s="450">
        <v>0</v>
      </c>
      <c r="C14" s="450">
        <v>0</v>
      </c>
      <c r="D14" s="450">
        <v>0</v>
      </c>
      <c r="E14" s="450">
        <v>0</v>
      </c>
      <c r="F14" s="450">
        <v>0</v>
      </c>
    </row>
    <row r="15" spans="1:7" ht="12" customHeight="1">
      <c r="A15" s="52" t="s">
        <v>175</v>
      </c>
      <c r="B15" s="690">
        <v>81</v>
      </c>
      <c r="C15" s="690">
        <v>84</v>
      </c>
      <c r="D15" s="690">
        <v>97</v>
      </c>
      <c r="E15" s="690">
        <v>44</v>
      </c>
      <c r="F15" s="690">
        <v>45</v>
      </c>
    </row>
    <row r="16" spans="1:7" s="41" customFormat="1" ht="12" customHeight="1">
      <c r="A16" s="53" t="s">
        <v>267</v>
      </c>
      <c r="B16" s="53">
        <v>41</v>
      </c>
      <c r="C16" s="53">
        <v>45</v>
      </c>
      <c r="D16" s="53">
        <v>57</v>
      </c>
      <c r="E16" s="53">
        <v>27</v>
      </c>
      <c r="F16" s="53">
        <v>22</v>
      </c>
      <c r="G16" s="39"/>
    </row>
    <row r="17" spans="1:7" s="41" customFormat="1" ht="12" customHeight="1">
      <c r="A17" s="54" t="s">
        <v>646</v>
      </c>
      <c r="B17" s="450">
        <v>20</v>
      </c>
      <c r="C17" s="450">
        <v>15</v>
      </c>
      <c r="D17" s="450">
        <v>17</v>
      </c>
      <c r="E17" s="450">
        <v>14</v>
      </c>
      <c r="F17" s="450">
        <v>11</v>
      </c>
    </row>
    <row r="18" spans="1:7" s="41" customFormat="1" ht="12" customHeight="1">
      <c r="A18" s="54" t="s">
        <v>798</v>
      </c>
      <c r="B18" s="450">
        <v>21</v>
      </c>
      <c r="C18" s="450">
        <v>30</v>
      </c>
      <c r="D18" s="450">
        <v>40</v>
      </c>
      <c r="E18" s="450">
        <v>13</v>
      </c>
      <c r="F18" s="450">
        <v>11</v>
      </c>
    </row>
    <row r="19" spans="1:7" s="41" customFormat="1" ht="12" customHeight="1">
      <c r="A19" s="53" t="s">
        <v>268</v>
      </c>
      <c r="B19" s="53">
        <v>20</v>
      </c>
      <c r="C19" s="53">
        <v>25</v>
      </c>
      <c r="D19" s="53">
        <v>27</v>
      </c>
      <c r="E19" s="53">
        <v>6</v>
      </c>
      <c r="F19" s="53">
        <v>11</v>
      </c>
      <c r="G19" s="39"/>
    </row>
    <row r="20" spans="1:7" s="41" customFormat="1" ht="12" customHeight="1">
      <c r="A20" s="54" t="s">
        <v>646</v>
      </c>
      <c r="B20" s="450">
        <v>14</v>
      </c>
      <c r="C20" s="450">
        <v>12</v>
      </c>
      <c r="D20" s="450">
        <v>13</v>
      </c>
      <c r="E20" s="450">
        <v>6</v>
      </c>
      <c r="F20" s="450">
        <v>7</v>
      </c>
    </row>
    <row r="21" spans="1:7" ht="12" customHeight="1">
      <c r="A21" s="54" t="s">
        <v>798</v>
      </c>
      <c r="B21" s="450">
        <v>6</v>
      </c>
      <c r="C21" s="450">
        <v>13</v>
      </c>
      <c r="D21" s="450">
        <v>14</v>
      </c>
      <c r="E21" s="450">
        <v>0</v>
      </c>
      <c r="F21" s="450">
        <v>4</v>
      </c>
    </row>
    <row r="22" spans="1:7" ht="12" customHeight="1">
      <c r="A22" s="53" t="s">
        <v>265</v>
      </c>
      <c r="B22" s="53">
        <v>20</v>
      </c>
      <c r="C22" s="53">
        <v>14</v>
      </c>
      <c r="D22" s="53">
        <v>13</v>
      </c>
      <c r="E22" s="53">
        <v>11</v>
      </c>
      <c r="F22" s="53">
        <v>12</v>
      </c>
      <c r="G22" s="39"/>
    </row>
    <row r="23" spans="1:7" ht="12" customHeight="1">
      <c r="A23" s="54" t="s">
        <v>646</v>
      </c>
      <c r="B23" s="450">
        <v>19</v>
      </c>
      <c r="C23" s="450">
        <v>13</v>
      </c>
      <c r="D23" s="450">
        <v>12</v>
      </c>
      <c r="E23" s="450">
        <v>10</v>
      </c>
      <c r="F23" s="450">
        <v>11</v>
      </c>
    </row>
    <row r="24" spans="1:7" ht="12" customHeight="1">
      <c r="A24" s="54" t="s">
        <v>798</v>
      </c>
      <c r="B24" s="450">
        <v>1</v>
      </c>
      <c r="C24" s="450">
        <v>1</v>
      </c>
      <c r="D24" s="450">
        <v>1</v>
      </c>
      <c r="E24" s="450">
        <v>1</v>
      </c>
      <c r="F24" s="450">
        <v>1</v>
      </c>
    </row>
    <row r="25" spans="1:7" ht="12" customHeight="1">
      <c r="A25" s="52" t="s">
        <v>176</v>
      </c>
      <c r="B25" s="52">
        <v>56</v>
      </c>
      <c r="C25" s="52">
        <v>62</v>
      </c>
      <c r="D25" s="52">
        <v>66</v>
      </c>
      <c r="E25" s="52">
        <v>25</v>
      </c>
      <c r="F25" s="52">
        <v>24</v>
      </c>
    </row>
    <row r="26" spans="1:7" ht="12" customHeight="1">
      <c r="A26" s="53" t="s">
        <v>269</v>
      </c>
      <c r="B26" s="53">
        <v>32</v>
      </c>
      <c r="C26" s="53">
        <v>37</v>
      </c>
      <c r="D26" s="53">
        <v>42</v>
      </c>
      <c r="E26" s="53">
        <v>17</v>
      </c>
      <c r="F26" s="53">
        <v>16</v>
      </c>
      <c r="G26" s="39"/>
    </row>
    <row r="27" spans="1:7" ht="12" customHeight="1">
      <c r="A27" s="54" t="s">
        <v>646</v>
      </c>
      <c r="B27" s="450">
        <v>14</v>
      </c>
      <c r="C27" s="450">
        <v>13</v>
      </c>
      <c r="D27" s="450">
        <v>13</v>
      </c>
      <c r="E27" s="450">
        <v>10</v>
      </c>
      <c r="F27" s="450">
        <v>9</v>
      </c>
    </row>
    <row r="28" spans="1:7" ht="12" customHeight="1">
      <c r="A28" s="54" t="s">
        <v>798</v>
      </c>
      <c r="B28" s="450">
        <v>18</v>
      </c>
      <c r="C28" s="450">
        <v>24</v>
      </c>
      <c r="D28" s="450">
        <v>29</v>
      </c>
      <c r="E28" s="450">
        <v>7</v>
      </c>
      <c r="F28" s="450">
        <v>7</v>
      </c>
    </row>
    <row r="29" spans="1:7" ht="12" customHeight="1">
      <c r="A29" s="53" t="s">
        <v>265</v>
      </c>
      <c r="B29" s="53">
        <v>24</v>
      </c>
      <c r="C29" s="53">
        <v>25</v>
      </c>
      <c r="D29" s="53">
        <v>24</v>
      </c>
      <c r="E29" s="53">
        <v>8</v>
      </c>
      <c r="F29" s="53">
        <v>8</v>
      </c>
      <c r="G29" s="39"/>
    </row>
    <row r="30" spans="1:7" ht="12" customHeight="1">
      <c r="A30" s="54" t="s">
        <v>646</v>
      </c>
      <c r="B30" s="450">
        <v>17</v>
      </c>
      <c r="C30" s="450">
        <v>15</v>
      </c>
      <c r="D30" s="450">
        <v>15</v>
      </c>
      <c r="E30" s="450">
        <v>7</v>
      </c>
      <c r="F30" s="450">
        <v>7</v>
      </c>
    </row>
    <row r="31" spans="1:7" ht="12" customHeight="1">
      <c r="A31" s="54" t="s">
        <v>798</v>
      </c>
      <c r="B31" s="450">
        <v>7</v>
      </c>
      <c r="C31" s="450">
        <v>10</v>
      </c>
      <c r="D31" s="450">
        <v>9</v>
      </c>
      <c r="E31" s="450">
        <v>1</v>
      </c>
      <c r="F31" s="450">
        <v>1</v>
      </c>
    </row>
    <row r="32" spans="1:7" ht="12" customHeight="1">
      <c r="A32" s="52" t="s">
        <v>177</v>
      </c>
      <c r="B32" s="52">
        <v>17</v>
      </c>
      <c r="C32" s="52">
        <v>19</v>
      </c>
      <c r="D32" s="52">
        <v>19</v>
      </c>
      <c r="E32" s="52">
        <v>14</v>
      </c>
      <c r="F32" s="52">
        <v>14</v>
      </c>
    </row>
    <row r="33" spans="1:7" ht="12" customHeight="1">
      <c r="A33" s="53" t="s">
        <v>270</v>
      </c>
      <c r="B33" s="53">
        <v>14</v>
      </c>
      <c r="C33" s="53">
        <v>16</v>
      </c>
      <c r="D33" s="53">
        <v>16</v>
      </c>
      <c r="E33" s="53">
        <v>12</v>
      </c>
      <c r="F33" s="53">
        <v>12</v>
      </c>
      <c r="G33" s="39"/>
    </row>
    <row r="34" spans="1:7" ht="12" customHeight="1">
      <c r="A34" s="54" t="s">
        <v>646</v>
      </c>
      <c r="B34" s="450">
        <v>8</v>
      </c>
      <c r="C34" s="450">
        <v>9</v>
      </c>
      <c r="D34" s="450">
        <v>9</v>
      </c>
      <c r="E34" s="450">
        <v>8</v>
      </c>
      <c r="F34" s="450">
        <v>8</v>
      </c>
    </row>
    <row r="35" spans="1:7" ht="12" customHeight="1">
      <c r="A35" s="54" t="s">
        <v>798</v>
      </c>
      <c r="B35" s="450">
        <v>6</v>
      </c>
      <c r="C35" s="450">
        <v>7</v>
      </c>
      <c r="D35" s="450">
        <v>7</v>
      </c>
      <c r="E35" s="450">
        <v>4</v>
      </c>
      <c r="F35" s="450">
        <v>4</v>
      </c>
    </row>
    <row r="36" spans="1:7" ht="12" customHeight="1">
      <c r="A36" s="53" t="s">
        <v>265</v>
      </c>
      <c r="B36" s="53">
        <v>3</v>
      </c>
      <c r="C36" s="53">
        <v>3</v>
      </c>
      <c r="D36" s="53">
        <v>3</v>
      </c>
      <c r="E36" s="53">
        <v>2</v>
      </c>
      <c r="F36" s="53">
        <v>2</v>
      </c>
      <c r="G36" s="39"/>
    </row>
    <row r="37" spans="1:7" ht="12" customHeight="1">
      <c r="A37" s="54" t="s">
        <v>646</v>
      </c>
      <c r="B37" s="450">
        <v>3</v>
      </c>
      <c r="C37" s="450">
        <v>3</v>
      </c>
      <c r="D37" s="450">
        <v>3</v>
      </c>
      <c r="E37" s="450">
        <v>2</v>
      </c>
      <c r="F37" s="450">
        <v>2</v>
      </c>
    </row>
    <row r="38" spans="1:7" ht="12" customHeight="1">
      <c r="A38" s="54" t="s">
        <v>798</v>
      </c>
      <c r="B38" s="450">
        <v>0</v>
      </c>
      <c r="C38" s="450">
        <v>0</v>
      </c>
      <c r="D38" s="450">
        <v>0</v>
      </c>
      <c r="E38" s="450">
        <v>0</v>
      </c>
      <c r="F38" s="450">
        <v>0</v>
      </c>
    </row>
    <row r="39" spans="1:7" ht="12" customHeight="1">
      <c r="A39" s="52" t="s">
        <v>178</v>
      </c>
      <c r="B39" s="52">
        <v>14</v>
      </c>
      <c r="C39" s="52">
        <v>14</v>
      </c>
      <c r="D39" s="52">
        <v>14</v>
      </c>
      <c r="E39" s="52">
        <v>9</v>
      </c>
      <c r="F39" s="52">
        <v>9</v>
      </c>
    </row>
    <row r="40" spans="1:7" ht="12" customHeight="1">
      <c r="A40" s="53" t="s">
        <v>271</v>
      </c>
      <c r="B40" s="53">
        <v>8</v>
      </c>
      <c r="C40" s="53">
        <v>9</v>
      </c>
      <c r="D40" s="53">
        <v>11</v>
      </c>
      <c r="E40" s="53">
        <v>6</v>
      </c>
      <c r="F40" s="53">
        <v>6</v>
      </c>
      <c r="G40" s="39"/>
    </row>
    <row r="41" spans="1:7" ht="12" customHeight="1">
      <c r="A41" s="54" t="s">
        <v>646</v>
      </c>
      <c r="B41" s="450">
        <v>5</v>
      </c>
      <c r="C41" s="450">
        <v>4</v>
      </c>
      <c r="D41" s="450">
        <v>4</v>
      </c>
      <c r="E41" s="450">
        <v>3</v>
      </c>
      <c r="F41" s="450">
        <v>3</v>
      </c>
    </row>
    <row r="42" spans="1:7" ht="12" customHeight="1">
      <c r="A42" s="54" t="s">
        <v>798</v>
      </c>
      <c r="B42" s="450">
        <v>3</v>
      </c>
      <c r="C42" s="450">
        <v>5</v>
      </c>
      <c r="D42" s="450">
        <v>7</v>
      </c>
      <c r="E42" s="450">
        <v>3</v>
      </c>
      <c r="F42" s="450">
        <v>3</v>
      </c>
    </row>
    <row r="43" spans="1:7" ht="12" customHeight="1">
      <c r="A43" s="53" t="s">
        <v>265</v>
      </c>
      <c r="B43" s="53">
        <v>6</v>
      </c>
      <c r="C43" s="53">
        <v>5</v>
      </c>
      <c r="D43" s="53">
        <v>3</v>
      </c>
      <c r="E43" s="53">
        <v>3</v>
      </c>
      <c r="F43" s="53">
        <v>3</v>
      </c>
      <c r="G43" s="39"/>
    </row>
    <row r="44" spans="1:7" ht="12" customHeight="1">
      <c r="A44" s="54" t="s">
        <v>646</v>
      </c>
      <c r="B44" s="450">
        <v>6</v>
      </c>
      <c r="C44" s="450">
        <v>4</v>
      </c>
      <c r="D44" s="450">
        <v>3</v>
      </c>
      <c r="E44" s="450">
        <v>3</v>
      </c>
      <c r="F44" s="450">
        <v>3</v>
      </c>
    </row>
    <row r="45" spans="1:7" ht="12" customHeight="1">
      <c r="A45" s="54" t="s">
        <v>798</v>
      </c>
      <c r="B45" s="450">
        <v>0</v>
      </c>
      <c r="C45" s="450">
        <v>1</v>
      </c>
      <c r="D45" s="450">
        <v>0</v>
      </c>
      <c r="E45" s="450">
        <v>0</v>
      </c>
      <c r="F45" s="450">
        <v>0</v>
      </c>
    </row>
    <row r="46" spans="1:7" ht="12" customHeight="1">
      <c r="A46" s="52" t="s">
        <v>179</v>
      </c>
      <c r="B46" s="52">
        <v>18</v>
      </c>
      <c r="C46" s="52">
        <v>22</v>
      </c>
      <c r="D46" s="52">
        <v>22</v>
      </c>
      <c r="E46" s="52">
        <v>12</v>
      </c>
      <c r="F46" s="52">
        <v>12</v>
      </c>
    </row>
    <row r="47" spans="1:7" ht="12" customHeight="1">
      <c r="A47" s="53" t="s">
        <v>272</v>
      </c>
      <c r="B47" s="53">
        <v>10</v>
      </c>
      <c r="C47" s="53">
        <v>16</v>
      </c>
      <c r="D47" s="53">
        <v>17</v>
      </c>
      <c r="E47" s="53">
        <v>7</v>
      </c>
      <c r="F47" s="53">
        <v>7</v>
      </c>
      <c r="G47" s="39"/>
    </row>
    <row r="48" spans="1:7" ht="12" customHeight="1">
      <c r="A48" s="54" t="s">
        <v>646</v>
      </c>
      <c r="B48" s="450">
        <v>5</v>
      </c>
      <c r="C48" s="450">
        <v>5</v>
      </c>
      <c r="D48" s="450">
        <v>6</v>
      </c>
      <c r="E48" s="450">
        <v>4</v>
      </c>
      <c r="F48" s="450">
        <v>4</v>
      </c>
    </row>
    <row r="49" spans="1:7" ht="12" customHeight="1">
      <c r="A49" s="54" t="s">
        <v>798</v>
      </c>
      <c r="B49" s="450">
        <v>5</v>
      </c>
      <c r="C49" s="450">
        <v>11</v>
      </c>
      <c r="D49" s="450">
        <v>11</v>
      </c>
      <c r="E49" s="450">
        <v>3</v>
      </c>
      <c r="F49" s="450">
        <v>3</v>
      </c>
    </row>
    <row r="50" spans="1:7" ht="12" customHeight="1">
      <c r="A50" s="53" t="s">
        <v>265</v>
      </c>
      <c r="B50" s="53">
        <v>8</v>
      </c>
      <c r="C50" s="53">
        <v>6</v>
      </c>
      <c r="D50" s="53">
        <v>5</v>
      </c>
      <c r="E50" s="53">
        <v>5</v>
      </c>
      <c r="F50" s="53">
        <v>5</v>
      </c>
      <c r="G50" s="39"/>
    </row>
    <row r="51" spans="1:7" ht="12" customHeight="1">
      <c r="A51" s="54" t="s">
        <v>646</v>
      </c>
      <c r="B51" s="450">
        <v>8</v>
      </c>
      <c r="C51" s="450">
        <v>6</v>
      </c>
      <c r="D51" s="450">
        <v>5</v>
      </c>
      <c r="E51" s="450">
        <v>5</v>
      </c>
      <c r="F51" s="450">
        <v>5</v>
      </c>
    </row>
    <row r="52" spans="1:7" ht="12" customHeight="1">
      <c r="A52" s="54" t="s">
        <v>798</v>
      </c>
      <c r="B52" s="450">
        <v>0</v>
      </c>
      <c r="C52" s="450">
        <v>0</v>
      </c>
      <c r="D52" s="450">
        <v>0</v>
      </c>
      <c r="E52" s="450">
        <v>0</v>
      </c>
      <c r="F52" s="450">
        <v>0</v>
      </c>
    </row>
    <row r="53" spans="1:7" ht="12" customHeight="1">
      <c r="A53" s="52" t="s">
        <v>180</v>
      </c>
      <c r="B53" s="52">
        <v>79</v>
      </c>
      <c r="C53" s="52">
        <v>99</v>
      </c>
      <c r="D53" s="52">
        <v>112</v>
      </c>
      <c r="E53" s="52">
        <v>30</v>
      </c>
      <c r="F53" s="52">
        <v>30</v>
      </c>
    </row>
    <row r="54" spans="1:7" ht="12" customHeight="1">
      <c r="A54" s="53" t="s">
        <v>273</v>
      </c>
      <c r="B54" s="53">
        <v>52</v>
      </c>
      <c r="C54" s="53">
        <v>74</v>
      </c>
      <c r="D54" s="53">
        <v>87</v>
      </c>
      <c r="E54" s="53">
        <v>21</v>
      </c>
      <c r="F54" s="53">
        <v>21</v>
      </c>
      <c r="G54" s="39"/>
    </row>
    <row r="55" spans="1:7" ht="12" customHeight="1">
      <c r="A55" s="54" t="s">
        <v>646</v>
      </c>
      <c r="B55" s="54">
        <v>21</v>
      </c>
      <c r="C55" s="54">
        <v>23</v>
      </c>
      <c r="D55" s="54">
        <v>24</v>
      </c>
      <c r="E55" s="54">
        <v>12</v>
      </c>
      <c r="F55" s="54">
        <v>12</v>
      </c>
    </row>
    <row r="56" spans="1:7" ht="12" customHeight="1">
      <c r="A56" s="54" t="s">
        <v>798</v>
      </c>
      <c r="B56" s="54">
        <v>31</v>
      </c>
      <c r="C56" s="54">
        <v>51</v>
      </c>
      <c r="D56" s="54">
        <v>63</v>
      </c>
      <c r="E56" s="54">
        <v>9</v>
      </c>
      <c r="F56" s="54">
        <v>9</v>
      </c>
    </row>
    <row r="57" spans="1:7" ht="12" customHeight="1">
      <c r="A57" s="53" t="s">
        <v>265</v>
      </c>
      <c r="B57" s="53">
        <v>27</v>
      </c>
      <c r="C57" s="53">
        <v>25</v>
      </c>
      <c r="D57" s="53">
        <v>25</v>
      </c>
      <c r="E57" s="53">
        <v>9</v>
      </c>
      <c r="F57" s="53">
        <v>9</v>
      </c>
      <c r="G57" s="39"/>
    </row>
    <row r="58" spans="1:7" ht="12" customHeight="1">
      <c r="A58" s="54" t="s">
        <v>646</v>
      </c>
      <c r="B58" s="54">
        <v>21</v>
      </c>
      <c r="C58" s="54">
        <v>17</v>
      </c>
      <c r="D58" s="54">
        <v>15</v>
      </c>
      <c r="E58" s="54">
        <v>9</v>
      </c>
      <c r="F58" s="54">
        <v>9</v>
      </c>
    </row>
    <row r="59" spans="1:7" ht="12" customHeight="1">
      <c r="A59" s="54" t="s">
        <v>798</v>
      </c>
      <c r="B59" s="54">
        <v>6</v>
      </c>
      <c r="C59" s="54">
        <v>8</v>
      </c>
      <c r="D59" s="54">
        <v>10</v>
      </c>
      <c r="E59" s="54">
        <v>0</v>
      </c>
      <c r="F59" s="54">
        <v>0</v>
      </c>
    </row>
    <row r="60" spans="1:7" ht="12" customHeight="1">
      <c r="A60" s="52" t="s">
        <v>181</v>
      </c>
      <c r="B60" s="52">
        <v>14</v>
      </c>
      <c r="C60" s="52">
        <v>13</v>
      </c>
      <c r="D60" s="52">
        <v>14</v>
      </c>
      <c r="E60" s="52">
        <v>5</v>
      </c>
      <c r="F60" s="52">
        <v>5</v>
      </c>
    </row>
    <row r="61" spans="1:7" ht="12" customHeight="1">
      <c r="A61" s="53" t="s">
        <v>274</v>
      </c>
      <c r="B61" s="53">
        <v>7</v>
      </c>
      <c r="C61" s="53">
        <v>6</v>
      </c>
      <c r="D61" s="53">
        <v>6</v>
      </c>
      <c r="E61" s="53">
        <v>2</v>
      </c>
      <c r="F61" s="53">
        <v>2</v>
      </c>
      <c r="G61" s="39"/>
    </row>
    <row r="62" spans="1:7" ht="12" customHeight="1">
      <c r="A62" s="54" t="s">
        <v>646</v>
      </c>
      <c r="B62" s="54">
        <v>5</v>
      </c>
      <c r="C62" s="54">
        <v>4</v>
      </c>
      <c r="D62" s="54">
        <v>3</v>
      </c>
      <c r="E62" s="54">
        <v>2</v>
      </c>
      <c r="F62" s="54">
        <v>2</v>
      </c>
    </row>
    <row r="63" spans="1:7" ht="12" customHeight="1">
      <c r="A63" s="54" t="s">
        <v>798</v>
      </c>
      <c r="B63" s="54">
        <v>2</v>
      </c>
      <c r="C63" s="54">
        <v>2</v>
      </c>
      <c r="D63" s="54">
        <v>3</v>
      </c>
      <c r="E63" s="54">
        <v>0</v>
      </c>
      <c r="F63" s="54">
        <v>0</v>
      </c>
    </row>
    <row r="64" spans="1:7" ht="12" customHeight="1">
      <c r="A64" s="53" t="s">
        <v>265</v>
      </c>
      <c r="B64" s="53">
        <v>7</v>
      </c>
      <c r="C64" s="53">
        <v>7</v>
      </c>
      <c r="D64" s="53">
        <v>8</v>
      </c>
      <c r="E64" s="53">
        <v>3</v>
      </c>
      <c r="F64" s="53">
        <v>3</v>
      </c>
      <c r="G64" s="39"/>
    </row>
    <row r="65" spans="1:7" ht="12" customHeight="1">
      <c r="A65" s="54" t="s">
        <v>646</v>
      </c>
      <c r="B65" s="54">
        <v>6</v>
      </c>
      <c r="C65" s="54">
        <v>6</v>
      </c>
      <c r="D65" s="54">
        <v>5</v>
      </c>
      <c r="E65" s="54">
        <v>3</v>
      </c>
      <c r="F65" s="54">
        <v>3</v>
      </c>
    </row>
    <row r="66" spans="1:7" ht="12" customHeight="1">
      <c r="A66" s="54" t="s">
        <v>798</v>
      </c>
      <c r="B66" s="54">
        <v>1</v>
      </c>
      <c r="C66" s="54">
        <v>1</v>
      </c>
      <c r="D66" s="54">
        <v>3</v>
      </c>
      <c r="E66" s="54">
        <v>0</v>
      </c>
      <c r="F66" s="54">
        <v>0</v>
      </c>
    </row>
    <row r="67" spans="1:7" ht="12" customHeight="1">
      <c r="A67" s="52" t="s">
        <v>182</v>
      </c>
      <c r="B67" s="52">
        <v>3</v>
      </c>
      <c r="C67" s="52">
        <v>4</v>
      </c>
      <c r="D67" s="52">
        <v>4</v>
      </c>
      <c r="E67" s="52">
        <v>1</v>
      </c>
      <c r="F67" s="52">
        <v>1</v>
      </c>
    </row>
    <row r="68" spans="1:7" ht="12" customHeight="1">
      <c r="A68" s="53" t="s">
        <v>275</v>
      </c>
      <c r="B68" s="53">
        <v>3</v>
      </c>
      <c r="C68" s="53">
        <v>4</v>
      </c>
      <c r="D68" s="53">
        <v>4</v>
      </c>
      <c r="E68" s="53">
        <v>1</v>
      </c>
      <c r="F68" s="53">
        <v>1</v>
      </c>
      <c r="G68" s="39"/>
    </row>
    <row r="69" spans="1:7" ht="12" customHeight="1">
      <c r="A69" s="54" t="s">
        <v>646</v>
      </c>
      <c r="B69" s="54">
        <v>2</v>
      </c>
      <c r="C69" s="54">
        <v>2</v>
      </c>
      <c r="D69" s="54">
        <v>2</v>
      </c>
      <c r="E69" s="54">
        <v>1</v>
      </c>
      <c r="F69" s="54">
        <v>1</v>
      </c>
    </row>
    <row r="70" spans="1:7" ht="12" customHeight="1">
      <c r="A70" s="54" t="s">
        <v>798</v>
      </c>
      <c r="B70" s="54">
        <v>1</v>
      </c>
      <c r="C70" s="54">
        <v>2</v>
      </c>
      <c r="D70" s="54">
        <v>2</v>
      </c>
      <c r="E70" s="54">
        <v>0</v>
      </c>
      <c r="F70" s="54">
        <v>0</v>
      </c>
    </row>
    <row r="71" spans="1:7" ht="12" customHeight="1">
      <c r="A71" s="53" t="s">
        <v>265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39"/>
    </row>
    <row r="72" spans="1:7" ht="12" customHeight="1">
      <c r="A72" s="54" t="s">
        <v>646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</row>
    <row r="73" spans="1:7" ht="12" customHeight="1">
      <c r="A73" s="54" t="s">
        <v>798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7" ht="14.25" customHeight="1">
      <c r="A74" s="55" t="s">
        <v>10</v>
      </c>
      <c r="B74" s="55">
        <v>300</v>
      </c>
      <c r="C74" s="55">
        <v>339</v>
      </c>
      <c r="D74" s="55">
        <v>369</v>
      </c>
      <c r="E74" s="55">
        <v>150</v>
      </c>
      <c r="F74" s="55">
        <v>150</v>
      </c>
    </row>
    <row r="75" spans="1:7" ht="9" customHeight="1" thickBot="1">
      <c r="A75" s="42"/>
      <c r="B75" s="43"/>
      <c r="C75" s="43"/>
      <c r="D75" s="43"/>
      <c r="E75" s="43"/>
      <c r="F75" s="43"/>
    </row>
    <row r="76" spans="1:7" ht="15" customHeight="1" thickTop="1">
      <c r="A76" s="451" t="s">
        <v>276</v>
      </c>
      <c r="B76" s="40"/>
      <c r="C76" s="40"/>
      <c r="D76" s="40"/>
      <c r="E76" s="40"/>
      <c r="F76" s="40"/>
    </row>
    <row r="77" spans="1:7">
      <c r="B77" s="39"/>
      <c r="C77" s="39"/>
      <c r="D77" s="39"/>
      <c r="E77" s="39"/>
      <c r="F77" s="39"/>
    </row>
    <row r="78" spans="1:7">
      <c r="A78" s="451"/>
      <c r="B78" s="39"/>
      <c r="C78" s="39"/>
      <c r="D78" s="39"/>
      <c r="E78" s="39"/>
      <c r="F78" s="39"/>
    </row>
    <row r="79" spans="1:7">
      <c r="A79" s="57"/>
      <c r="B79" s="39"/>
      <c r="C79" s="39"/>
      <c r="D79" s="39"/>
      <c r="E79" s="39"/>
      <c r="F79" s="39"/>
    </row>
    <row r="80" spans="1:7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559"/>
  <sheetViews>
    <sheetView showGridLines="0" workbookViewId="0">
      <selection activeCell="O28" sqref="O28"/>
    </sheetView>
  </sheetViews>
  <sheetFormatPr baseColWidth="10" defaultColWidth="33.140625" defaultRowHeight="9"/>
  <cols>
    <col min="1" max="1" width="45" style="59" customWidth="1"/>
    <col min="2" max="2" width="7.7109375" style="59" customWidth="1"/>
    <col min="3" max="10" width="7.7109375" style="38" customWidth="1"/>
    <col min="11" max="21" width="5.7109375" style="38" customWidth="1"/>
    <col min="22" max="256" width="33.140625" style="38"/>
    <col min="257" max="257" width="45" style="38" customWidth="1"/>
    <col min="258" max="266" width="7.7109375" style="38" customWidth="1"/>
    <col min="267" max="277" width="5.7109375" style="38" customWidth="1"/>
    <col min="278" max="512" width="33.140625" style="38"/>
    <col min="513" max="513" width="45" style="38" customWidth="1"/>
    <col min="514" max="522" width="7.7109375" style="38" customWidth="1"/>
    <col min="523" max="533" width="5.7109375" style="38" customWidth="1"/>
    <col min="534" max="768" width="33.140625" style="38"/>
    <col min="769" max="769" width="45" style="38" customWidth="1"/>
    <col min="770" max="778" width="7.7109375" style="38" customWidth="1"/>
    <col min="779" max="789" width="5.7109375" style="38" customWidth="1"/>
    <col min="790" max="1024" width="33.140625" style="38"/>
    <col min="1025" max="1025" width="45" style="38" customWidth="1"/>
    <col min="1026" max="1034" width="7.7109375" style="38" customWidth="1"/>
    <col min="1035" max="1045" width="5.7109375" style="38" customWidth="1"/>
    <col min="1046" max="1280" width="33.140625" style="38"/>
    <col min="1281" max="1281" width="45" style="38" customWidth="1"/>
    <col min="1282" max="1290" width="7.7109375" style="38" customWidth="1"/>
    <col min="1291" max="1301" width="5.7109375" style="38" customWidth="1"/>
    <col min="1302" max="1536" width="33.140625" style="38"/>
    <col min="1537" max="1537" width="45" style="38" customWidth="1"/>
    <col min="1538" max="1546" width="7.7109375" style="38" customWidth="1"/>
    <col min="1547" max="1557" width="5.7109375" style="38" customWidth="1"/>
    <col min="1558" max="1792" width="33.140625" style="38"/>
    <col min="1793" max="1793" width="45" style="38" customWidth="1"/>
    <col min="1794" max="1802" width="7.7109375" style="38" customWidth="1"/>
    <col min="1803" max="1813" width="5.7109375" style="38" customWidth="1"/>
    <col min="1814" max="2048" width="33.140625" style="38"/>
    <col min="2049" max="2049" width="45" style="38" customWidth="1"/>
    <col min="2050" max="2058" width="7.7109375" style="38" customWidth="1"/>
    <col min="2059" max="2069" width="5.7109375" style="38" customWidth="1"/>
    <col min="2070" max="2304" width="33.140625" style="38"/>
    <col min="2305" max="2305" width="45" style="38" customWidth="1"/>
    <col min="2306" max="2314" width="7.7109375" style="38" customWidth="1"/>
    <col min="2315" max="2325" width="5.7109375" style="38" customWidth="1"/>
    <col min="2326" max="2560" width="33.140625" style="38"/>
    <col min="2561" max="2561" width="45" style="38" customWidth="1"/>
    <col min="2562" max="2570" width="7.7109375" style="38" customWidth="1"/>
    <col min="2571" max="2581" width="5.7109375" style="38" customWidth="1"/>
    <col min="2582" max="2816" width="33.140625" style="38"/>
    <col min="2817" max="2817" width="45" style="38" customWidth="1"/>
    <col min="2818" max="2826" width="7.7109375" style="38" customWidth="1"/>
    <col min="2827" max="2837" width="5.7109375" style="38" customWidth="1"/>
    <col min="2838" max="3072" width="33.140625" style="38"/>
    <col min="3073" max="3073" width="45" style="38" customWidth="1"/>
    <col min="3074" max="3082" width="7.7109375" style="38" customWidth="1"/>
    <col min="3083" max="3093" width="5.7109375" style="38" customWidth="1"/>
    <col min="3094" max="3328" width="33.140625" style="38"/>
    <col min="3329" max="3329" width="45" style="38" customWidth="1"/>
    <col min="3330" max="3338" width="7.7109375" style="38" customWidth="1"/>
    <col min="3339" max="3349" width="5.7109375" style="38" customWidth="1"/>
    <col min="3350" max="3584" width="33.140625" style="38"/>
    <col min="3585" max="3585" width="45" style="38" customWidth="1"/>
    <col min="3586" max="3594" width="7.7109375" style="38" customWidth="1"/>
    <col min="3595" max="3605" width="5.7109375" style="38" customWidth="1"/>
    <col min="3606" max="3840" width="33.140625" style="38"/>
    <col min="3841" max="3841" width="45" style="38" customWidth="1"/>
    <col min="3842" max="3850" width="7.7109375" style="38" customWidth="1"/>
    <col min="3851" max="3861" width="5.7109375" style="38" customWidth="1"/>
    <col min="3862" max="4096" width="33.140625" style="38"/>
    <col min="4097" max="4097" width="45" style="38" customWidth="1"/>
    <col min="4098" max="4106" width="7.7109375" style="38" customWidth="1"/>
    <col min="4107" max="4117" width="5.7109375" style="38" customWidth="1"/>
    <col min="4118" max="4352" width="33.140625" style="38"/>
    <col min="4353" max="4353" width="45" style="38" customWidth="1"/>
    <col min="4354" max="4362" width="7.7109375" style="38" customWidth="1"/>
    <col min="4363" max="4373" width="5.7109375" style="38" customWidth="1"/>
    <col min="4374" max="4608" width="33.140625" style="38"/>
    <col min="4609" max="4609" width="45" style="38" customWidth="1"/>
    <col min="4610" max="4618" width="7.7109375" style="38" customWidth="1"/>
    <col min="4619" max="4629" width="5.7109375" style="38" customWidth="1"/>
    <col min="4630" max="4864" width="33.140625" style="38"/>
    <col min="4865" max="4865" width="45" style="38" customWidth="1"/>
    <col min="4866" max="4874" width="7.7109375" style="38" customWidth="1"/>
    <col min="4875" max="4885" width="5.7109375" style="38" customWidth="1"/>
    <col min="4886" max="5120" width="33.140625" style="38"/>
    <col min="5121" max="5121" width="45" style="38" customWidth="1"/>
    <col min="5122" max="5130" width="7.7109375" style="38" customWidth="1"/>
    <col min="5131" max="5141" width="5.7109375" style="38" customWidth="1"/>
    <col min="5142" max="5376" width="33.140625" style="38"/>
    <col min="5377" max="5377" width="45" style="38" customWidth="1"/>
    <col min="5378" max="5386" width="7.7109375" style="38" customWidth="1"/>
    <col min="5387" max="5397" width="5.7109375" style="38" customWidth="1"/>
    <col min="5398" max="5632" width="33.140625" style="38"/>
    <col min="5633" max="5633" width="45" style="38" customWidth="1"/>
    <col min="5634" max="5642" width="7.7109375" style="38" customWidth="1"/>
    <col min="5643" max="5653" width="5.7109375" style="38" customWidth="1"/>
    <col min="5654" max="5888" width="33.140625" style="38"/>
    <col min="5889" max="5889" width="45" style="38" customWidth="1"/>
    <col min="5890" max="5898" width="7.7109375" style="38" customWidth="1"/>
    <col min="5899" max="5909" width="5.7109375" style="38" customWidth="1"/>
    <col min="5910" max="6144" width="33.140625" style="38"/>
    <col min="6145" max="6145" width="45" style="38" customWidth="1"/>
    <col min="6146" max="6154" width="7.7109375" style="38" customWidth="1"/>
    <col min="6155" max="6165" width="5.7109375" style="38" customWidth="1"/>
    <col min="6166" max="6400" width="33.140625" style="38"/>
    <col min="6401" max="6401" width="45" style="38" customWidth="1"/>
    <col min="6402" max="6410" width="7.7109375" style="38" customWidth="1"/>
    <col min="6411" max="6421" width="5.7109375" style="38" customWidth="1"/>
    <col min="6422" max="6656" width="33.140625" style="38"/>
    <col min="6657" max="6657" width="45" style="38" customWidth="1"/>
    <col min="6658" max="6666" width="7.7109375" style="38" customWidth="1"/>
    <col min="6667" max="6677" width="5.7109375" style="38" customWidth="1"/>
    <col min="6678" max="6912" width="33.140625" style="38"/>
    <col min="6913" max="6913" width="45" style="38" customWidth="1"/>
    <col min="6914" max="6922" width="7.7109375" style="38" customWidth="1"/>
    <col min="6923" max="6933" width="5.7109375" style="38" customWidth="1"/>
    <col min="6934" max="7168" width="33.140625" style="38"/>
    <col min="7169" max="7169" width="45" style="38" customWidth="1"/>
    <col min="7170" max="7178" width="7.7109375" style="38" customWidth="1"/>
    <col min="7179" max="7189" width="5.7109375" style="38" customWidth="1"/>
    <col min="7190" max="7424" width="33.140625" style="38"/>
    <col min="7425" max="7425" width="45" style="38" customWidth="1"/>
    <col min="7426" max="7434" width="7.7109375" style="38" customWidth="1"/>
    <col min="7435" max="7445" width="5.7109375" style="38" customWidth="1"/>
    <col min="7446" max="7680" width="33.140625" style="38"/>
    <col min="7681" max="7681" width="45" style="38" customWidth="1"/>
    <col min="7682" max="7690" width="7.7109375" style="38" customWidth="1"/>
    <col min="7691" max="7701" width="5.7109375" style="38" customWidth="1"/>
    <col min="7702" max="7936" width="33.140625" style="38"/>
    <col min="7937" max="7937" width="45" style="38" customWidth="1"/>
    <col min="7938" max="7946" width="7.7109375" style="38" customWidth="1"/>
    <col min="7947" max="7957" width="5.7109375" style="38" customWidth="1"/>
    <col min="7958" max="8192" width="33.140625" style="38"/>
    <col min="8193" max="8193" width="45" style="38" customWidth="1"/>
    <col min="8194" max="8202" width="7.7109375" style="38" customWidth="1"/>
    <col min="8203" max="8213" width="5.7109375" style="38" customWidth="1"/>
    <col min="8214" max="8448" width="33.140625" style="38"/>
    <col min="8449" max="8449" width="45" style="38" customWidth="1"/>
    <col min="8450" max="8458" width="7.7109375" style="38" customWidth="1"/>
    <col min="8459" max="8469" width="5.7109375" style="38" customWidth="1"/>
    <col min="8470" max="8704" width="33.140625" style="38"/>
    <col min="8705" max="8705" width="45" style="38" customWidth="1"/>
    <col min="8706" max="8714" width="7.7109375" style="38" customWidth="1"/>
    <col min="8715" max="8725" width="5.7109375" style="38" customWidth="1"/>
    <col min="8726" max="8960" width="33.140625" style="38"/>
    <col min="8961" max="8961" width="45" style="38" customWidth="1"/>
    <col min="8962" max="8970" width="7.7109375" style="38" customWidth="1"/>
    <col min="8971" max="8981" width="5.7109375" style="38" customWidth="1"/>
    <col min="8982" max="9216" width="33.140625" style="38"/>
    <col min="9217" max="9217" width="45" style="38" customWidth="1"/>
    <col min="9218" max="9226" width="7.7109375" style="38" customWidth="1"/>
    <col min="9227" max="9237" width="5.7109375" style="38" customWidth="1"/>
    <col min="9238" max="9472" width="33.140625" style="38"/>
    <col min="9473" max="9473" width="45" style="38" customWidth="1"/>
    <col min="9474" max="9482" width="7.7109375" style="38" customWidth="1"/>
    <col min="9483" max="9493" width="5.7109375" style="38" customWidth="1"/>
    <col min="9494" max="9728" width="33.140625" style="38"/>
    <col min="9729" max="9729" width="45" style="38" customWidth="1"/>
    <col min="9730" max="9738" width="7.7109375" style="38" customWidth="1"/>
    <col min="9739" max="9749" width="5.7109375" style="38" customWidth="1"/>
    <col min="9750" max="9984" width="33.140625" style="38"/>
    <col min="9985" max="9985" width="45" style="38" customWidth="1"/>
    <col min="9986" max="9994" width="7.7109375" style="38" customWidth="1"/>
    <col min="9995" max="10005" width="5.7109375" style="38" customWidth="1"/>
    <col min="10006" max="10240" width="33.140625" style="38"/>
    <col min="10241" max="10241" width="45" style="38" customWidth="1"/>
    <col min="10242" max="10250" width="7.7109375" style="38" customWidth="1"/>
    <col min="10251" max="10261" width="5.7109375" style="38" customWidth="1"/>
    <col min="10262" max="10496" width="33.140625" style="38"/>
    <col min="10497" max="10497" width="45" style="38" customWidth="1"/>
    <col min="10498" max="10506" width="7.7109375" style="38" customWidth="1"/>
    <col min="10507" max="10517" width="5.7109375" style="38" customWidth="1"/>
    <col min="10518" max="10752" width="33.140625" style="38"/>
    <col min="10753" max="10753" width="45" style="38" customWidth="1"/>
    <col min="10754" max="10762" width="7.7109375" style="38" customWidth="1"/>
    <col min="10763" max="10773" width="5.7109375" style="38" customWidth="1"/>
    <col min="10774" max="11008" width="33.140625" style="38"/>
    <col min="11009" max="11009" width="45" style="38" customWidth="1"/>
    <col min="11010" max="11018" width="7.7109375" style="38" customWidth="1"/>
    <col min="11019" max="11029" width="5.7109375" style="38" customWidth="1"/>
    <col min="11030" max="11264" width="33.140625" style="38"/>
    <col min="11265" max="11265" width="45" style="38" customWidth="1"/>
    <col min="11266" max="11274" width="7.7109375" style="38" customWidth="1"/>
    <col min="11275" max="11285" width="5.7109375" style="38" customWidth="1"/>
    <col min="11286" max="11520" width="33.140625" style="38"/>
    <col min="11521" max="11521" width="45" style="38" customWidth="1"/>
    <col min="11522" max="11530" width="7.7109375" style="38" customWidth="1"/>
    <col min="11531" max="11541" width="5.7109375" style="38" customWidth="1"/>
    <col min="11542" max="11776" width="33.140625" style="38"/>
    <col min="11777" max="11777" width="45" style="38" customWidth="1"/>
    <col min="11778" max="11786" width="7.7109375" style="38" customWidth="1"/>
    <col min="11787" max="11797" width="5.7109375" style="38" customWidth="1"/>
    <col min="11798" max="12032" width="33.140625" style="38"/>
    <col min="12033" max="12033" width="45" style="38" customWidth="1"/>
    <col min="12034" max="12042" width="7.7109375" style="38" customWidth="1"/>
    <col min="12043" max="12053" width="5.7109375" style="38" customWidth="1"/>
    <col min="12054" max="12288" width="33.140625" style="38"/>
    <col min="12289" max="12289" width="45" style="38" customWidth="1"/>
    <col min="12290" max="12298" width="7.7109375" style="38" customWidth="1"/>
    <col min="12299" max="12309" width="5.7109375" style="38" customWidth="1"/>
    <col min="12310" max="12544" width="33.140625" style="38"/>
    <col min="12545" max="12545" width="45" style="38" customWidth="1"/>
    <col min="12546" max="12554" width="7.7109375" style="38" customWidth="1"/>
    <col min="12555" max="12565" width="5.7109375" style="38" customWidth="1"/>
    <col min="12566" max="12800" width="33.140625" style="38"/>
    <col min="12801" max="12801" width="45" style="38" customWidth="1"/>
    <col min="12802" max="12810" width="7.7109375" style="38" customWidth="1"/>
    <col min="12811" max="12821" width="5.7109375" style="38" customWidth="1"/>
    <col min="12822" max="13056" width="33.140625" style="38"/>
    <col min="13057" max="13057" width="45" style="38" customWidth="1"/>
    <col min="13058" max="13066" width="7.7109375" style="38" customWidth="1"/>
    <col min="13067" max="13077" width="5.7109375" style="38" customWidth="1"/>
    <col min="13078" max="13312" width="33.140625" style="38"/>
    <col min="13313" max="13313" width="45" style="38" customWidth="1"/>
    <col min="13314" max="13322" width="7.7109375" style="38" customWidth="1"/>
    <col min="13323" max="13333" width="5.7109375" style="38" customWidth="1"/>
    <col min="13334" max="13568" width="33.140625" style="38"/>
    <col min="13569" max="13569" width="45" style="38" customWidth="1"/>
    <col min="13570" max="13578" width="7.7109375" style="38" customWidth="1"/>
    <col min="13579" max="13589" width="5.7109375" style="38" customWidth="1"/>
    <col min="13590" max="13824" width="33.140625" style="38"/>
    <col min="13825" max="13825" width="45" style="38" customWidth="1"/>
    <col min="13826" max="13834" width="7.7109375" style="38" customWidth="1"/>
    <col min="13835" max="13845" width="5.7109375" style="38" customWidth="1"/>
    <col min="13846" max="14080" width="33.140625" style="38"/>
    <col min="14081" max="14081" width="45" style="38" customWidth="1"/>
    <col min="14082" max="14090" width="7.7109375" style="38" customWidth="1"/>
    <col min="14091" max="14101" width="5.7109375" style="38" customWidth="1"/>
    <col min="14102" max="14336" width="33.140625" style="38"/>
    <col min="14337" max="14337" width="45" style="38" customWidth="1"/>
    <col min="14338" max="14346" width="7.7109375" style="38" customWidth="1"/>
    <col min="14347" max="14357" width="5.7109375" style="38" customWidth="1"/>
    <col min="14358" max="14592" width="33.140625" style="38"/>
    <col min="14593" max="14593" width="45" style="38" customWidth="1"/>
    <col min="14594" max="14602" width="7.7109375" style="38" customWidth="1"/>
    <col min="14603" max="14613" width="5.7109375" style="38" customWidth="1"/>
    <col min="14614" max="14848" width="33.140625" style="38"/>
    <col min="14849" max="14849" width="45" style="38" customWidth="1"/>
    <col min="14850" max="14858" width="7.7109375" style="38" customWidth="1"/>
    <col min="14859" max="14869" width="5.7109375" style="38" customWidth="1"/>
    <col min="14870" max="15104" width="33.140625" style="38"/>
    <col min="15105" max="15105" width="45" style="38" customWidth="1"/>
    <col min="15106" max="15114" width="7.7109375" style="38" customWidth="1"/>
    <col min="15115" max="15125" width="5.7109375" style="38" customWidth="1"/>
    <col min="15126" max="15360" width="33.140625" style="38"/>
    <col min="15361" max="15361" width="45" style="38" customWidth="1"/>
    <col min="15362" max="15370" width="7.7109375" style="38" customWidth="1"/>
    <col min="15371" max="15381" width="5.7109375" style="38" customWidth="1"/>
    <col min="15382" max="15616" width="33.140625" style="38"/>
    <col min="15617" max="15617" width="45" style="38" customWidth="1"/>
    <col min="15618" max="15626" width="7.7109375" style="38" customWidth="1"/>
    <col min="15627" max="15637" width="5.7109375" style="38" customWidth="1"/>
    <col min="15638" max="15872" width="33.140625" style="38"/>
    <col min="15873" max="15873" width="45" style="38" customWidth="1"/>
    <col min="15874" max="15882" width="7.7109375" style="38" customWidth="1"/>
    <col min="15883" max="15893" width="5.7109375" style="38" customWidth="1"/>
    <col min="15894" max="16128" width="33.140625" style="38"/>
    <col min="16129" max="16129" width="45" style="38" customWidth="1"/>
    <col min="16130" max="16138" width="7.7109375" style="38" customWidth="1"/>
    <col min="16139" max="16149" width="5.7109375" style="38" customWidth="1"/>
    <col min="16150" max="16384" width="33.140625" style="38"/>
  </cols>
  <sheetData>
    <row r="1" spans="1:18" s="45" customFormat="1" ht="3.75" customHeight="1">
      <c r="A1" s="372"/>
      <c r="B1" s="372"/>
      <c r="C1" s="373"/>
      <c r="D1" s="373"/>
      <c r="E1" s="373"/>
      <c r="F1" s="373"/>
      <c r="G1" s="373"/>
      <c r="H1" s="373"/>
      <c r="I1" s="373"/>
      <c r="J1" s="373"/>
    </row>
    <row r="2" spans="1:18" s="45" customFormat="1" ht="16.5" customHeight="1">
      <c r="A2" s="876" t="s">
        <v>702</v>
      </c>
      <c r="B2" s="876"/>
      <c r="C2" s="876"/>
      <c r="D2" s="876"/>
      <c r="E2" s="876"/>
      <c r="F2" s="876"/>
      <c r="G2" s="876"/>
      <c r="H2" s="876"/>
      <c r="I2" s="876"/>
      <c r="J2" s="876"/>
    </row>
    <row r="3" spans="1:18" s="45" customFormat="1" ht="13.5" customHeight="1">
      <c r="A3" s="876" t="s">
        <v>696</v>
      </c>
      <c r="B3" s="876"/>
      <c r="C3" s="876"/>
      <c r="D3" s="876"/>
      <c r="E3" s="876"/>
      <c r="F3" s="876"/>
      <c r="G3" s="876"/>
      <c r="H3" s="876"/>
      <c r="I3" s="876"/>
      <c r="J3" s="876"/>
    </row>
    <row r="4" spans="1:18" s="45" customFormat="1" ht="3" customHeight="1">
      <c r="A4" s="877"/>
      <c r="B4" s="877"/>
      <c r="C4" s="877"/>
      <c r="D4" s="877"/>
      <c r="E4" s="877"/>
      <c r="F4" s="877"/>
      <c r="G4" s="704"/>
      <c r="H4" s="704"/>
      <c r="I4" s="704"/>
      <c r="J4" s="704"/>
    </row>
    <row r="5" spans="1:18" ht="3" customHeight="1">
      <c r="A5" s="46"/>
      <c r="B5" s="46"/>
    </row>
    <row r="6" spans="1:18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8" ht="14.25" customHeight="1">
      <c r="A7" s="50"/>
      <c r="B7" s="51" t="s">
        <v>260</v>
      </c>
      <c r="C7" s="51" t="s">
        <v>261</v>
      </c>
      <c r="D7" s="51" t="s">
        <v>262</v>
      </c>
      <c r="E7" s="51" t="s">
        <v>263</v>
      </c>
      <c r="F7" s="51" t="s">
        <v>621</v>
      </c>
      <c r="G7" s="51" t="s">
        <v>711</v>
      </c>
      <c r="H7" s="51" t="s">
        <v>746</v>
      </c>
      <c r="I7" s="51" t="s">
        <v>840</v>
      </c>
      <c r="J7" s="51" t="s">
        <v>957</v>
      </c>
    </row>
    <row r="8" spans="1:18" ht="15.75" customHeight="1">
      <c r="A8" s="52" t="s">
        <v>174</v>
      </c>
      <c r="B8" s="52">
        <v>4</v>
      </c>
      <c r="C8" s="52">
        <v>4</v>
      </c>
      <c r="D8" s="52">
        <v>4</v>
      </c>
      <c r="E8" s="52">
        <v>4</v>
      </c>
      <c r="F8" s="52">
        <v>3</v>
      </c>
      <c r="G8" s="52">
        <v>2</v>
      </c>
      <c r="H8" s="52">
        <v>2</v>
      </c>
      <c r="I8" s="52">
        <v>4</v>
      </c>
      <c r="J8" s="52">
        <v>4</v>
      </c>
    </row>
    <row r="9" spans="1:18" ht="14.25" customHeight="1">
      <c r="A9" s="53" t="s">
        <v>264</v>
      </c>
      <c r="B9" s="53">
        <v>4</v>
      </c>
      <c r="C9" s="53">
        <v>4</v>
      </c>
      <c r="D9" s="53">
        <v>4</v>
      </c>
      <c r="E9" s="53">
        <v>4</v>
      </c>
      <c r="F9" s="53">
        <v>3</v>
      </c>
      <c r="G9" s="53">
        <v>2</v>
      </c>
      <c r="H9" s="53">
        <v>2</v>
      </c>
      <c r="I9" s="53">
        <v>4</v>
      </c>
      <c r="J9" s="53">
        <v>4</v>
      </c>
      <c r="K9" s="39"/>
      <c r="L9" s="39"/>
      <c r="M9" s="39"/>
      <c r="N9" s="39"/>
      <c r="O9" s="39"/>
      <c r="P9" s="39"/>
      <c r="Q9" s="39"/>
      <c r="R9" s="39"/>
    </row>
    <row r="10" spans="1:18" ht="12" customHeight="1">
      <c r="A10" s="54" t="s">
        <v>646</v>
      </c>
      <c r="B10" s="54">
        <v>2</v>
      </c>
      <c r="C10" s="54">
        <v>2</v>
      </c>
      <c r="D10" s="54">
        <v>2</v>
      </c>
      <c r="E10" s="54">
        <v>2</v>
      </c>
      <c r="F10" s="54">
        <v>2</v>
      </c>
      <c r="G10" s="54">
        <v>2</v>
      </c>
      <c r="H10" s="54">
        <v>2</v>
      </c>
      <c r="I10" s="54">
        <v>2</v>
      </c>
      <c r="J10" s="54">
        <v>2</v>
      </c>
    </row>
    <row r="11" spans="1:18" ht="12" customHeight="1">
      <c r="A11" s="54" t="s">
        <v>798</v>
      </c>
      <c r="B11" s="54">
        <v>2</v>
      </c>
      <c r="C11" s="54">
        <v>2</v>
      </c>
      <c r="D11" s="54">
        <v>2</v>
      </c>
      <c r="E11" s="54">
        <v>2</v>
      </c>
      <c r="F11" s="54">
        <v>1</v>
      </c>
      <c r="G11" s="54">
        <v>0</v>
      </c>
      <c r="H11" s="54">
        <v>0</v>
      </c>
      <c r="I11" s="54">
        <v>2</v>
      </c>
      <c r="J11" s="54">
        <v>2</v>
      </c>
    </row>
    <row r="12" spans="1:18" ht="12" customHeight="1">
      <c r="A12" s="53" t="s">
        <v>265</v>
      </c>
      <c r="B12" s="53">
        <v>0</v>
      </c>
      <c r="C12" s="53">
        <v>0</v>
      </c>
      <c r="D12" s="53">
        <v>0</v>
      </c>
      <c r="E12" s="53">
        <v>0</v>
      </c>
      <c r="F12" s="53">
        <v>0</v>
      </c>
      <c r="G12" s="53">
        <v>0</v>
      </c>
      <c r="H12" s="53">
        <v>0</v>
      </c>
      <c r="I12" s="53">
        <v>0</v>
      </c>
      <c r="J12" s="53">
        <v>0</v>
      </c>
      <c r="K12" s="39"/>
      <c r="L12" s="39"/>
      <c r="M12" s="39"/>
      <c r="N12" s="39"/>
      <c r="O12" s="39"/>
      <c r="P12" s="39"/>
      <c r="Q12" s="39"/>
    </row>
    <row r="13" spans="1:18" ht="12" customHeight="1">
      <c r="A13" s="54" t="s">
        <v>646</v>
      </c>
      <c r="B13" s="54" t="s">
        <v>266</v>
      </c>
      <c r="C13" s="54" t="s">
        <v>266</v>
      </c>
      <c r="D13" s="54" t="s">
        <v>266</v>
      </c>
      <c r="E13" s="54" t="s">
        <v>266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</row>
    <row r="14" spans="1:18" ht="12" customHeight="1">
      <c r="A14" s="54" t="s">
        <v>798</v>
      </c>
      <c r="B14" s="54" t="s">
        <v>266</v>
      </c>
      <c r="C14" s="54" t="s">
        <v>266</v>
      </c>
      <c r="D14" s="54" t="s">
        <v>266</v>
      </c>
      <c r="E14" s="54" t="s">
        <v>266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</row>
    <row r="15" spans="1:18" ht="12" customHeight="1">
      <c r="A15" s="52" t="s">
        <v>175</v>
      </c>
      <c r="B15" s="52">
        <v>55</v>
      </c>
      <c r="C15" s="52">
        <v>60</v>
      </c>
      <c r="D15" s="52">
        <v>66</v>
      </c>
      <c r="E15" s="52">
        <v>65</v>
      </c>
      <c r="F15" s="52">
        <v>65</v>
      </c>
      <c r="G15" s="52">
        <v>68</v>
      </c>
      <c r="H15" s="52">
        <v>37</v>
      </c>
      <c r="I15" s="52">
        <v>39</v>
      </c>
      <c r="J15" s="52">
        <v>39</v>
      </c>
    </row>
    <row r="16" spans="1:18" s="41" customFormat="1" ht="12" customHeight="1">
      <c r="A16" s="53" t="s">
        <v>267</v>
      </c>
      <c r="B16" s="53">
        <v>47</v>
      </c>
      <c r="C16" s="53">
        <v>52</v>
      </c>
      <c r="D16" s="53">
        <v>57</v>
      </c>
      <c r="E16" s="53">
        <v>54</v>
      </c>
      <c r="F16" s="53">
        <v>54</v>
      </c>
      <c r="G16" s="53">
        <v>57</v>
      </c>
      <c r="H16" s="53">
        <v>30</v>
      </c>
      <c r="I16" s="53">
        <v>32</v>
      </c>
      <c r="J16" s="53">
        <v>32</v>
      </c>
      <c r="K16" s="39"/>
      <c r="L16" s="39"/>
      <c r="M16" s="39"/>
      <c r="N16" s="39"/>
      <c r="O16" s="39"/>
      <c r="P16" s="39"/>
      <c r="Q16" s="39"/>
    </row>
    <row r="17" spans="1:17" s="41" customFormat="1" ht="12" customHeight="1">
      <c r="A17" s="54" t="s">
        <v>646</v>
      </c>
      <c r="B17" s="54">
        <v>23</v>
      </c>
      <c r="C17" s="54">
        <v>23</v>
      </c>
      <c r="D17" s="54">
        <v>25</v>
      </c>
      <c r="E17" s="54">
        <v>23</v>
      </c>
      <c r="F17" s="54">
        <v>23</v>
      </c>
      <c r="G17" s="54">
        <v>26</v>
      </c>
      <c r="H17" s="54">
        <v>10</v>
      </c>
      <c r="I17" s="54">
        <v>11</v>
      </c>
      <c r="J17" s="54">
        <v>11</v>
      </c>
    </row>
    <row r="18" spans="1:17" s="41" customFormat="1" ht="12" customHeight="1">
      <c r="A18" s="54" t="s">
        <v>798</v>
      </c>
      <c r="B18" s="54">
        <v>24</v>
      </c>
      <c r="C18" s="54">
        <v>29</v>
      </c>
      <c r="D18" s="54">
        <v>32</v>
      </c>
      <c r="E18" s="54">
        <v>31</v>
      </c>
      <c r="F18" s="54">
        <v>31</v>
      </c>
      <c r="G18" s="54">
        <v>31</v>
      </c>
      <c r="H18" s="54">
        <v>20</v>
      </c>
      <c r="I18" s="54">
        <v>21</v>
      </c>
      <c r="J18" s="54">
        <v>21</v>
      </c>
    </row>
    <row r="19" spans="1:17" s="41" customFormat="1" ht="12" customHeight="1">
      <c r="A19" s="53" t="s">
        <v>268</v>
      </c>
      <c r="B19" s="53">
        <v>8</v>
      </c>
      <c r="C19" s="53">
        <v>8</v>
      </c>
      <c r="D19" s="53">
        <v>9</v>
      </c>
      <c r="E19" s="53">
        <v>11</v>
      </c>
      <c r="F19" s="53">
        <v>11</v>
      </c>
      <c r="G19" s="53">
        <v>11</v>
      </c>
      <c r="H19" s="53">
        <v>7</v>
      </c>
      <c r="I19" s="53">
        <v>7</v>
      </c>
      <c r="J19" s="53">
        <v>7</v>
      </c>
      <c r="K19" s="39"/>
      <c r="L19" s="39"/>
      <c r="M19" s="39"/>
      <c r="N19" s="39"/>
      <c r="O19" s="39"/>
      <c r="P19" s="39"/>
      <c r="Q19" s="39"/>
    </row>
    <row r="20" spans="1:17" s="41" customFormat="1" ht="12" customHeight="1">
      <c r="A20" s="54" t="s">
        <v>646</v>
      </c>
      <c r="B20" s="54">
        <v>5</v>
      </c>
      <c r="C20" s="54">
        <v>5</v>
      </c>
      <c r="D20" s="54">
        <v>5</v>
      </c>
      <c r="E20" s="54">
        <v>6</v>
      </c>
      <c r="F20" s="54">
        <v>6</v>
      </c>
      <c r="G20" s="54">
        <v>6</v>
      </c>
      <c r="H20" s="54">
        <v>4</v>
      </c>
      <c r="I20" s="54">
        <v>4</v>
      </c>
      <c r="J20" s="54">
        <v>4</v>
      </c>
    </row>
    <row r="21" spans="1:17" ht="12" customHeight="1">
      <c r="A21" s="54" t="s">
        <v>798</v>
      </c>
      <c r="B21" s="54">
        <v>3</v>
      </c>
      <c r="C21" s="54">
        <v>3</v>
      </c>
      <c r="D21" s="54">
        <v>4</v>
      </c>
      <c r="E21" s="54">
        <v>5</v>
      </c>
      <c r="F21" s="54">
        <v>5</v>
      </c>
      <c r="G21" s="54">
        <v>5</v>
      </c>
      <c r="H21" s="54">
        <v>3</v>
      </c>
      <c r="I21" s="54">
        <v>3</v>
      </c>
      <c r="J21" s="54">
        <v>3</v>
      </c>
    </row>
    <row r="22" spans="1:17" ht="12" customHeight="1">
      <c r="A22" s="53" t="s">
        <v>265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39"/>
      <c r="L22" s="39"/>
      <c r="M22" s="39"/>
      <c r="N22" s="39"/>
      <c r="O22" s="39"/>
      <c r="P22" s="39"/>
      <c r="Q22" s="39"/>
    </row>
    <row r="23" spans="1:17" ht="12" customHeight="1">
      <c r="A23" s="54" t="s">
        <v>646</v>
      </c>
      <c r="B23" s="54" t="s">
        <v>266</v>
      </c>
      <c r="C23" s="54" t="s">
        <v>266</v>
      </c>
      <c r="D23" s="54" t="s">
        <v>266</v>
      </c>
      <c r="E23" s="54" t="s">
        <v>266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</row>
    <row r="24" spans="1:17" ht="12" customHeight="1">
      <c r="A24" s="54" t="s">
        <v>798</v>
      </c>
      <c r="B24" s="54" t="s">
        <v>266</v>
      </c>
      <c r="C24" s="54" t="s">
        <v>266</v>
      </c>
      <c r="D24" s="54" t="s">
        <v>266</v>
      </c>
      <c r="E24" s="54" t="s">
        <v>266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</row>
    <row r="25" spans="1:17" ht="12" customHeight="1">
      <c r="A25" s="52" t="s">
        <v>176</v>
      </c>
      <c r="B25" s="52">
        <v>4</v>
      </c>
      <c r="C25" s="52">
        <v>8</v>
      </c>
      <c r="D25" s="52">
        <v>10</v>
      </c>
      <c r="E25" s="52">
        <v>10</v>
      </c>
      <c r="F25" s="52">
        <v>12</v>
      </c>
      <c r="G25" s="52">
        <v>14</v>
      </c>
      <c r="H25" s="52">
        <v>13</v>
      </c>
      <c r="I25" s="52">
        <v>13</v>
      </c>
      <c r="J25" s="52">
        <v>13</v>
      </c>
    </row>
    <row r="26" spans="1:17" ht="12" customHeight="1">
      <c r="A26" s="53" t="s">
        <v>269</v>
      </c>
      <c r="B26" s="53">
        <v>3</v>
      </c>
      <c r="C26" s="53">
        <v>7</v>
      </c>
      <c r="D26" s="53">
        <v>8</v>
      </c>
      <c r="E26" s="53">
        <v>8</v>
      </c>
      <c r="F26" s="53">
        <v>8</v>
      </c>
      <c r="G26" s="53">
        <v>10</v>
      </c>
      <c r="H26" s="53">
        <v>9</v>
      </c>
      <c r="I26" s="53">
        <v>9</v>
      </c>
      <c r="J26" s="53">
        <v>9</v>
      </c>
      <c r="K26" s="39"/>
      <c r="L26" s="39"/>
      <c r="M26" s="39"/>
      <c r="N26" s="39"/>
      <c r="O26" s="39"/>
      <c r="P26" s="39"/>
      <c r="Q26" s="39"/>
    </row>
    <row r="27" spans="1:17" ht="12" customHeight="1">
      <c r="A27" s="54" t="s">
        <v>646</v>
      </c>
      <c r="B27" s="54">
        <v>3</v>
      </c>
      <c r="C27" s="54">
        <v>4</v>
      </c>
      <c r="D27" s="54">
        <v>4</v>
      </c>
      <c r="E27" s="54">
        <v>4</v>
      </c>
      <c r="F27" s="54">
        <v>4</v>
      </c>
      <c r="G27" s="54">
        <v>5</v>
      </c>
      <c r="H27" s="54">
        <v>4</v>
      </c>
      <c r="I27" s="54">
        <v>4</v>
      </c>
      <c r="J27" s="54">
        <v>4</v>
      </c>
    </row>
    <row r="28" spans="1:17" ht="12" customHeight="1">
      <c r="A28" s="54" t="s">
        <v>798</v>
      </c>
      <c r="B28" s="54" t="s">
        <v>266</v>
      </c>
      <c r="C28" s="54">
        <v>3</v>
      </c>
      <c r="D28" s="54">
        <v>4</v>
      </c>
      <c r="E28" s="54">
        <v>4</v>
      </c>
      <c r="F28" s="54">
        <v>4</v>
      </c>
      <c r="G28" s="54">
        <v>5</v>
      </c>
      <c r="H28" s="54">
        <v>5</v>
      </c>
      <c r="I28" s="54">
        <v>5</v>
      </c>
      <c r="J28" s="54">
        <v>5</v>
      </c>
    </row>
    <row r="29" spans="1:17" ht="12" customHeight="1">
      <c r="A29" s="53" t="s">
        <v>265</v>
      </c>
      <c r="B29" s="53">
        <v>1</v>
      </c>
      <c r="C29" s="53">
        <v>1</v>
      </c>
      <c r="D29" s="53">
        <v>2</v>
      </c>
      <c r="E29" s="53">
        <v>2</v>
      </c>
      <c r="F29" s="53">
        <v>4</v>
      </c>
      <c r="G29" s="53">
        <v>4</v>
      </c>
      <c r="H29" s="53">
        <v>4</v>
      </c>
      <c r="I29" s="53">
        <v>4</v>
      </c>
      <c r="J29" s="53">
        <v>4</v>
      </c>
      <c r="K29" s="39"/>
      <c r="L29" s="39"/>
      <c r="M29" s="39"/>
      <c r="N29" s="39"/>
      <c r="O29" s="39"/>
      <c r="P29" s="39"/>
      <c r="Q29" s="39"/>
    </row>
    <row r="30" spans="1:17" ht="12" customHeight="1">
      <c r="A30" s="54" t="s">
        <v>646</v>
      </c>
      <c r="B30" s="54">
        <v>1</v>
      </c>
      <c r="C30" s="54">
        <v>1</v>
      </c>
      <c r="D30" s="54">
        <v>1</v>
      </c>
      <c r="E30" s="54">
        <v>1</v>
      </c>
      <c r="F30" s="54">
        <v>2</v>
      </c>
      <c r="G30" s="54">
        <v>2</v>
      </c>
      <c r="H30" s="54">
        <v>2</v>
      </c>
      <c r="I30" s="54">
        <v>2</v>
      </c>
      <c r="J30" s="54">
        <v>2</v>
      </c>
    </row>
    <row r="31" spans="1:17" ht="12" customHeight="1">
      <c r="A31" s="54" t="s">
        <v>798</v>
      </c>
      <c r="B31" s="54" t="s">
        <v>266</v>
      </c>
      <c r="C31" s="54" t="s">
        <v>266</v>
      </c>
      <c r="D31" s="54">
        <v>1</v>
      </c>
      <c r="E31" s="54">
        <v>1</v>
      </c>
      <c r="F31" s="54">
        <v>2</v>
      </c>
      <c r="G31" s="54">
        <v>2</v>
      </c>
      <c r="H31" s="54">
        <v>2</v>
      </c>
      <c r="I31" s="54">
        <v>2</v>
      </c>
      <c r="J31" s="54">
        <v>2</v>
      </c>
    </row>
    <row r="32" spans="1:17" ht="12" customHeight="1">
      <c r="A32" s="52" t="s">
        <v>177</v>
      </c>
      <c r="B32" s="52">
        <v>2</v>
      </c>
      <c r="C32" s="52">
        <v>2</v>
      </c>
      <c r="D32" s="52">
        <v>2</v>
      </c>
      <c r="E32" s="52">
        <v>2</v>
      </c>
      <c r="F32" s="52">
        <v>2</v>
      </c>
      <c r="G32" s="52">
        <v>2</v>
      </c>
      <c r="H32" s="52">
        <v>2</v>
      </c>
      <c r="I32" s="52">
        <v>2</v>
      </c>
      <c r="J32" s="52">
        <v>2</v>
      </c>
    </row>
    <row r="33" spans="1:17" ht="12" customHeight="1">
      <c r="A33" s="53" t="s">
        <v>270</v>
      </c>
      <c r="B33" s="53">
        <v>2</v>
      </c>
      <c r="C33" s="53">
        <v>2</v>
      </c>
      <c r="D33" s="53">
        <v>2</v>
      </c>
      <c r="E33" s="53">
        <v>2</v>
      </c>
      <c r="F33" s="53">
        <v>2</v>
      </c>
      <c r="G33" s="53">
        <v>2</v>
      </c>
      <c r="H33" s="53">
        <v>2</v>
      </c>
      <c r="I33" s="53">
        <v>2</v>
      </c>
      <c r="J33" s="53">
        <v>2</v>
      </c>
      <c r="K33" s="39"/>
      <c r="L33" s="39"/>
      <c r="M33" s="39"/>
      <c r="N33" s="39"/>
      <c r="O33" s="39"/>
      <c r="P33" s="39"/>
      <c r="Q33" s="39"/>
    </row>
    <row r="34" spans="1:17" ht="12" customHeight="1">
      <c r="A34" s="54" t="s">
        <v>646</v>
      </c>
      <c r="B34" s="54">
        <v>2</v>
      </c>
      <c r="C34" s="54">
        <v>2</v>
      </c>
      <c r="D34" s="54">
        <v>2</v>
      </c>
      <c r="E34" s="54">
        <v>2</v>
      </c>
      <c r="F34" s="54">
        <v>2</v>
      </c>
      <c r="G34" s="54">
        <v>2</v>
      </c>
      <c r="H34" s="54">
        <v>2</v>
      </c>
      <c r="I34" s="54">
        <v>2</v>
      </c>
      <c r="J34" s="54">
        <v>2</v>
      </c>
    </row>
    <row r="35" spans="1:17" ht="12" customHeight="1">
      <c r="A35" s="54" t="s">
        <v>798</v>
      </c>
      <c r="B35" s="54" t="s">
        <v>266</v>
      </c>
      <c r="C35" s="54" t="s">
        <v>266</v>
      </c>
      <c r="D35" s="54" t="s">
        <v>266</v>
      </c>
      <c r="E35" s="54" t="s">
        <v>266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</row>
    <row r="36" spans="1:17" ht="12" customHeight="1">
      <c r="A36" s="53" t="s">
        <v>265</v>
      </c>
      <c r="B36" s="53">
        <v>0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39"/>
      <c r="L36" s="39"/>
      <c r="M36" s="39"/>
      <c r="N36" s="39"/>
      <c r="O36" s="39"/>
      <c r="P36" s="39"/>
      <c r="Q36" s="39"/>
    </row>
    <row r="37" spans="1:17" ht="12" customHeight="1">
      <c r="A37" s="54" t="s">
        <v>646</v>
      </c>
      <c r="B37" s="54" t="s">
        <v>266</v>
      </c>
      <c r="C37" s="54" t="s">
        <v>266</v>
      </c>
      <c r="D37" s="54" t="s">
        <v>266</v>
      </c>
      <c r="E37" s="54" t="s">
        <v>266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</row>
    <row r="38" spans="1:17" ht="12" customHeight="1">
      <c r="A38" s="54" t="s">
        <v>798</v>
      </c>
      <c r="B38" s="54" t="s">
        <v>266</v>
      </c>
      <c r="C38" s="54" t="s">
        <v>266</v>
      </c>
      <c r="D38" s="54" t="s">
        <v>266</v>
      </c>
      <c r="E38" s="54" t="s">
        <v>266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</row>
    <row r="39" spans="1:17" ht="12" customHeight="1">
      <c r="A39" s="52" t="s">
        <v>178</v>
      </c>
      <c r="B39" s="52">
        <v>7</v>
      </c>
      <c r="C39" s="52">
        <v>7</v>
      </c>
      <c r="D39" s="52">
        <v>7</v>
      </c>
      <c r="E39" s="52">
        <v>5</v>
      </c>
      <c r="F39" s="52">
        <v>5</v>
      </c>
      <c r="G39" s="52">
        <v>4</v>
      </c>
      <c r="H39" s="52">
        <v>4</v>
      </c>
      <c r="I39" s="52">
        <v>3</v>
      </c>
      <c r="J39" s="52">
        <v>3</v>
      </c>
    </row>
    <row r="40" spans="1:17" ht="12" customHeight="1">
      <c r="A40" s="53" t="s">
        <v>271</v>
      </c>
      <c r="B40" s="53">
        <v>3</v>
      </c>
      <c r="C40" s="53">
        <v>3</v>
      </c>
      <c r="D40" s="53">
        <v>3</v>
      </c>
      <c r="E40" s="53">
        <v>3</v>
      </c>
      <c r="F40" s="53">
        <v>3</v>
      </c>
      <c r="G40" s="53">
        <v>2</v>
      </c>
      <c r="H40" s="53">
        <v>2</v>
      </c>
      <c r="I40" s="53">
        <v>1</v>
      </c>
      <c r="J40" s="53">
        <v>1</v>
      </c>
      <c r="K40" s="39"/>
      <c r="L40" s="39"/>
      <c r="M40" s="39"/>
      <c r="N40" s="39"/>
      <c r="O40" s="39"/>
      <c r="P40" s="39"/>
      <c r="Q40" s="39"/>
    </row>
    <row r="41" spans="1:17" ht="12" customHeight="1">
      <c r="A41" s="54" t="s">
        <v>646</v>
      </c>
      <c r="B41" s="54">
        <v>1</v>
      </c>
      <c r="C41" s="54">
        <v>1</v>
      </c>
      <c r="D41" s="54">
        <v>1</v>
      </c>
      <c r="E41" s="54">
        <v>1</v>
      </c>
      <c r="F41" s="54">
        <v>1</v>
      </c>
      <c r="G41" s="54">
        <v>1</v>
      </c>
      <c r="H41" s="54">
        <v>1</v>
      </c>
      <c r="I41" s="54">
        <v>1</v>
      </c>
      <c r="J41" s="54">
        <v>1</v>
      </c>
    </row>
    <row r="42" spans="1:17" ht="12" customHeight="1">
      <c r="A42" s="54" t="s">
        <v>798</v>
      </c>
      <c r="B42" s="54">
        <v>2</v>
      </c>
      <c r="C42" s="54">
        <v>2</v>
      </c>
      <c r="D42" s="54">
        <v>2</v>
      </c>
      <c r="E42" s="54">
        <v>2</v>
      </c>
      <c r="F42" s="54">
        <v>2</v>
      </c>
      <c r="G42" s="54">
        <v>1</v>
      </c>
      <c r="H42" s="54">
        <v>1</v>
      </c>
      <c r="I42" s="54">
        <v>0</v>
      </c>
      <c r="J42" s="54">
        <v>0</v>
      </c>
    </row>
    <row r="43" spans="1:17" ht="12" customHeight="1">
      <c r="A43" s="53" t="s">
        <v>265</v>
      </c>
      <c r="B43" s="53">
        <v>4</v>
      </c>
      <c r="C43" s="53">
        <v>4</v>
      </c>
      <c r="D43" s="53">
        <v>4</v>
      </c>
      <c r="E43" s="53">
        <v>2</v>
      </c>
      <c r="F43" s="53">
        <v>2</v>
      </c>
      <c r="G43" s="53">
        <v>2</v>
      </c>
      <c r="H43" s="53">
        <v>2</v>
      </c>
      <c r="I43" s="53">
        <v>2</v>
      </c>
      <c r="J43" s="53">
        <v>2</v>
      </c>
      <c r="K43" s="39"/>
      <c r="L43" s="39"/>
      <c r="M43" s="39"/>
      <c r="N43" s="39"/>
      <c r="O43" s="39"/>
      <c r="P43" s="39"/>
      <c r="Q43" s="39"/>
    </row>
    <row r="44" spans="1:17" ht="12" customHeight="1">
      <c r="A44" s="54" t="s">
        <v>646</v>
      </c>
      <c r="B44" s="54">
        <v>2</v>
      </c>
      <c r="C44" s="54">
        <v>2</v>
      </c>
      <c r="D44" s="54">
        <v>2</v>
      </c>
      <c r="E44" s="54">
        <v>2</v>
      </c>
      <c r="F44" s="54">
        <v>2</v>
      </c>
      <c r="G44" s="54">
        <v>2</v>
      </c>
      <c r="H44" s="54">
        <v>2</v>
      </c>
      <c r="I44" s="54">
        <v>2</v>
      </c>
      <c r="J44" s="54">
        <v>2</v>
      </c>
    </row>
    <row r="45" spans="1:17" ht="12" customHeight="1">
      <c r="A45" s="54" t="s">
        <v>798</v>
      </c>
      <c r="B45" s="54">
        <v>2</v>
      </c>
      <c r="C45" s="54">
        <v>2</v>
      </c>
      <c r="D45" s="54">
        <v>2</v>
      </c>
      <c r="E45" s="54" t="s">
        <v>266</v>
      </c>
      <c r="F45" s="54">
        <v>0</v>
      </c>
      <c r="G45" s="54">
        <v>0</v>
      </c>
      <c r="H45" s="54">
        <v>0</v>
      </c>
      <c r="I45" s="54">
        <v>0</v>
      </c>
      <c r="J45" s="54">
        <v>0</v>
      </c>
    </row>
    <row r="46" spans="1:17" ht="12" customHeight="1">
      <c r="A46" s="52" t="s">
        <v>179</v>
      </c>
      <c r="B46" s="52">
        <v>5</v>
      </c>
      <c r="C46" s="52">
        <v>5</v>
      </c>
      <c r="D46" s="52">
        <v>5</v>
      </c>
      <c r="E46" s="52">
        <v>5</v>
      </c>
      <c r="F46" s="52">
        <v>6</v>
      </c>
      <c r="G46" s="52">
        <v>6</v>
      </c>
      <c r="H46" s="52">
        <v>4</v>
      </c>
      <c r="I46" s="52">
        <v>4</v>
      </c>
      <c r="J46" s="52">
        <v>4</v>
      </c>
    </row>
    <row r="47" spans="1:17" ht="12" customHeight="1">
      <c r="A47" s="53" t="s">
        <v>272</v>
      </c>
      <c r="B47" s="53">
        <v>5</v>
      </c>
      <c r="C47" s="53">
        <v>5</v>
      </c>
      <c r="D47" s="53">
        <v>5</v>
      </c>
      <c r="E47" s="53">
        <v>5</v>
      </c>
      <c r="F47" s="53">
        <v>6</v>
      </c>
      <c r="G47" s="53">
        <v>6</v>
      </c>
      <c r="H47" s="53">
        <v>4</v>
      </c>
      <c r="I47" s="53">
        <v>4</v>
      </c>
      <c r="J47" s="53">
        <v>4</v>
      </c>
      <c r="K47" s="39"/>
      <c r="L47" s="39"/>
      <c r="M47" s="39"/>
      <c r="N47" s="39"/>
      <c r="O47" s="39"/>
      <c r="P47" s="39"/>
      <c r="Q47" s="39"/>
    </row>
    <row r="48" spans="1:17" ht="12" customHeight="1">
      <c r="A48" s="54" t="s">
        <v>646</v>
      </c>
      <c r="B48" s="54">
        <v>3</v>
      </c>
      <c r="C48" s="54">
        <v>3</v>
      </c>
      <c r="D48" s="54">
        <v>3</v>
      </c>
      <c r="E48" s="54">
        <v>3</v>
      </c>
      <c r="F48" s="54">
        <v>4</v>
      </c>
      <c r="G48" s="54">
        <v>4</v>
      </c>
      <c r="H48" s="54">
        <v>2</v>
      </c>
      <c r="I48" s="54">
        <v>2</v>
      </c>
      <c r="J48" s="54">
        <v>2</v>
      </c>
    </row>
    <row r="49" spans="1:17" ht="12" customHeight="1">
      <c r="A49" s="54" t="s">
        <v>798</v>
      </c>
      <c r="B49" s="54">
        <v>2</v>
      </c>
      <c r="C49" s="54">
        <v>2</v>
      </c>
      <c r="D49" s="54">
        <v>2</v>
      </c>
      <c r="E49" s="54">
        <v>2</v>
      </c>
      <c r="F49" s="54">
        <v>2</v>
      </c>
      <c r="G49" s="54">
        <v>2</v>
      </c>
      <c r="H49" s="54">
        <v>2</v>
      </c>
      <c r="I49" s="54">
        <v>2</v>
      </c>
      <c r="J49" s="54">
        <v>2</v>
      </c>
    </row>
    <row r="50" spans="1:17" ht="12" customHeight="1">
      <c r="A50" s="53" t="s">
        <v>265</v>
      </c>
      <c r="B50" s="53">
        <v>0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39"/>
      <c r="L50" s="39"/>
      <c r="M50" s="39"/>
      <c r="N50" s="39"/>
      <c r="O50" s="39"/>
      <c r="P50" s="39"/>
      <c r="Q50" s="39"/>
    </row>
    <row r="51" spans="1:17" ht="12" customHeight="1">
      <c r="A51" s="54" t="s">
        <v>646</v>
      </c>
      <c r="B51" s="54" t="s">
        <v>266</v>
      </c>
      <c r="C51" s="54" t="s">
        <v>266</v>
      </c>
      <c r="D51" s="54" t="s">
        <v>266</v>
      </c>
      <c r="E51" s="54" t="s">
        <v>266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</row>
    <row r="52" spans="1:17" ht="12" customHeight="1">
      <c r="A52" s="54" t="s">
        <v>798</v>
      </c>
      <c r="B52" s="54" t="s">
        <v>266</v>
      </c>
      <c r="C52" s="54" t="s">
        <v>266</v>
      </c>
      <c r="D52" s="54" t="s">
        <v>266</v>
      </c>
      <c r="E52" s="54" t="s">
        <v>266</v>
      </c>
      <c r="F52" s="54">
        <v>0</v>
      </c>
      <c r="G52" s="54">
        <v>0</v>
      </c>
      <c r="H52" s="54">
        <v>0</v>
      </c>
      <c r="I52" s="54">
        <v>0</v>
      </c>
      <c r="J52" s="54">
        <v>0</v>
      </c>
    </row>
    <row r="53" spans="1:17" ht="12" customHeight="1">
      <c r="A53" s="52" t="s">
        <v>180</v>
      </c>
      <c r="B53" s="52">
        <v>3</v>
      </c>
      <c r="C53" s="52">
        <v>6</v>
      </c>
      <c r="D53" s="52">
        <v>12</v>
      </c>
      <c r="E53" s="52">
        <v>11</v>
      </c>
      <c r="F53" s="52">
        <v>11</v>
      </c>
      <c r="G53" s="52">
        <v>11</v>
      </c>
      <c r="H53" s="52">
        <v>11</v>
      </c>
      <c r="I53" s="52">
        <v>11</v>
      </c>
      <c r="J53" s="52">
        <v>11</v>
      </c>
    </row>
    <row r="54" spans="1:17" ht="12" customHeight="1">
      <c r="A54" s="53" t="s">
        <v>273</v>
      </c>
      <c r="B54" s="53">
        <v>3</v>
      </c>
      <c r="C54" s="53">
        <v>6</v>
      </c>
      <c r="D54" s="53">
        <v>11</v>
      </c>
      <c r="E54" s="53">
        <v>11</v>
      </c>
      <c r="F54" s="53">
        <v>11</v>
      </c>
      <c r="G54" s="53">
        <v>11</v>
      </c>
      <c r="H54" s="53">
        <v>11</v>
      </c>
      <c r="I54" s="53">
        <v>11</v>
      </c>
      <c r="J54" s="53">
        <v>11</v>
      </c>
      <c r="K54" s="39"/>
      <c r="L54" s="39"/>
      <c r="M54" s="39"/>
      <c r="N54" s="39"/>
      <c r="O54" s="39"/>
      <c r="P54" s="39"/>
      <c r="Q54" s="39"/>
    </row>
    <row r="55" spans="1:17" ht="12" customHeight="1">
      <c r="A55" s="54" t="s">
        <v>646</v>
      </c>
      <c r="B55" s="54">
        <v>2</v>
      </c>
      <c r="C55" s="54">
        <v>3</v>
      </c>
      <c r="D55" s="54">
        <v>5</v>
      </c>
      <c r="E55" s="54">
        <v>4</v>
      </c>
      <c r="F55" s="54">
        <v>5</v>
      </c>
      <c r="G55" s="54">
        <v>4</v>
      </c>
      <c r="H55" s="54">
        <v>5</v>
      </c>
      <c r="I55" s="54">
        <v>5</v>
      </c>
      <c r="J55" s="54">
        <v>5</v>
      </c>
    </row>
    <row r="56" spans="1:17" ht="12" customHeight="1">
      <c r="A56" s="54" t="s">
        <v>798</v>
      </c>
      <c r="B56" s="54">
        <v>1</v>
      </c>
      <c r="C56" s="54">
        <v>3</v>
      </c>
      <c r="D56" s="54">
        <v>6</v>
      </c>
      <c r="E56" s="54">
        <v>7</v>
      </c>
      <c r="F56" s="54">
        <v>6</v>
      </c>
      <c r="G56" s="54">
        <v>7</v>
      </c>
      <c r="H56" s="54">
        <v>6</v>
      </c>
      <c r="I56" s="54">
        <v>6</v>
      </c>
      <c r="J56" s="54">
        <v>6</v>
      </c>
    </row>
    <row r="57" spans="1:17" ht="12" customHeight="1">
      <c r="A57" s="53" t="s">
        <v>265</v>
      </c>
      <c r="B57" s="53">
        <v>0</v>
      </c>
      <c r="C57" s="53">
        <v>0</v>
      </c>
      <c r="D57" s="53">
        <v>1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39"/>
      <c r="L57" s="39"/>
      <c r="M57" s="39"/>
      <c r="N57" s="39"/>
      <c r="O57" s="39"/>
      <c r="P57" s="39"/>
      <c r="Q57" s="39"/>
    </row>
    <row r="58" spans="1:17" ht="12" customHeight="1">
      <c r="A58" s="54" t="s">
        <v>646</v>
      </c>
      <c r="B58" s="54" t="s">
        <v>266</v>
      </c>
      <c r="C58" s="54" t="s">
        <v>266</v>
      </c>
      <c r="D58" s="54" t="s">
        <v>266</v>
      </c>
      <c r="E58" s="54" t="s">
        <v>266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</row>
    <row r="59" spans="1:17" ht="12" customHeight="1">
      <c r="A59" s="54" t="s">
        <v>798</v>
      </c>
      <c r="B59" s="54" t="s">
        <v>266</v>
      </c>
      <c r="C59" s="54" t="s">
        <v>266</v>
      </c>
      <c r="D59" s="54">
        <v>1</v>
      </c>
      <c r="E59" s="54" t="s">
        <v>266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</row>
    <row r="60" spans="1:17" ht="12" customHeight="1">
      <c r="A60" s="52" t="s">
        <v>181</v>
      </c>
      <c r="B60" s="52">
        <v>5</v>
      </c>
      <c r="C60" s="52">
        <v>6</v>
      </c>
      <c r="D60" s="52">
        <v>6</v>
      </c>
      <c r="E60" s="52">
        <v>6</v>
      </c>
      <c r="F60" s="52">
        <v>5</v>
      </c>
      <c r="G60" s="52">
        <v>5</v>
      </c>
      <c r="H60" s="52">
        <v>3</v>
      </c>
      <c r="I60" s="52">
        <v>3</v>
      </c>
      <c r="J60" s="52">
        <v>3</v>
      </c>
    </row>
    <row r="61" spans="1:17" ht="12" customHeight="1">
      <c r="A61" s="53" t="s">
        <v>274</v>
      </c>
      <c r="B61" s="53">
        <v>4</v>
      </c>
      <c r="C61" s="53">
        <v>4</v>
      </c>
      <c r="D61" s="53">
        <v>4</v>
      </c>
      <c r="E61" s="53">
        <v>4</v>
      </c>
      <c r="F61" s="53">
        <v>3</v>
      </c>
      <c r="G61" s="53">
        <v>3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  <c r="Q61" s="39"/>
    </row>
    <row r="62" spans="1:17" ht="12" customHeight="1">
      <c r="A62" s="54" t="s">
        <v>646</v>
      </c>
      <c r="B62" s="54">
        <v>3</v>
      </c>
      <c r="C62" s="54">
        <v>3</v>
      </c>
      <c r="D62" s="54">
        <v>3</v>
      </c>
      <c r="E62" s="54">
        <v>3</v>
      </c>
      <c r="F62" s="54">
        <v>3</v>
      </c>
      <c r="G62" s="54">
        <v>3</v>
      </c>
      <c r="H62" s="54">
        <v>1</v>
      </c>
      <c r="I62" s="54">
        <v>1</v>
      </c>
      <c r="J62" s="54">
        <v>1</v>
      </c>
    </row>
    <row r="63" spans="1:17" ht="12" customHeight="1">
      <c r="A63" s="54" t="s">
        <v>798</v>
      </c>
      <c r="B63" s="54">
        <v>1</v>
      </c>
      <c r="C63" s="54">
        <v>1</v>
      </c>
      <c r="D63" s="54">
        <v>1</v>
      </c>
      <c r="E63" s="54">
        <v>1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</row>
    <row r="64" spans="1:17" ht="12" customHeight="1">
      <c r="A64" s="53" t="s">
        <v>265</v>
      </c>
      <c r="B64" s="53">
        <v>1</v>
      </c>
      <c r="C64" s="53">
        <v>2</v>
      </c>
      <c r="D64" s="53">
        <v>2</v>
      </c>
      <c r="E64" s="53">
        <v>2</v>
      </c>
      <c r="F64" s="53">
        <v>2</v>
      </c>
      <c r="G64" s="53">
        <v>2</v>
      </c>
      <c r="H64" s="53">
        <v>2</v>
      </c>
      <c r="I64" s="53">
        <v>2</v>
      </c>
      <c r="J64" s="53">
        <v>2</v>
      </c>
      <c r="K64" s="39"/>
      <c r="L64" s="39"/>
      <c r="M64" s="39"/>
      <c r="N64" s="39"/>
      <c r="O64" s="39"/>
      <c r="P64" s="39"/>
      <c r="Q64" s="39"/>
    </row>
    <row r="65" spans="1:17" ht="12" customHeight="1">
      <c r="A65" s="54" t="s">
        <v>646</v>
      </c>
      <c r="B65" s="54">
        <v>1</v>
      </c>
      <c r="C65" s="54">
        <v>2</v>
      </c>
      <c r="D65" s="54">
        <v>2</v>
      </c>
      <c r="E65" s="54">
        <v>2</v>
      </c>
      <c r="F65" s="54">
        <v>2</v>
      </c>
      <c r="G65" s="54">
        <v>2</v>
      </c>
      <c r="H65" s="54">
        <v>2</v>
      </c>
      <c r="I65" s="54">
        <v>2</v>
      </c>
      <c r="J65" s="54">
        <v>2</v>
      </c>
    </row>
    <row r="66" spans="1:17" ht="12" customHeight="1">
      <c r="A66" s="54" t="s">
        <v>798</v>
      </c>
      <c r="B66" s="54" t="s">
        <v>266</v>
      </c>
      <c r="C66" s="54" t="s">
        <v>266</v>
      </c>
      <c r="D66" s="54" t="s">
        <v>266</v>
      </c>
      <c r="E66" s="54" t="s">
        <v>266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</row>
    <row r="67" spans="1:17" ht="12" customHeight="1">
      <c r="A67" s="52" t="s">
        <v>182</v>
      </c>
      <c r="B67" s="52">
        <v>3</v>
      </c>
      <c r="C67" s="52">
        <v>3</v>
      </c>
      <c r="D67" s="52">
        <v>3</v>
      </c>
      <c r="E67" s="52">
        <v>3</v>
      </c>
      <c r="F67" s="52">
        <v>3</v>
      </c>
      <c r="G67" s="52">
        <v>3</v>
      </c>
      <c r="H67" s="52">
        <v>3</v>
      </c>
      <c r="I67" s="52">
        <v>2</v>
      </c>
      <c r="J67" s="52">
        <v>2</v>
      </c>
    </row>
    <row r="68" spans="1:17" ht="12" customHeight="1">
      <c r="A68" s="53" t="s">
        <v>275</v>
      </c>
      <c r="B68" s="53">
        <v>3</v>
      </c>
      <c r="C68" s="53">
        <v>3</v>
      </c>
      <c r="D68" s="53">
        <v>3</v>
      </c>
      <c r="E68" s="53">
        <v>3</v>
      </c>
      <c r="F68" s="53">
        <v>3</v>
      </c>
      <c r="G68" s="53">
        <v>3</v>
      </c>
      <c r="H68" s="53">
        <v>3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  <c r="Q68" s="39"/>
    </row>
    <row r="69" spans="1:17" ht="12" customHeight="1">
      <c r="A69" s="54" t="s">
        <v>646</v>
      </c>
      <c r="B69" s="54">
        <v>2</v>
      </c>
      <c r="C69" s="54">
        <v>2</v>
      </c>
      <c r="D69" s="54">
        <v>2</v>
      </c>
      <c r="E69" s="54">
        <v>2</v>
      </c>
      <c r="F69" s="54">
        <v>2</v>
      </c>
      <c r="G69" s="54">
        <v>2</v>
      </c>
      <c r="H69" s="54">
        <v>2</v>
      </c>
      <c r="I69" s="54">
        <v>1</v>
      </c>
      <c r="J69" s="54">
        <v>1</v>
      </c>
    </row>
    <row r="70" spans="1:17" ht="12" customHeight="1">
      <c r="A70" s="54" t="s">
        <v>798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54">
        <v>1</v>
      </c>
      <c r="H70" s="54">
        <v>1</v>
      </c>
      <c r="I70" s="54">
        <v>1</v>
      </c>
      <c r="J70" s="54">
        <v>1</v>
      </c>
    </row>
    <row r="71" spans="1:17" ht="12" customHeight="1">
      <c r="A71" s="53" t="s">
        <v>265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  <c r="Q71" s="39"/>
    </row>
    <row r="72" spans="1:17" ht="12" customHeight="1">
      <c r="A72" s="54" t="s">
        <v>646</v>
      </c>
      <c r="B72" s="54" t="s">
        <v>266</v>
      </c>
      <c r="C72" s="54" t="s">
        <v>266</v>
      </c>
      <c r="D72" s="54" t="s">
        <v>266</v>
      </c>
      <c r="E72" s="54" t="s">
        <v>266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</row>
    <row r="73" spans="1:17" ht="12" customHeight="1">
      <c r="A73" s="54" t="s">
        <v>798</v>
      </c>
      <c r="B73" s="54" t="s">
        <v>266</v>
      </c>
      <c r="C73" s="54" t="s">
        <v>266</v>
      </c>
      <c r="D73" s="54" t="s">
        <v>266</v>
      </c>
      <c r="E73" s="54" t="s">
        <v>266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</row>
    <row r="74" spans="1:17" ht="17.25" customHeight="1">
      <c r="A74" s="55" t="s">
        <v>10</v>
      </c>
      <c r="B74" s="55">
        <v>88</v>
      </c>
      <c r="C74" s="55">
        <v>101</v>
      </c>
      <c r="D74" s="55">
        <v>115</v>
      </c>
      <c r="E74" s="55">
        <v>111</v>
      </c>
      <c r="F74" s="55">
        <v>112</v>
      </c>
      <c r="G74" s="55">
        <v>115</v>
      </c>
      <c r="H74" s="55">
        <v>79</v>
      </c>
      <c r="I74" s="55">
        <v>81</v>
      </c>
      <c r="J74" s="55">
        <v>81</v>
      </c>
    </row>
    <row r="75" spans="1:17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7" ht="15" customHeight="1" thickTop="1">
      <c r="A76" s="451" t="s">
        <v>276</v>
      </c>
      <c r="B76" s="56"/>
      <c r="D76" s="40"/>
      <c r="E76" s="40"/>
      <c r="F76" s="40"/>
      <c r="G76" s="40"/>
      <c r="H76" s="40"/>
      <c r="I76" s="40"/>
      <c r="J76" s="40"/>
    </row>
    <row r="77" spans="1:17">
      <c r="A77" s="451" t="s">
        <v>841</v>
      </c>
      <c r="B77" s="57"/>
      <c r="D77" s="39"/>
      <c r="E77" s="39"/>
      <c r="F77" s="39"/>
      <c r="G77" s="39"/>
      <c r="H77" s="39"/>
      <c r="I77" s="39"/>
      <c r="J77" s="39"/>
    </row>
    <row r="78" spans="1:17">
      <c r="A78" s="451"/>
      <c r="B78" s="57"/>
      <c r="D78" s="39"/>
      <c r="E78" s="39"/>
      <c r="F78" s="39"/>
      <c r="G78" s="39"/>
      <c r="H78" s="39"/>
      <c r="I78" s="39"/>
      <c r="J78" s="39"/>
    </row>
    <row r="79" spans="1:17">
      <c r="A79" s="57"/>
      <c r="B79" s="483"/>
      <c r="D79" s="39"/>
      <c r="E79" s="39"/>
      <c r="F79" s="39"/>
      <c r="G79" s="39"/>
      <c r="H79" s="39"/>
      <c r="I79" s="39"/>
      <c r="J79" s="39"/>
    </row>
    <row r="80" spans="1:17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3">
    <mergeCell ref="A4:F4"/>
    <mergeCell ref="A2:J2"/>
    <mergeCell ref="A3:J3"/>
  </mergeCells>
  <pageMargins left="0.7" right="0.7" top="0.75" bottom="0.75" header="0.3" footer="0.3"/>
  <pageSetup scale="77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9"/>
  <sheetViews>
    <sheetView workbookViewId="0">
      <selection activeCell="N18" sqref="N18"/>
    </sheetView>
  </sheetViews>
  <sheetFormatPr baseColWidth="10" defaultColWidth="33.140625" defaultRowHeight="9"/>
  <cols>
    <col min="1" max="1" width="45" style="59" customWidth="1"/>
    <col min="2" max="2" width="10.7109375" style="59" customWidth="1"/>
    <col min="3" max="10" width="10.7109375" style="38" customWidth="1"/>
    <col min="11" max="20" width="5.7109375" style="38" customWidth="1"/>
    <col min="21" max="256" width="33.140625" style="38"/>
    <col min="257" max="257" width="45" style="38" customWidth="1"/>
    <col min="258" max="266" width="10.7109375" style="38" customWidth="1"/>
    <col min="267" max="276" width="5.7109375" style="38" customWidth="1"/>
    <col min="277" max="512" width="33.140625" style="38"/>
    <col min="513" max="513" width="45" style="38" customWidth="1"/>
    <col min="514" max="522" width="10.7109375" style="38" customWidth="1"/>
    <col min="523" max="532" width="5.7109375" style="38" customWidth="1"/>
    <col min="533" max="768" width="33.140625" style="38"/>
    <col min="769" max="769" width="45" style="38" customWidth="1"/>
    <col min="770" max="778" width="10.7109375" style="38" customWidth="1"/>
    <col min="779" max="788" width="5.7109375" style="38" customWidth="1"/>
    <col min="789" max="1024" width="33.140625" style="38"/>
    <col min="1025" max="1025" width="45" style="38" customWidth="1"/>
    <col min="1026" max="1034" width="10.7109375" style="38" customWidth="1"/>
    <col min="1035" max="1044" width="5.7109375" style="38" customWidth="1"/>
    <col min="1045" max="1280" width="33.140625" style="38"/>
    <col min="1281" max="1281" width="45" style="38" customWidth="1"/>
    <col min="1282" max="1290" width="10.7109375" style="38" customWidth="1"/>
    <col min="1291" max="1300" width="5.7109375" style="38" customWidth="1"/>
    <col min="1301" max="1536" width="33.140625" style="38"/>
    <col min="1537" max="1537" width="45" style="38" customWidth="1"/>
    <col min="1538" max="1546" width="10.7109375" style="38" customWidth="1"/>
    <col min="1547" max="1556" width="5.7109375" style="38" customWidth="1"/>
    <col min="1557" max="1792" width="33.140625" style="38"/>
    <col min="1793" max="1793" width="45" style="38" customWidth="1"/>
    <col min="1794" max="1802" width="10.7109375" style="38" customWidth="1"/>
    <col min="1803" max="1812" width="5.7109375" style="38" customWidth="1"/>
    <col min="1813" max="2048" width="33.140625" style="38"/>
    <col min="2049" max="2049" width="45" style="38" customWidth="1"/>
    <col min="2050" max="2058" width="10.7109375" style="38" customWidth="1"/>
    <col min="2059" max="2068" width="5.7109375" style="38" customWidth="1"/>
    <col min="2069" max="2304" width="33.140625" style="38"/>
    <col min="2305" max="2305" width="45" style="38" customWidth="1"/>
    <col min="2306" max="2314" width="10.7109375" style="38" customWidth="1"/>
    <col min="2315" max="2324" width="5.7109375" style="38" customWidth="1"/>
    <col min="2325" max="2560" width="33.140625" style="38"/>
    <col min="2561" max="2561" width="45" style="38" customWidth="1"/>
    <col min="2562" max="2570" width="10.7109375" style="38" customWidth="1"/>
    <col min="2571" max="2580" width="5.7109375" style="38" customWidth="1"/>
    <col min="2581" max="2816" width="33.140625" style="38"/>
    <col min="2817" max="2817" width="45" style="38" customWidth="1"/>
    <col min="2818" max="2826" width="10.7109375" style="38" customWidth="1"/>
    <col min="2827" max="2836" width="5.7109375" style="38" customWidth="1"/>
    <col min="2837" max="3072" width="33.140625" style="38"/>
    <col min="3073" max="3073" width="45" style="38" customWidth="1"/>
    <col min="3074" max="3082" width="10.7109375" style="38" customWidth="1"/>
    <col min="3083" max="3092" width="5.7109375" style="38" customWidth="1"/>
    <col min="3093" max="3328" width="33.140625" style="38"/>
    <col min="3329" max="3329" width="45" style="38" customWidth="1"/>
    <col min="3330" max="3338" width="10.7109375" style="38" customWidth="1"/>
    <col min="3339" max="3348" width="5.7109375" style="38" customWidth="1"/>
    <col min="3349" max="3584" width="33.140625" style="38"/>
    <col min="3585" max="3585" width="45" style="38" customWidth="1"/>
    <col min="3586" max="3594" width="10.7109375" style="38" customWidth="1"/>
    <col min="3595" max="3604" width="5.7109375" style="38" customWidth="1"/>
    <col min="3605" max="3840" width="33.140625" style="38"/>
    <col min="3841" max="3841" width="45" style="38" customWidth="1"/>
    <col min="3842" max="3850" width="10.7109375" style="38" customWidth="1"/>
    <col min="3851" max="3860" width="5.7109375" style="38" customWidth="1"/>
    <col min="3861" max="4096" width="33.140625" style="38"/>
    <col min="4097" max="4097" width="45" style="38" customWidth="1"/>
    <col min="4098" max="4106" width="10.7109375" style="38" customWidth="1"/>
    <col min="4107" max="4116" width="5.7109375" style="38" customWidth="1"/>
    <col min="4117" max="4352" width="33.140625" style="38"/>
    <col min="4353" max="4353" width="45" style="38" customWidth="1"/>
    <col min="4354" max="4362" width="10.7109375" style="38" customWidth="1"/>
    <col min="4363" max="4372" width="5.7109375" style="38" customWidth="1"/>
    <col min="4373" max="4608" width="33.140625" style="38"/>
    <col min="4609" max="4609" width="45" style="38" customWidth="1"/>
    <col min="4610" max="4618" width="10.7109375" style="38" customWidth="1"/>
    <col min="4619" max="4628" width="5.7109375" style="38" customWidth="1"/>
    <col min="4629" max="4864" width="33.140625" style="38"/>
    <col min="4865" max="4865" width="45" style="38" customWidth="1"/>
    <col min="4866" max="4874" width="10.7109375" style="38" customWidth="1"/>
    <col min="4875" max="4884" width="5.7109375" style="38" customWidth="1"/>
    <col min="4885" max="5120" width="33.140625" style="38"/>
    <col min="5121" max="5121" width="45" style="38" customWidth="1"/>
    <col min="5122" max="5130" width="10.7109375" style="38" customWidth="1"/>
    <col min="5131" max="5140" width="5.7109375" style="38" customWidth="1"/>
    <col min="5141" max="5376" width="33.140625" style="38"/>
    <col min="5377" max="5377" width="45" style="38" customWidth="1"/>
    <col min="5378" max="5386" width="10.7109375" style="38" customWidth="1"/>
    <col min="5387" max="5396" width="5.7109375" style="38" customWidth="1"/>
    <col min="5397" max="5632" width="33.140625" style="38"/>
    <col min="5633" max="5633" width="45" style="38" customWidth="1"/>
    <col min="5634" max="5642" width="10.7109375" style="38" customWidth="1"/>
    <col min="5643" max="5652" width="5.7109375" style="38" customWidth="1"/>
    <col min="5653" max="5888" width="33.140625" style="38"/>
    <col min="5889" max="5889" width="45" style="38" customWidth="1"/>
    <col min="5890" max="5898" width="10.7109375" style="38" customWidth="1"/>
    <col min="5899" max="5908" width="5.7109375" style="38" customWidth="1"/>
    <col min="5909" max="6144" width="33.140625" style="38"/>
    <col min="6145" max="6145" width="45" style="38" customWidth="1"/>
    <col min="6146" max="6154" width="10.7109375" style="38" customWidth="1"/>
    <col min="6155" max="6164" width="5.7109375" style="38" customWidth="1"/>
    <col min="6165" max="6400" width="33.140625" style="38"/>
    <col min="6401" max="6401" width="45" style="38" customWidth="1"/>
    <col min="6402" max="6410" width="10.7109375" style="38" customWidth="1"/>
    <col min="6411" max="6420" width="5.7109375" style="38" customWidth="1"/>
    <col min="6421" max="6656" width="33.140625" style="38"/>
    <col min="6657" max="6657" width="45" style="38" customWidth="1"/>
    <col min="6658" max="6666" width="10.7109375" style="38" customWidth="1"/>
    <col min="6667" max="6676" width="5.7109375" style="38" customWidth="1"/>
    <col min="6677" max="6912" width="33.140625" style="38"/>
    <col min="6913" max="6913" width="45" style="38" customWidth="1"/>
    <col min="6914" max="6922" width="10.7109375" style="38" customWidth="1"/>
    <col min="6923" max="6932" width="5.7109375" style="38" customWidth="1"/>
    <col min="6933" max="7168" width="33.140625" style="38"/>
    <col min="7169" max="7169" width="45" style="38" customWidth="1"/>
    <col min="7170" max="7178" width="10.7109375" style="38" customWidth="1"/>
    <col min="7179" max="7188" width="5.7109375" style="38" customWidth="1"/>
    <col min="7189" max="7424" width="33.140625" style="38"/>
    <col min="7425" max="7425" width="45" style="38" customWidth="1"/>
    <col min="7426" max="7434" width="10.7109375" style="38" customWidth="1"/>
    <col min="7435" max="7444" width="5.7109375" style="38" customWidth="1"/>
    <col min="7445" max="7680" width="33.140625" style="38"/>
    <col min="7681" max="7681" width="45" style="38" customWidth="1"/>
    <col min="7682" max="7690" width="10.7109375" style="38" customWidth="1"/>
    <col min="7691" max="7700" width="5.7109375" style="38" customWidth="1"/>
    <col min="7701" max="7936" width="33.140625" style="38"/>
    <col min="7937" max="7937" width="45" style="38" customWidth="1"/>
    <col min="7938" max="7946" width="10.7109375" style="38" customWidth="1"/>
    <col min="7947" max="7956" width="5.7109375" style="38" customWidth="1"/>
    <col min="7957" max="8192" width="33.140625" style="38"/>
    <col min="8193" max="8193" width="45" style="38" customWidth="1"/>
    <col min="8194" max="8202" width="10.7109375" style="38" customWidth="1"/>
    <col min="8203" max="8212" width="5.7109375" style="38" customWidth="1"/>
    <col min="8213" max="8448" width="33.140625" style="38"/>
    <col min="8449" max="8449" width="45" style="38" customWidth="1"/>
    <col min="8450" max="8458" width="10.7109375" style="38" customWidth="1"/>
    <col min="8459" max="8468" width="5.7109375" style="38" customWidth="1"/>
    <col min="8469" max="8704" width="33.140625" style="38"/>
    <col min="8705" max="8705" width="45" style="38" customWidth="1"/>
    <col min="8706" max="8714" width="10.7109375" style="38" customWidth="1"/>
    <col min="8715" max="8724" width="5.7109375" style="38" customWidth="1"/>
    <col min="8725" max="8960" width="33.140625" style="38"/>
    <col min="8961" max="8961" width="45" style="38" customWidth="1"/>
    <col min="8962" max="8970" width="10.7109375" style="38" customWidth="1"/>
    <col min="8971" max="8980" width="5.7109375" style="38" customWidth="1"/>
    <col min="8981" max="9216" width="33.140625" style="38"/>
    <col min="9217" max="9217" width="45" style="38" customWidth="1"/>
    <col min="9218" max="9226" width="10.7109375" style="38" customWidth="1"/>
    <col min="9227" max="9236" width="5.7109375" style="38" customWidth="1"/>
    <col min="9237" max="9472" width="33.140625" style="38"/>
    <col min="9473" max="9473" width="45" style="38" customWidth="1"/>
    <col min="9474" max="9482" width="10.7109375" style="38" customWidth="1"/>
    <col min="9483" max="9492" width="5.7109375" style="38" customWidth="1"/>
    <col min="9493" max="9728" width="33.140625" style="38"/>
    <col min="9729" max="9729" width="45" style="38" customWidth="1"/>
    <col min="9730" max="9738" width="10.7109375" style="38" customWidth="1"/>
    <col min="9739" max="9748" width="5.7109375" style="38" customWidth="1"/>
    <col min="9749" max="9984" width="33.140625" style="38"/>
    <col min="9985" max="9985" width="45" style="38" customWidth="1"/>
    <col min="9986" max="9994" width="10.7109375" style="38" customWidth="1"/>
    <col min="9995" max="10004" width="5.7109375" style="38" customWidth="1"/>
    <col min="10005" max="10240" width="33.140625" style="38"/>
    <col min="10241" max="10241" width="45" style="38" customWidth="1"/>
    <col min="10242" max="10250" width="10.7109375" style="38" customWidth="1"/>
    <col min="10251" max="10260" width="5.7109375" style="38" customWidth="1"/>
    <col min="10261" max="10496" width="33.140625" style="38"/>
    <col min="10497" max="10497" width="45" style="38" customWidth="1"/>
    <col min="10498" max="10506" width="10.7109375" style="38" customWidth="1"/>
    <col min="10507" max="10516" width="5.7109375" style="38" customWidth="1"/>
    <col min="10517" max="10752" width="33.140625" style="38"/>
    <col min="10753" max="10753" width="45" style="38" customWidth="1"/>
    <col min="10754" max="10762" width="10.7109375" style="38" customWidth="1"/>
    <col min="10763" max="10772" width="5.7109375" style="38" customWidth="1"/>
    <col min="10773" max="11008" width="33.140625" style="38"/>
    <col min="11009" max="11009" width="45" style="38" customWidth="1"/>
    <col min="11010" max="11018" width="10.7109375" style="38" customWidth="1"/>
    <col min="11019" max="11028" width="5.7109375" style="38" customWidth="1"/>
    <col min="11029" max="11264" width="33.140625" style="38"/>
    <col min="11265" max="11265" width="45" style="38" customWidth="1"/>
    <col min="11266" max="11274" width="10.7109375" style="38" customWidth="1"/>
    <col min="11275" max="11284" width="5.7109375" style="38" customWidth="1"/>
    <col min="11285" max="11520" width="33.140625" style="38"/>
    <col min="11521" max="11521" width="45" style="38" customWidth="1"/>
    <col min="11522" max="11530" width="10.7109375" style="38" customWidth="1"/>
    <col min="11531" max="11540" width="5.7109375" style="38" customWidth="1"/>
    <col min="11541" max="11776" width="33.140625" style="38"/>
    <col min="11777" max="11777" width="45" style="38" customWidth="1"/>
    <col min="11778" max="11786" width="10.7109375" style="38" customWidth="1"/>
    <col min="11787" max="11796" width="5.7109375" style="38" customWidth="1"/>
    <col min="11797" max="12032" width="33.140625" style="38"/>
    <col min="12033" max="12033" width="45" style="38" customWidth="1"/>
    <col min="12034" max="12042" width="10.7109375" style="38" customWidth="1"/>
    <col min="12043" max="12052" width="5.7109375" style="38" customWidth="1"/>
    <col min="12053" max="12288" width="33.140625" style="38"/>
    <col min="12289" max="12289" width="45" style="38" customWidth="1"/>
    <col min="12290" max="12298" width="10.7109375" style="38" customWidth="1"/>
    <col min="12299" max="12308" width="5.7109375" style="38" customWidth="1"/>
    <col min="12309" max="12544" width="33.140625" style="38"/>
    <col min="12545" max="12545" width="45" style="38" customWidth="1"/>
    <col min="12546" max="12554" width="10.7109375" style="38" customWidth="1"/>
    <col min="12555" max="12564" width="5.7109375" style="38" customWidth="1"/>
    <col min="12565" max="12800" width="33.140625" style="38"/>
    <col min="12801" max="12801" width="45" style="38" customWidth="1"/>
    <col min="12802" max="12810" width="10.7109375" style="38" customWidth="1"/>
    <col min="12811" max="12820" width="5.7109375" style="38" customWidth="1"/>
    <col min="12821" max="13056" width="33.140625" style="38"/>
    <col min="13057" max="13057" width="45" style="38" customWidth="1"/>
    <col min="13058" max="13066" width="10.7109375" style="38" customWidth="1"/>
    <col min="13067" max="13076" width="5.7109375" style="38" customWidth="1"/>
    <col min="13077" max="13312" width="33.140625" style="38"/>
    <col min="13313" max="13313" width="45" style="38" customWidth="1"/>
    <col min="13314" max="13322" width="10.7109375" style="38" customWidth="1"/>
    <col min="13323" max="13332" width="5.7109375" style="38" customWidth="1"/>
    <col min="13333" max="13568" width="33.140625" style="38"/>
    <col min="13569" max="13569" width="45" style="38" customWidth="1"/>
    <col min="13570" max="13578" width="10.7109375" style="38" customWidth="1"/>
    <col min="13579" max="13588" width="5.7109375" style="38" customWidth="1"/>
    <col min="13589" max="13824" width="33.140625" style="38"/>
    <col min="13825" max="13825" width="45" style="38" customWidth="1"/>
    <col min="13826" max="13834" width="10.7109375" style="38" customWidth="1"/>
    <col min="13835" max="13844" width="5.7109375" style="38" customWidth="1"/>
    <col min="13845" max="14080" width="33.140625" style="38"/>
    <col min="14081" max="14081" width="45" style="38" customWidth="1"/>
    <col min="14082" max="14090" width="10.7109375" style="38" customWidth="1"/>
    <col min="14091" max="14100" width="5.7109375" style="38" customWidth="1"/>
    <col min="14101" max="14336" width="33.140625" style="38"/>
    <col min="14337" max="14337" width="45" style="38" customWidth="1"/>
    <col min="14338" max="14346" width="10.7109375" style="38" customWidth="1"/>
    <col min="14347" max="14356" width="5.7109375" style="38" customWidth="1"/>
    <col min="14357" max="14592" width="33.140625" style="38"/>
    <col min="14593" max="14593" width="45" style="38" customWidth="1"/>
    <col min="14594" max="14602" width="10.7109375" style="38" customWidth="1"/>
    <col min="14603" max="14612" width="5.7109375" style="38" customWidth="1"/>
    <col min="14613" max="14848" width="33.140625" style="38"/>
    <col min="14849" max="14849" width="45" style="38" customWidth="1"/>
    <col min="14850" max="14858" width="10.7109375" style="38" customWidth="1"/>
    <col min="14859" max="14868" width="5.7109375" style="38" customWidth="1"/>
    <col min="14869" max="15104" width="33.140625" style="38"/>
    <col min="15105" max="15105" width="45" style="38" customWidth="1"/>
    <col min="15106" max="15114" width="10.7109375" style="38" customWidth="1"/>
    <col min="15115" max="15124" width="5.7109375" style="38" customWidth="1"/>
    <col min="15125" max="15360" width="33.140625" style="38"/>
    <col min="15361" max="15361" width="45" style="38" customWidth="1"/>
    <col min="15362" max="15370" width="10.7109375" style="38" customWidth="1"/>
    <col min="15371" max="15380" width="5.7109375" style="38" customWidth="1"/>
    <col min="15381" max="15616" width="33.140625" style="38"/>
    <col min="15617" max="15617" width="45" style="38" customWidth="1"/>
    <col min="15618" max="15626" width="10.7109375" style="38" customWidth="1"/>
    <col min="15627" max="15636" width="5.7109375" style="38" customWidth="1"/>
    <col min="15637" max="15872" width="33.140625" style="38"/>
    <col min="15873" max="15873" width="45" style="38" customWidth="1"/>
    <col min="15874" max="15882" width="10.7109375" style="38" customWidth="1"/>
    <col min="15883" max="15892" width="5.7109375" style="38" customWidth="1"/>
    <col min="15893" max="16128" width="33.140625" style="38"/>
    <col min="16129" max="16129" width="45" style="38" customWidth="1"/>
    <col min="16130" max="16138" width="10.7109375" style="38" customWidth="1"/>
    <col min="16139" max="16148" width="5.7109375" style="38" customWidth="1"/>
    <col min="16149" max="16384" width="33.140625" style="38"/>
  </cols>
  <sheetData>
    <row r="1" spans="1:17" s="45" customFormat="1" ht="3.75" customHeight="1">
      <c r="A1" s="372"/>
      <c r="B1" s="876"/>
      <c r="C1" s="876"/>
      <c r="D1" s="876"/>
      <c r="E1" s="876"/>
      <c r="F1" s="876"/>
      <c r="G1" s="876"/>
      <c r="H1" s="876"/>
      <c r="I1" s="876"/>
      <c r="J1" s="876"/>
    </row>
    <row r="2" spans="1:17" s="45" customFormat="1" ht="16.5" customHeight="1">
      <c r="A2" s="876" t="s">
        <v>251</v>
      </c>
      <c r="B2" s="876"/>
      <c r="C2" s="876"/>
      <c r="D2" s="876"/>
      <c r="E2" s="876"/>
      <c r="F2" s="876"/>
      <c r="G2" s="876"/>
      <c r="H2" s="876"/>
      <c r="I2" s="876"/>
      <c r="J2" s="876"/>
    </row>
    <row r="3" spans="1:17" s="45" customFormat="1" ht="13.5" customHeight="1">
      <c r="A3" s="876" t="s">
        <v>696</v>
      </c>
      <c r="B3" s="876"/>
      <c r="C3" s="876"/>
      <c r="D3" s="876"/>
      <c r="E3" s="876"/>
      <c r="F3" s="876"/>
      <c r="G3" s="876"/>
      <c r="H3" s="876"/>
      <c r="I3" s="876"/>
      <c r="J3" s="876"/>
    </row>
    <row r="4" spans="1:17" s="45" customFormat="1" ht="3" customHeight="1">
      <c r="A4" s="877"/>
      <c r="B4" s="877"/>
      <c r="C4" s="877"/>
      <c r="D4" s="877"/>
      <c r="E4" s="877"/>
      <c r="F4" s="877"/>
      <c r="G4" s="704"/>
      <c r="H4" s="704"/>
      <c r="I4" s="704"/>
      <c r="J4" s="704"/>
    </row>
    <row r="5" spans="1:17" ht="3" customHeight="1">
      <c r="A5" s="46"/>
      <c r="B5" s="46"/>
    </row>
    <row r="6" spans="1:17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7" ht="14.25" customHeight="1">
      <c r="A7" s="50"/>
      <c r="B7" s="51" t="s">
        <v>260</v>
      </c>
      <c r="C7" s="51" t="s">
        <v>261</v>
      </c>
      <c r="D7" s="51" t="s">
        <v>262</v>
      </c>
      <c r="E7" s="51" t="s">
        <v>263</v>
      </c>
      <c r="F7" s="51" t="s">
        <v>621</v>
      </c>
      <c r="G7" s="51" t="s">
        <v>711</v>
      </c>
      <c r="H7" s="51" t="s">
        <v>746</v>
      </c>
      <c r="I7" s="51" t="s">
        <v>840</v>
      </c>
      <c r="J7" s="51" t="s">
        <v>957</v>
      </c>
    </row>
    <row r="8" spans="1:17" ht="15.75" customHeight="1">
      <c r="A8" s="52" t="s">
        <v>174</v>
      </c>
      <c r="B8" s="52">
        <v>6</v>
      </c>
      <c r="C8" s="52">
        <v>10</v>
      </c>
      <c r="D8" s="52">
        <v>11</v>
      </c>
      <c r="E8" s="52">
        <v>11</v>
      </c>
      <c r="F8" s="52">
        <v>11</v>
      </c>
      <c r="G8" s="52">
        <v>11</v>
      </c>
      <c r="H8" s="52">
        <v>11</v>
      </c>
      <c r="I8" s="52">
        <v>21</v>
      </c>
      <c r="J8" s="52">
        <v>23</v>
      </c>
    </row>
    <row r="9" spans="1:17" ht="14.25" customHeight="1">
      <c r="A9" s="53" t="s">
        <v>264</v>
      </c>
      <c r="B9" s="53">
        <v>2</v>
      </c>
      <c r="C9" s="53">
        <v>5</v>
      </c>
      <c r="D9" s="53">
        <v>5</v>
      </c>
      <c r="E9" s="53">
        <v>5</v>
      </c>
      <c r="F9" s="53">
        <v>5</v>
      </c>
      <c r="G9" s="53">
        <v>5</v>
      </c>
      <c r="H9" s="53">
        <v>5</v>
      </c>
      <c r="I9" s="53">
        <v>7</v>
      </c>
      <c r="J9" s="53">
        <v>9</v>
      </c>
      <c r="K9" s="39"/>
      <c r="L9" s="39"/>
      <c r="M9" s="39"/>
      <c r="N9" s="39"/>
      <c r="O9" s="39"/>
      <c r="P9" s="39"/>
      <c r="Q9" s="39"/>
    </row>
    <row r="10" spans="1:17" ht="12" customHeight="1">
      <c r="A10" s="54" t="s">
        <v>646</v>
      </c>
      <c r="B10" s="54">
        <v>2</v>
      </c>
      <c r="C10" s="54">
        <v>3</v>
      </c>
      <c r="D10" s="54">
        <v>3</v>
      </c>
      <c r="E10" s="54">
        <v>3</v>
      </c>
      <c r="F10" s="54">
        <v>3</v>
      </c>
      <c r="G10" s="450">
        <v>3</v>
      </c>
      <c r="H10" s="450">
        <v>3</v>
      </c>
      <c r="I10" s="54">
        <v>5</v>
      </c>
      <c r="J10" s="54">
        <v>6</v>
      </c>
    </row>
    <row r="11" spans="1:17" ht="12" customHeight="1">
      <c r="A11" s="54" t="s">
        <v>798</v>
      </c>
      <c r="B11" s="54" t="s">
        <v>266</v>
      </c>
      <c r="C11" s="54">
        <v>2</v>
      </c>
      <c r="D11" s="54">
        <v>2</v>
      </c>
      <c r="E11" s="54">
        <v>2</v>
      </c>
      <c r="F11" s="54">
        <v>2</v>
      </c>
      <c r="G11" s="450">
        <v>2</v>
      </c>
      <c r="H11" s="450">
        <v>2</v>
      </c>
      <c r="I11" s="54">
        <v>2</v>
      </c>
      <c r="J11" s="54">
        <v>3</v>
      </c>
    </row>
    <row r="12" spans="1:17" ht="12" customHeight="1">
      <c r="A12" s="53" t="s">
        <v>265</v>
      </c>
      <c r="B12" s="53">
        <v>4</v>
      </c>
      <c r="C12" s="53">
        <v>5</v>
      </c>
      <c r="D12" s="53">
        <v>6</v>
      </c>
      <c r="E12" s="53">
        <v>6</v>
      </c>
      <c r="F12" s="53">
        <v>6</v>
      </c>
      <c r="G12" s="53">
        <v>6</v>
      </c>
      <c r="H12" s="53">
        <v>6</v>
      </c>
      <c r="I12" s="53">
        <v>14</v>
      </c>
      <c r="J12" s="53">
        <v>14</v>
      </c>
      <c r="K12" s="39"/>
      <c r="L12" s="39"/>
      <c r="M12" s="39"/>
      <c r="N12" s="39"/>
      <c r="O12" s="39"/>
      <c r="P12" s="39"/>
    </row>
    <row r="13" spans="1:17" ht="12" customHeight="1">
      <c r="A13" s="54" t="s">
        <v>646</v>
      </c>
      <c r="B13" s="54">
        <v>4</v>
      </c>
      <c r="C13" s="54">
        <v>5</v>
      </c>
      <c r="D13" s="54">
        <v>6</v>
      </c>
      <c r="E13" s="54">
        <v>6</v>
      </c>
      <c r="F13" s="54">
        <v>6</v>
      </c>
      <c r="G13" s="450">
        <v>6</v>
      </c>
      <c r="H13" s="450">
        <v>6</v>
      </c>
      <c r="I13" s="54">
        <v>14</v>
      </c>
      <c r="J13" s="54">
        <v>14</v>
      </c>
    </row>
    <row r="14" spans="1:17" ht="12" customHeight="1">
      <c r="A14" s="54" t="s">
        <v>798</v>
      </c>
      <c r="B14" s="54" t="s">
        <v>266</v>
      </c>
      <c r="C14" s="54" t="s">
        <v>266</v>
      </c>
      <c r="D14" s="54" t="s">
        <v>266</v>
      </c>
      <c r="E14" s="54" t="s">
        <v>266</v>
      </c>
      <c r="F14" s="54">
        <v>0</v>
      </c>
      <c r="G14" s="450">
        <v>0</v>
      </c>
      <c r="H14" s="450">
        <v>0</v>
      </c>
      <c r="I14" s="54">
        <v>0</v>
      </c>
      <c r="J14" s="54">
        <v>0</v>
      </c>
    </row>
    <row r="15" spans="1:17" ht="12" customHeight="1">
      <c r="A15" s="52" t="s">
        <v>175</v>
      </c>
      <c r="B15" s="52">
        <v>0</v>
      </c>
      <c r="C15" s="52">
        <v>0</v>
      </c>
      <c r="D15" s="52">
        <v>0</v>
      </c>
      <c r="E15" s="52">
        <v>0</v>
      </c>
      <c r="F15" s="52">
        <v>0</v>
      </c>
      <c r="G15" s="52">
        <v>0</v>
      </c>
      <c r="H15" s="52">
        <v>0</v>
      </c>
      <c r="I15" s="52">
        <v>11</v>
      </c>
      <c r="J15" s="52">
        <v>10</v>
      </c>
    </row>
    <row r="16" spans="1:17" s="41" customFormat="1" ht="12" customHeight="1">
      <c r="A16" s="53" t="s">
        <v>267</v>
      </c>
      <c r="B16" s="53">
        <v>0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7</v>
      </c>
      <c r="J16" s="53">
        <v>6</v>
      </c>
      <c r="K16" s="39"/>
      <c r="L16" s="39"/>
      <c r="M16" s="39"/>
      <c r="N16" s="39"/>
      <c r="O16" s="39"/>
      <c r="P16" s="39"/>
    </row>
    <row r="17" spans="1:16" s="41" customFormat="1" ht="12" customHeight="1">
      <c r="A17" s="54" t="s">
        <v>646</v>
      </c>
      <c r="B17" s="54" t="s">
        <v>266</v>
      </c>
      <c r="C17" s="54" t="s">
        <v>266</v>
      </c>
      <c r="D17" s="54" t="s">
        <v>266</v>
      </c>
      <c r="E17" s="54" t="s">
        <v>266</v>
      </c>
      <c r="F17" s="54">
        <v>0</v>
      </c>
      <c r="G17" s="450">
        <v>0</v>
      </c>
      <c r="H17" s="450">
        <v>0</v>
      </c>
      <c r="I17" s="54">
        <v>7</v>
      </c>
      <c r="J17" s="54">
        <v>6</v>
      </c>
    </row>
    <row r="18" spans="1:16" s="41" customFormat="1" ht="12" customHeight="1">
      <c r="A18" s="54" t="s">
        <v>798</v>
      </c>
      <c r="B18" s="54" t="s">
        <v>266</v>
      </c>
      <c r="C18" s="54" t="s">
        <v>266</v>
      </c>
      <c r="D18" s="54" t="s">
        <v>266</v>
      </c>
      <c r="E18" s="54" t="s">
        <v>266</v>
      </c>
      <c r="F18" s="54">
        <v>0</v>
      </c>
      <c r="G18" s="450">
        <v>0</v>
      </c>
      <c r="H18" s="450">
        <v>0</v>
      </c>
      <c r="I18" s="54">
        <v>0</v>
      </c>
      <c r="J18" s="54">
        <v>0</v>
      </c>
    </row>
    <row r="19" spans="1:16" s="41" customFormat="1" ht="12" customHeight="1">
      <c r="A19" s="53" t="s">
        <v>268</v>
      </c>
      <c r="B19" s="53">
        <v>0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3</v>
      </c>
      <c r="J19" s="53">
        <v>3</v>
      </c>
      <c r="K19" s="39"/>
      <c r="L19" s="39"/>
      <c r="M19" s="39"/>
      <c r="N19" s="39"/>
      <c r="O19" s="39"/>
      <c r="P19" s="39"/>
    </row>
    <row r="20" spans="1:16" s="41" customFormat="1" ht="12" customHeight="1">
      <c r="A20" s="54" t="s">
        <v>646</v>
      </c>
      <c r="B20" s="54" t="s">
        <v>266</v>
      </c>
      <c r="C20" s="54" t="s">
        <v>266</v>
      </c>
      <c r="D20" s="54" t="s">
        <v>266</v>
      </c>
      <c r="E20" s="54" t="s">
        <v>266</v>
      </c>
      <c r="F20" s="54">
        <v>0</v>
      </c>
      <c r="G20" s="450">
        <v>0</v>
      </c>
      <c r="H20" s="450">
        <v>0</v>
      </c>
      <c r="I20" s="54">
        <v>3</v>
      </c>
      <c r="J20" s="54">
        <v>3</v>
      </c>
    </row>
    <row r="21" spans="1:16" ht="12" customHeight="1">
      <c r="A21" s="54" t="s">
        <v>798</v>
      </c>
      <c r="B21" s="54" t="s">
        <v>266</v>
      </c>
      <c r="C21" s="54" t="s">
        <v>266</v>
      </c>
      <c r="D21" s="54" t="s">
        <v>266</v>
      </c>
      <c r="E21" s="54" t="s">
        <v>266</v>
      </c>
      <c r="F21" s="54">
        <v>0</v>
      </c>
      <c r="G21" s="450">
        <v>0</v>
      </c>
      <c r="H21" s="450">
        <v>0</v>
      </c>
      <c r="I21" s="54">
        <v>0</v>
      </c>
      <c r="J21" s="54">
        <v>0</v>
      </c>
    </row>
    <row r="22" spans="1:16" ht="12" customHeight="1">
      <c r="A22" s="53" t="s">
        <v>265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1</v>
      </c>
      <c r="J22" s="53">
        <v>1</v>
      </c>
      <c r="K22" s="39"/>
      <c r="L22" s="39"/>
      <c r="M22" s="39"/>
      <c r="N22" s="39"/>
      <c r="O22" s="39"/>
      <c r="P22" s="39"/>
    </row>
    <row r="23" spans="1:16" ht="12" customHeight="1">
      <c r="A23" s="54" t="s">
        <v>646</v>
      </c>
      <c r="B23" s="54" t="s">
        <v>266</v>
      </c>
      <c r="C23" s="54" t="s">
        <v>266</v>
      </c>
      <c r="D23" s="54" t="s">
        <v>266</v>
      </c>
      <c r="E23" s="54" t="s">
        <v>266</v>
      </c>
      <c r="F23" s="54">
        <v>0</v>
      </c>
      <c r="G23" s="450">
        <v>0</v>
      </c>
      <c r="H23" s="450">
        <v>0</v>
      </c>
      <c r="I23" s="54">
        <v>1</v>
      </c>
      <c r="J23" s="54">
        <v>1</v>
      </c>
    </row>
    <row r="24" spans="1:16" ht="12" customHeight="1">
      <c r="A24" s="54" t="s">
        <v>798</v>
      </c>
      <c r="B24" s="54" t="s">
        <v>266</v>
      </c>
      <c r="C24" s="54" t="s">
        <v>266</v>
      </c>
      <c r="D24" s="54" t="s">
        <v>266</v>
      </c>
      <c r="E24" s="54" t="s">
        <v>266</v>
      </c>
      <c r="F24" s="54">
        <v>0</v>
      </c>
      <c r="G24" s="450">
        <v>0</v>
      </c>
      <c r="H24" s="450">
        <v>0</v>
      </c>
      <c r="I24" s="54">
        <v>0</v>
      </c>
      <c r="J24" s="54">
        <v>0</v>
      </c>
    </row>
    <row r="25" spans="1:16" ht="12" customHeight="1">
      <c r="A25" s="52" t="s">
        <v>176</v>
      </c>
      <c r="B25" s="52">
        <v>33</v>
      </c>
      <c r="C25" s="52">
        <v>38</v>
      </c>
      <c r="D25" s="52">
        <v>50</v>
      </c>
      <c r="E25" s="52">
        <v>52</v>
      </c>
      <c r="F25" s="52">
        <v>53</v>
      </c>
      <c r="G25" s="52">
        <v>52</v>
      </c>
      <c r="H25" s="52">
        <v>68</v>
      </c>
      <c r="I25" s="52">
        <v>69</v>
      </c>
      <c r="J25" s="52">
        <v>72</v>
      </c>
    </row>
    <row r="26" spans="1:16" ht="12" customHeight="1">
      <c r="A26" s="53" t="s">
        <v>269</v>
      </c>
      <c r="B26" s="53">
        <v>22</v>
      </c>
      <c r="C26" s="53">
        <v>23</v>
      </c>
      <c r="D26" s="53">
        <v>33</v>
      </c>
      <c r="E26" s="53">
        <v>33</v>
      </c>
      <c r="F26" s="53">
        <v>34</v>
      </c>
      <c r="G26" s="53">
        <v>32</v>
      </c>
      <c r="H26" s="53">
        <v>41</v>
      </c>
      <c r="I26" s="53">
        <v>41</v>
      </c>
      <c r="J26" s="53">
        <v>42</v>
      </c>
      <c r="K26" s="39"/>
      <c r="L26" s="39"/>
      <c r="M26" s="39"/>
      <c r="N26" s="39"/>
      <c r="O26" s="39"/>
      <c r="P26" s="39"/>
    </row>
    <row r="27" spans="1:16" ht="12" customHeight="1">
      <c r="A27" s="54" t="s">
        <v>646</v>
      </c>
      <c r="B27" s="54">
        <v>22</v>
      </c>
      <c r="C27" s="54">
        <v>21</v>
      </c>
      <c r="D27" s="54">
        <v>28</v>
      </c>
      <c r="E27" s="54">
        <v>28</v>
      </c>
      <c r="F27" s="54">
        <v>29</v>
      </c>
      <c r="G27" s="450">
        <v>28</v>
      </c>
      <c r="H27" s="450">
        <v>32</v>
      </c>
      <c r="I27" s="54">
        <v>32</v>
      </c>
      <c r="J27" s="54">
        <v>33</v>
      </c>
    </row>
    <row r="28" spans="1:16" ht="12" customHeight="1">
      <c r="A28" s="54" t="s">
        <v>798</v>
      </c>
      <c r="B28" s="54" t="s">
        <v>266</v>
      </c>
      <c r="C28" s="54">
        <v>2</v>
      </c>
      <c r="D28" s="54">
        <v>5</v>
      </c>
      <c r="E28" s="54">
        <v>5</v>
      </c>
      <c r="F28" s="54">
        <v>5</v>
      </c>
      <c r="G28" s="450">
        <v>4</v>
      </c>
      <c r="H28" s="450">
        <v>9</v>
      </c>
      <c r="I28" s="54">
        <v>9</v>
      </c>
      <c r="J28" s="54">
        <v>9</v>
      </c>
    </row>
    <row r="29" spans="1:16" ht="12" customHeight="1">
      <c r="A29" s="53" t="s">
        <v>265</v>
      </c>
      <c r="B29" s="53">
        <v>11</v>
      </c>
      <c r="C29" s="53">
        <v>15</v>
      </c>
      <c r="D29" s="53">
        <v>17</v>
      </c>
      <c r="E29" s="53">
        <v>19</v>
      </c>
      <c r="F29" s="53">
        <v>19</v>
      </c>
      <c r="G29" s="53">
        <v>20</v>
      </c>
      <c r="H29" s="53">
        <v>27</v>
      </c>
      <c r="I29" s="53">
        <v>28</v>
      </c>
      <c r="J29" s="53">
        <v>30</v>
      </c>
      <c r="K29" s="39"/>
      <c r="L29" s="39"/>
      <c r="M29" s="39"/>
      <c r="N29" s="39"/>
      <c r="O29" s="39"/>
      <c r="P29" s="39"/>
    </row>
    <row r="30" spans="1:16" ht="12" customHeight="1">
      <c r="A30" s="54" t="s">
        <v>646</v>
      </c>
      <c r="B30" s="54">
        <v>11</v>
      </c>
      <c r="C30" s="54">
        <v>13</v>
      </c>
      <c r="D30" s="54">
        <v>15</v>
      </c>
      <c r="E30" s="54">
        <v>18</v>
      </c>
      <c r="F30" s="54">
        <v>18</v>
      </c>
      <c r="G30" s="450">
        <v>19</v>
      </c>
      <c r="H30" s="450">
        <v>26</v>
      </c>
      <c r="I30" s="54">
        <v>27</v>
      </c>
      <c r="J30" s="54">
        <v>29</v>
      </c>
    </row>
    <row r="31" spans="1:16" ht="12" customHeight="1">
      <c r="A31" s="54" t="s">
        <v>798</v>
      </c>
      <c r="B31" s="54" t="s">
        <v>266</v>
      </c>
      <c r="C31" s="54">
        <v>2</v>
      </c>
      <c r="D31" s="54">
        <v>2</v>
      </c>
      <c r="E31" s="54">
        <v>1</v>
      </c>
      <c r="F31" s="54">
        <v>1</v>
      </c>
      <c r="G31" s="450">
        <v>1</v>
      </c>
      <c r="H31" s="450">
        <v>1</v>
      </c>
      <c r="I31" s="54">
        <v>1</v>
      </c>
      <c r="J31" s="54">
        <v>1</v>
      </c>
    </row>
    <row r="32" spans="1:16" ht="12" customHeight="1">
      <c r="A32" s="52" t="s">
        <v>177</v>
      </c>
      <c r="B32" s="52">
        <v>2</v>
      </c>
      <c r="C32" s="52">
        <v>2</v>
      </c>
      <c r="D32" s="52">
        <v>2</v>
      </c>
      <c r="E32" s="52">
        <v>2</v>
      </c>
      <c r="F32" s="52">
        <v>3</v>
      </c>
      <c r="G32" s="52">
        <v>3</v>
      </c>
      <c r="H32" s="52">
        <v>3</v>
      </c>
      <c r="I32" s="52">
        <v>4</v>
      </c>
      <c r="J32" s="52">
        <v>5</v>
      </c>
    </row>
    <row r="33" spans="1:16" ht="12" customHeight="1">
      <c r="A33" s="53" t="s">
        <v>270</v>
      </c>
      <c r="B33" s="53">
        <v>1</v>
      </c>
      <c r="C33" s="53">
        <v>1</v>
      </c>
      <c r="D33" s="53">
        <v>1</v>
      </c>
      <c r="E33" s="53">
        <v>1</v>
      </c>
      <c r="F33" s="53">
        <v>2</v>
      </c>
      <c r="G33" s="53">
        <v>2</v>
      </c>
      <c r="H33" s="53">
        <v>2</v>
      </c>
      <c r="I33" s="53">
        <v>3</v>
      </c>
      <c r="J33" s="53">
        <v>4</v>
      </c>
      <c r="K33" s="39"/>
      <c r="L33" s="39"/>
      <c r="M33" s="39"/>
      <c r="N33" s="39"/>
      <c r="O33" s="39"/>
      <c r="P33" s="39"/>
    </row>
    <row r="34" spans="1:16" ht="12" customHeight="1">
      <c r="A34" s="54" t="s">
        <v>646</v>
      </c>
      <c r="B34" s="54">
        <v>1</v>
      </c>
      <c r="C34" s="54">
        <v>1</v>
      </c>
      <c r="D34" s="54">
        <v>1</v>
      </c>
      <c r="E34" s="54">
        <v>1</v>
      </c>
      <c r="F34" s="54">
        <v>1</v>
      </c>
      <c r="G34" s="450">
        <v>1</v>
      </c>
      <c r="H34" s="450">
        <v>1</v>
      </c>
      <c r="I34" s="54">
        <v>2</v>
      </c>
      <c r="J34" s="54">
        <v>3</v>
      </c>
    </row>
    <row r="35" spans="1:16" ht="12" customHeight="1">
      <c r="A35" s="54" t="s">
        <v>798</v>
      </c>
      <c r="B35" s="54" t="s">
        <v>266</v>
      </c>
      <c r="C35" s="54" t="s">
        <v>266</v>
      </c>
      <c r="D35" s="54" t="s">
        <v>266</v>
      </c>
      <c r="E35" s="54" t="s">
        <v>266</v>
      </c>
      <c r="F35" s="54">
        <v>1</v>
      </c>
      <c r="G35" s="450">
        <v>1</v>
      </c>
      <c r="H35" s="450">
        <v>1</v>
      </c>
      <c r="I35" s="54">
        <v>1</v>
      </c>
      <c r="J35" s="54">
        <v>1</v>
      </c>
    </row>
    <row r="36" spans="1:16" ht="12" customHeight="1">
      <c r="A36" s="53" t="s">
        <v>265</v>
      </c>
      <c r="B36" s="53">
        <v>1</v>
      </c>
      <c r="C36" s="53">
        <v>1</v>
      </c>
      <c r="D36" s="53">
        <v>1</v>
      </c>
      <c r="E36" s="53">
        <v>1</v>
      </c>
      <c r="F36" s="53">
        <v>1</v>
      </c>
      <c r="G36" s="53">
        <v>1</v>
      </c>
      <c r="H36" s="53">
        <v>1</v>
      </c>
      <c r="I36" s="53">
        <v>1</v>
      </c>
      <c r="J36" s="53">
        <v>1</v>
      </c>
      <c r="K36" s="39"/>
      <c r="L36" s="39"/>
      <c r="M36" s="39"/>
      <c r="N36" s="39"/>
      <c r="O36" s="39"/>
      <c r="P36" s="39"/>
    </row>
    <row r="37" spans="1:16" ht="12" customHeight="1">
      <c r="A37" s="54" t="s">
        <v>646</v>
      </c>
      <c r="B37" s="54">
        <v>1</v>
      </c>
      <c r="C37" s="54">
        <v>1</v>
      </c>
      <c r="D37" s="54">
        <v>1</v>
      </c>
      <c r="E37" s="54">
        <v>1</v>
      </c>
      <c r="F37" s="54">
        <v>1</v>
      </c>
      <c r="G37" s="450">
        <v>1</v>
      </c>
      <c r="H37" s="450">
        <v>1</v>
      </c>
      <c r="I37" s="54">
        <v>1</v>
      </c>
      <c r="J37" s="54">
        <v>1</v>
      </c>
    </row>
    <row r="38" spans="1:16" ht="12" customHeight="1">
      <c r="A38" s="54" t="s">
        <v>798</v>
      </c>
      <c r="B38" s="54" t="s">
        <v>266</v>
      </c>
      <c r="C38" s="54" t="s">
        <v>266</v>
      </c>
      <c r="D38" s="54" t="s">
        <v>266</v>
      </c>
      <c r="E38" s="54" t="s">
        <v>266</v>
      </c>
      <c r="F38" s="54">
        <v>0</v>
      </c>
      <c r="G38" s="450">
        <v>0</v>
      </c>
      <c r="H38" s="450">
        <v>0</v>
      </c>
      <c r="I38" s="54">
        <v>0</v>
      </c>
      <c r="J38" s="54">
        <v>0</v>
      </c>
    </row>
    <row r="39" spans="1:16" ht="12" customHeight="1">
      <c r="A39" s="52" t="s">
        <v>178</v>
      </c>
      <c r="B39" s="52">
        <v>10</v>
      </c>
      <c r="C39" s="52">
        <v>10</v>
      </c>
      <c r="D39" s="52">
        <v>11</v>
      </c>
      <c r="E39" s="52">
        <v>9</v>
      </c>
      <c r="F39" s="52">
        <v>12</v>
      </c>
      <c r="G39" s="52">
        <v>11</v>
      </c>
      <c r="H39" s="52">
        <v>12</v>
      </c>
      <c r="I39" s="52">
        <v>12</v>
      </c>
      <c r="J39" s="52">
        <v>13</v>
      </c>
    </row>
    <row r="40" spans="1:16" ht="12" customHeight="1">
      <c r="A40" s="53" t="s">
        <v>271</v>
      </c>
      <c r="B40" s="53">
        <v>3</v>
      </c>
      <c r="C40" s="53">
        <v>3</v>
      </c>
      <c r="D40" s="53">
        <v>3</v>
      </c>
      <c r="E40" s="53">
        <v>2</v>
      </c>
      <c r="F40" s="53">
        <v>3</v>
      </c>
      <c r="G40" s="53">
        <v>2</v>
      </c>
      <c r="H40" s="53">
        <v>3</v>
      </c>
      <c r="I40" s="53">
        <v>3</v>
      </c>
      <c r="J40" s="53">
        <v>4</v>
      </c>
      <c r="K40" s="39"/>
      <c r="L40" s="39"/>
      <c r="M40" s="39"/>
      <c r="N40" s="39"/>
      <c r="O40" s="39"/>
      <c r="P40" s="39"/>
    </row>
    <row r="41" spans="1:16" ht="12" customHeight="1">
      <c r="A41" s="54" t="s">
        <v>646</v>
      </c>
      <c r="B41" s="54">
        <v>2</v>
      </c>
      <c r="C41" s="54">
        <v>2</v>
      </c>
      <c r="D41" s="54">
        <v>2</v>
      </c>
      <c r="E41" s="54">
        <v>2</v>
      </c>
      <c r="F41" s="54">
        <v>2</v>
      </c>
      <c r="G41" s="450">
        <v>2</v>
      </c>
      <c r="H41" s="450">
        <v>3</v>
      </c>
      <c r="I41" s="54">
        <v>3</v>
      </c>
      <c r="J41" s="54">
        <v>3</v>
      </c>
    </row>
    <row r="42" spans="1:16" ht="12" customHeight="1">
      <c r="A42" s="54" t="s">
        <v>798</v>
      </c>
      <c r="B42" s="54">
        <v>1</v>
      </c>
      <c r="C42" s="54">
        <v>1</v>
      </c>
      <c r="D42" s="54">
        <v>1</v>
      </c>
      <c r="E42" s="54" t="s">
        <v>266</v>
      </c>
      <c r="F42" s="54">
        <v>1</v>
      </c>
      <c r="G42" s="450">
        <v>0</v>
      </c>
      <c r="H42" s="450">
        <v>0</v>
      </c>
      <c r="I42" s="54">
        <v>0</v>
      </c>
      <c r="J42" s="54">
        <v>1</v>
      </c>
    </row>
    <row r="43" spans="1:16" ht="12" customHeight="1">
      <c r="A43" s="53" t="s">
        <v>265</v>
      </c>
      <c r="B43" s="53">
        <v>7</v>
      </c>
      <c r="C43" s="53">
        <v>7</v>
      </c>
      <c r="D43" s="53">
        <v>8</v>
      </c>
      <c r="E43" s="53">
        <v>7</v>
      </c>
      <c r="F43" s="53">
        <v>9</v>
      </c>
      <c r="G43" s="53">
        <v>9</v>
      </c>
      <c r="H43" s="53">
        <v>9</v>
      </c>
      <c r="I43" s="53">
        <v>9</v>
      </c>
      <c r="J43" s="53">
        <v>9</v>
      </c>
      <c r="K43" s="39"/>
      <c r="L43" s="39"/>
      <c r="M43" s="39"/>
      <c r="N43" s="39"/>
      <c r="O43" s="39"/>
      <c r="P43" s="39"/>
    </row>
    <row r="44" spans="1:16" ht="12" customHeight="1">
      <c r="A44" s="54" t="s">
        <v>646</v>
      </c>
      <c r="B44" s="54">
        <v>7</v>
      </c>
      <c r="C44" s="54">
        <v>7</v>
      </c>
      <c r="D44" s="54">
        <v>7</v>
      </c>
      <c r="E44" s="54">
        <v>7</v>
      </c>
      <c r="F44" s="54">
        <v>8</v>
      </c>
      <c r="G44" s="450">
        <v>8</v>
      </c>
      <c r="H44" s="450">
        <v>8</v>
      </c>
      <c r="I44" s="54">
        <v>8</v>
      </c>
      <c r="J44" s="54">
        <v>8</v>
      </c>
    </row>
    <row r="45" spans="1:16" ht="12" customHeight="1">
      <c r="A45" s="54" t="s">
        <v>798</v>
      </c>
      <c r="B45" s="54" t="s">
        <v>266</v>
      </c>
      <c r="C45" s="54" t="s">
        <v>266</v>
      </c>
      <c r="D45" s="54">
        <v>1</v>
      </c>
      <c r="E45" s="54" t="s">
        <v>266</v>
      </c>
      <c r="F45" s="54">
        <v>1</v>
      </c>
      <c r="G45" s="450">
        <v>1</v>
      </c>
      <c r="H45" s="450">
        <v>1</v>
      </c>
      <c r="I45" s="54">
        <v>1</v>
      </c>
      <c r="J45" s="54">
        <v>1</v>
      </c>
    </row>
    <row r="46" spans="1:16" ht="12" customHeight="1">
      <c r="A46" s="52" t="s">
        <v>179</v>
      </c>
      <c r="B46" s="52">
        <v>19</v>
      </c>
      <c r="C46" s="52">
        <v>21</v>
      </c>
      <c r="D46" s="52">
        <v>25</v>
      </c>
      <c r="E46" s="52">
        <v>24</v>
      </c>
      <c r="F46" s="52">
        <v>25</v>
      </c>
      <c r="G46" s="52">
        <v>25</v>
      </c>
      <c r="H46" s="52">
        <v>23</v>
      </c>
      <c r="I46" s="52">
        <v>23</v>
      </c>
      <c r="J46" s="52">
        <v>23</v>
      </c>
    </row>
    <row r="47" spans="1:16" ht="12" customHeight="1">
      <c r="A47" s="53" t="s">
        <v>272</v>
      </c>
      <c r="B47" s="53">
        <v>6</v>
      </c>
      <c r="C47" s="53">
        <v>6</v>
      </c>
      <c r="D47" s="53">
        <v>7</v>
      </c>
      <c r="E47" s="53">
        <v>7</v>
      </c>
      <c r="F47" s="53">
        <v>8</v>
      </c>
      <c r="G47" s="53">
        <v>8</v>
      </c>
      <c r="H47" s="53">
        <v>6</v>
      </c>
      <c r="I47" s="53">
        <v>6</v>
      </c>
      <c r="J47" s="53">
        <v>6</v>
      </c>
      <c r="K47" s="39"/>
      <c r="L47" s="39"/>
      <c r="M47" s="39"/>
      <c r="N47" s="39"/>
      <c r="O47" s="39"/>
      <c r="P47" s="39"/>
    </row>
    <row r="48" spans="1:16" ht="12" customHeight="1">
      <c r="A48" s="54" t="s">
        <v>646</v>
      </c>
      <c r="B48" s="54">
        <v>6</v>
      </c>
      <c r="C48" s="54">
        <v>6</v>
      </c>
      <c r="D48" s="54">
        <v>6</v>
      </c>
      <c r="E48" s="54">
        <v>7</v>
      </c>
      <c r="F48" s="54">
        <v>8</v>
      </c>
      <c r="G48" s="450">
        <v>8</v>
      </c>
      <c r="H48" s="450">
        <v>6</v>
      </c>
      <c r="I48" s="54">
        <v>6</v>
      </c>
      <c r="J48" s="54">
        <v>6</v>
      </c>
    </row>
    <row r="49" spans="1:16" ht="12" customHeight="1">
      <c r="A49" s="54" t="s">
        <v>798</v>
      </c>
      <c r="B49" s="54" t="s">
        <v>266</v>
      </c>
      <c r="C49" s="54" t="s">
        <v>266</v>
      </c>
      <c r="D49" s="54">
        <v>1</v>
      </c>
      <c r="E49" s="54" t="s">
        <v>266</v>
      </c>
      <c r="F49" s="54">
        <v>0</v>
      </c>
      <c r="G49" s="450">
        <v>0</v>
      </c>
      <c r="H49" s="450">
        <v>0</v>
      </c>
      <c r="I49" s="54">
        <v>0</v>
      </c>
      <c r="J49" s="54">
        <v>0</v>
      </c>
    </row>
    <row r="50" spans="1:16" ht="12" customHeight="1">
      <c r="A50" s="53" t="s">
        <v>265</v>
      </c>
      <c r="B50" s="53">
        <v>13</v>
      </c>
      <c r="C50" s="53">
        <v>15</v>
      </c>
      <c r="D50" s="53">
        <v>18</v>
      </c>
      <c r="E50" s="53">
        <v>17</v>
      </c>
      <c r="F50" s="53">
        <v>17</v>
      </c>
      <c r="G50" s="53">
        <v>17</v>
      </c>
      <c r="H50" s="53">
        <v>17</v>
      </c>
      <c r="I50" s="53">
        <v>17</v>
      </c>
      <c r="J50" s="53">
        <v>17</v>
      </c>
      <c r="K50" s="39"/>
      <c r="L50" s="39"/>
      <c r="M50" s="39"/>
      <c r="N50" s="39"/>
      <c r="O50" s="39"/>
      <c r="P50" s="39"/>
    </row>
    <row r="51" spans="1:16" ht="12" customHeight="1">
      <c r="A51" s="54" t="s">
        <v>646</v>
      </c>
      <c r="B51" s="54">
        <v>10</v>
      </c>
      <c r="C51" s="54">
        <v>11</v>
      </c>
      <c r="D51" s="54">
        <v>14</v>
      </c>
      <c r="E51" s="54">
        <v>12</v>
      </c>
      <c r="F51" s="54">
        <v>12</v>
      </c>
      <c r="G51" s="450">
        <v>12</v>
      </c>
      <c r="H51" s="450">
        <v>13</v>
      </c>
      <c r="I51" s="54">
        <v>13</v>
      </c>
      <c r="J51" s="54">
        <v>13</v>
      </c>
    </row>
    <row r="52" spans="1:16" ht="12" customHeight="1">
      <c r="A52" s="54" t="s">
        <v>798</v>
      </c>
      <c r="B52" s="54">
        <v>3</v>
      </c>
      <c r="C52" s="54">
        <v>4</v>
      </c>
      <c r="D52" s="54">
        <v>4</v>
      </c>
      <c r="E52" s="54">
        <v>5</v>
      </c>
      <c r="F52" s="54">
        <v>5</v>
      </c>
      <c r="G52" s="450">
        <v>5</v>
      </c>
      <c r="H52" s="450">
        <v>4</v>
      </c>
      <c r="I52" s="54">
        <v>4</v>
      </c>
      <c r="J52" s="54">
        <v>4</v>
      </c>
    </row>
    <row r="53" spans="1:16" ht="12" customHeight="1">
      <c r="A53" s="52" t="s">
        <v>180</v>
      </c>
      <c r="B53" s="52">
        <v>90</v>
      </c>
      <c r="C53" s="52">
        <v>115</v>
      </c>
      <c r="D53" s="52">
        <v>120</v>
      </c>
      <c r="E53" s="52">
        <v>129</v>
      </c>
      <c r="F53" s="52">
        <v>137</v>
      </c>
      <c r="G53" s="52">
        <v>136</v>
      </c>
      <c r="H53" s="52">
        <v>165</v>
      </c>
      <c r="I53" s="52">
        <v>168</v>
      </c>
      <c r="J53" s="52">
        <v>166</v>
      </c>
    </row>
    <row r="54" spans="1:16" ht="12" customHeight="1">
      <c r="A54" s="53" t="s">
        <v>273</v>
      </c>
      <c r="B54" s="53">
        <v>69</v>
      </c>
      <c r="C54" s="53">
        <v>79</v>
      </c>
      <c r="D54" s="53">
        <v>79</v>
      </c>
      <c r="E54" s="53">
        <v>82</v>
      </c>
      <c r="F54" s="53">
        <v>89</v>
      </c>
      <c r="G54" s="53">
        <v>88</v>
      </c>
      <c r="H54" s="53">
        <v>111</v>
      </c>
      <c r="I54" s="53">
        <v>108</v>
      </c>
      <c r="J54" s="53">
        <v>107</v>
      </c>
      <c r="K54" s="39"/>
      <c r="L54" s="39"/>
      <c r="M54" s="39"/>
      <c r="N54" s="39"/>
      <c r="O54" s="39"/>
      <c r="P54" s="39"/>
    </row>
    <row r="55" spans="1:16" ht="12" customHeight="1">
      <c r="A55" s="54" t="s">
        <v>646</v>
      </c>
      <c r="B55" s="54">
        <v>40</v>
      </c>
      <c r="C55" s="54">
        <v>43</v>
      </c>
      <c r="D55" s="54">
        <v>43</v>
      </c>
      <c r="E55" s="54">
        <v>42</v>
      </c>
      <c r="F55" s="54">
        <v>43</v>
      </c>
      <c r="G55" s="450">
        <v>45</v>
      </c>
      <c r="H55" s="450">
        <v>56</v>
      </c>
      <c r="I55" s="54">
        <v>52</v>
      </c>
      <c r="J55" s="54">
        <v>48</v>
      </c>
    </row>
    <row r="56" spans="1:16" ht="12" customHeight="1">
      <c r="A56" s="54" t="s">
        <v>798</v>
      </c>
      <c r="B56" s="54">
        <v>29</v>
      </c>
      <c r="C56" s="54">
        <v>36</v>
      </c>
      <c r="D56" s="54">
        <v>36</v>
      </c>
      <c r="E56" s="54">
        <v>40</v>
      </c>
      <c r="F56" s="54">
        <v>46</v>
      </c>
      <c r="G56" s="450">
        <v>43</v>
      </c>
      <c r="H56" s="450">
        <v>55</v>
      </c>
      <c r="I56" s="54">
        <v>56</v>
      </c>
      <c r="J56" s="54">
        <v>59</v>
      </c>
    </row>
    <row r="57" spans="1:16" ht="12" customHeight="1">
      <c r="A57" s="53" t="s">
        <v>265</v>
      </c>
      <c r="B57" s="53">
        <v>21</v>
      </c>
      <c r="C57" s="53">
        <v>36</v>
      </c>
      <c r="D57" s="53">
        <v>41</v>
      </c>
      <c r="E57" s="53">
        <v>47</v>
      </c>
      <c r="F57" s="53">
        <v>48</v>
      </c>
      <c r="G57" s="53">
        <v>48</v>
      </c>
      <c r="H57" s="53">
        <v>54</v>
      </c>
      <c r="I57" s="53">
        <v>60</v>
      </c>
      <c r="J57" s="53">
        <v>59</v>
      </c>
      <c r="K57" s="39"/>
      <c r="L57" s="39"/>
      <c r="M57" s="39"/>
      <c r="N57" s="39"/>
      <c r="O57" s="39"/>
      <c r="P57" s="39"/>
    </row>
    <row r="58" spans="1:16" ht="12" customHeight="1">
      <c r="A58" s="54" t="s">
        <v>646</v>
      </c>
      <c r="B58" s="54">
        <v>17</v>
      </c>
      <c r="C58" s="54">
        <v>31</v>
      </c>
      <c r="D58" s="54">
        <v>31</v>
      </c>
      <c r="E58" s="54">
        <v>33</v>
      </c>
      <c r="F58" s="54">
        <v>34</v>
      </c>
      <c r="G58" s="450">
        <v>33</v>
      </c>
      <c r="H58" s="450">
        <v>37</v>
      </c>
      <c r="I58" s="54">
        <v>40</v>
      </c>
      <c r="J58" s="54">
        <v>39</v>
      </c>
    </row>
    <row r="59" spans="1:16" ht="12" customHeight="1">
      <c r="A59" s="54" t="s">
        <v>798</v>
      </c>
      <c r="B59" s="54">
        <v>4</v>
      </c>
      <c r="C59" s="54">
        <v>5</v>
      </c>
      <c r="D59" s="54">
        <v>10</v>
      </c>
      <c r="E59" s="54">
        <v>14</v>
      </c>
      <c r="F59" s="54">
        <v>14</v>
      </c>
      <c r="G59" s="450">
        <v>15</v>
      </c>
      <c r="H59" s="450">
        <v>17</v>
      </c>
      <c r="I59" s="54">
        <v>20</v>
      </c>
      <c r="J59" s="54">
        <v>20</v>
      </c>
    </row>
    <row r="60" spans="1:16" ht="12" customHeight="1">
      <c r="A60" s="52" t="s">
        <v>181</v>
      </c>
      <c r="B60" s="52">
        <v>10</v>
      </c>
      <c r="C60" s="52">
        <v>12</v>
      </c>
      <c r="D60" s="52">
        <v>12</v>
      </c>
      <c r="E60" s="52">
        <v>12</v>
      </c>
      <c r="F60" s="52">
        <v>12</v>
      </c>
      <c r="G60" s="52">
        <v>12</v>
      </c>
      <c r="H60" s="52">
        <v>12</v>
      </c>
      <c r="I60" s="52">
        <v>12</v>
      </c>
      <c r="J60" s="52">
        <v>12</v>
      </c>
    </row>
    <row r="61" spans="1:16" ht="12" customHeight="1">
      <c r="A61" s="53" t="s">
        <v>274</v>
      </c>
      <c r="B61" s="53">
        <v>1</v>
      </c>
      <c r="C61" s="53">
        <v>1</v>
      </c>
      <c r="D61" s="53">
        <v>1</v>
      </c>
      <c r="E61" s="53">
        <v>1</v>
      </c>
      <c r="F61" s="53">
        <v>1</v>
      </c>
      <c r="G61" s="53">
        <v>1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</row>
    <row r="62" spans="1:16" ht="12" customHeight="1">
      <c r="A62" s="54" t="s">
        <v>646</v>
      </c>
      <c r="B62" s="54">
        <v>1</v>
      </c>
      <c r="C62" s="54">
        <v>1</v>
      </c>
      <c r="D62" s="54">
        <v>1</v>
      </c>
      <c r="E62" s="54">
        <v>1</v>
      </c>
      <c r="F62" s="54">
        <v>1</v>
      </c>
      <c r="G62" s="450">
        <v>1</v>
      </c>
      <c r="H62" s="450">
        <v>1</v>
      </c>
      <c r="I62" s="54">
        <v>1</v>
      </c>
      <c r="J62" s="54">
        <v>1</v>
      </c>
    </row>
    <row r="63" spans="1:16" ht="12" customHeight="1">
      <c r="A63" s="54" t="s">
        <v>798</v>
      </c>
      <c r="B63" s="54" t="s">
        <v>266</v>
      </c>
      <c r="C63" s="54" t="s">
        <v>266</v>
      </c>
      <c r="D63" s="54" t="s">
        <v>266</v>
      </c>
      <c r="E63" s="54" t="s">
        <v>266</v>
      </c>
      <c r="F63" s="54">
        <v>0</v>
      </c>
      <c r="G63" s="450">
        <v>0</v>
      </c>
      <c r="H63" s="450">
        <v>0</v>
      </c>
      <c r="I63" s="54">
        <v>0</v>
      </c>
      <c r="J63" s="54">
        <v>0</v>
      </c>
    </row>
    <row r="64" spans="1:16" ht="12" customHeight="1">
      <c r="A64" s="53" t="s">
        <v>265</v>
      </c>
      <c r="B64" s="53">
        <v>9</v>
      </c>
      <c r="C64" s="53">
        <v>11</v>
      </c>
      <c r="D64" s="53">
        <v>11</v>
      </c>
      <c r="E64" s="53">
        <v>11</v>
      </c>
      <c r="F64" s="53">
        <v>11</v>
      </c>
      <c r="G64" s="53">
        <v>11</v>
      </c>
      <c r="H64" s="53">
        <v>11</v>
      </c>
      <c r="I64" s="53">
        <v>11</v>
      </c>
      <c r="J64" s="53">
        <v>11</v>
      </c>
      <c r="K64" s="39"/>
      <c r="L64" s="39"/>
      <c r="M64" s="39"/>
      <c r="N64" s="39"/>
      <c r="O64" s="39"/>
      <c r="P64" s="39"/>
    </row>
    <row r="65" spans="1:16" ht="12" customHeight="1">
      <c r="A65" s="54" t="s">
        <v>646</v>
      </c>
      <c r="B65" s="54">
        <v>7</v>
      </c>
      <c r="C65" s="54">
        <v>9</v>
      </c>
      <c r="D65" s="54">
        <v>9</v>
      </c>
      <c r="E65" s="54">
        <v>9</v>
      </c>
      <c r="F65" s="54">
        <v>9</v>
      </c>
      <c r="G65" s="450">
        <v>9</v>
      </c>
      <c r="H65" s="450">
        <v>9</v>
      </c>
      <c r="I65" s="54">
        <v>9</v>
      </c>
      <c r="J65" s="54">
        <v>9</v>
      </c>
    </row>
    <row r="66" spans="1:16" ht="12" customHeight="1">
      <c r="A66" s="54" t="s">
        <v>798</v>
      </c>
      <c r="B66" s="54">
        <v>2</v>
      </c>
      <c r="C66" s="54">
        <v>2</v>
      </c>
      <c r="D66" s="54">
        <v>2</v>
      </c>
      <c r="E66" s="54">
        <v>2</v>
      </c>
      <c r="F66" s="54">
        <v>2</v>
      </c>
      <c r="G66" s="450">
        <v>2</v>
      </c>
      <c r="H66" s="450">
        <v>2</v>
      </c>
      <c r="I66" s="54">
        <v>2</v>
      </c>
      <c r="J66" s="54">
        <v>2</v>
      </c>
    </row>
    <row r="67" spans="1:16" ht="12" customHeight="1">
      <c r="A67" s="52" t="s">
        <v>182</v>
      </c>
      <c r="B67" s="52">
        <v>2</v>
      </c>
      <c r="C67" s="52">
        <v>2</v>
      </c>
      <c r="D67" s="52">
        <v>2</v>
      </c>
      <c r="E67" s="52">
        <v>2</v>
      </c>
      <c r="F67" s="52">
        <v>2</v>
      </c>
      <c r="G67" s="52">
        <v>2</v>
      </c>
      <c r="H67" s="52">
        <v>2</v>
      </c>
      <c r="I67" s="52">
        <v>2</v>
      </c>
      <c r="J67" s="52">
        <v>2</v>
      </c>
    </row>
    <row r="68" spans="1:16" ht="12" customHeight="1">
      <c r="A68" s="53" t="s">
        <v>275</v>
      </c>
      <c r="B68" s="53">
        <v>2</v>
      </c>
      <c r="C68" s="53">
        <v>2</v>
      </c>
      <c r="D68" s="53">
        <v>2</v>
      </c>
      <c r="E68" s="53">
        <v>2</v>
      </c>
      <c r="F68" s="53">
        <v>2</v>
      </c>
      <c r="G68" s="53">
        <v>2</v>
      </c>
      <c r="H68" s="53">
        <v>2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</row>
    <row r="69" spans="1:16" ht="12" customHeight="1">
      <c r="A69" s="54" t="s">
        <v>646</v>
      </c>
      <c r="B69" s="54">
        <v>1</v>
      </c>
      <c r="C69" s="54">
        <v>1</v>
      </c>
      <c r="D69" s="54">
        <v>1</v>
      </c>
      <c r="E69" s="54">
        <v>1</v>
      </c>
      <c r="F69" s="54">
        <v>1</v>
      </c>
      <c r="G69" s="450">
        <v>1</v>
      </c>
      <c r="H69" s="450">
        <v>1</v>
      </c>
      <c r="I69" s="54">
        <v>1</v>
      </c>
      <c r="J69" s="54">
        <v>1</v>
      </c>
    </row>
    <row r="70" spans="1:16" ht="12" customHeight="1">
      <c r="A70" s="54" t="s">
        <v>798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450">
        <v>1</v>
      </c>
      <c r="H70" s="450">
        <v>1</v>
      </c>
      <c r="I70" s="54">
        <v>1</v>
      </c>
      <c r="J70" s="54">
        <v>1</v>
      </c>
    </row>
    <row r="71" spans="1:16" ht="12" customHeight="1">
      <c r="A71" s="53" t="s">
        <v>265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</row>
    <row r="72" spans="1:16" ht="12" customHeight="1">
      <c r="A72" s="54" t="s">
        <v>646</v>
      </c>
      <c r="B72" s="54" t="s">
        <v>266</v>
      </c>
      <c r="C72" s="54" t="s">
        <v>266</v>
      </c>
      <c r="D72" s="54" t="s">
        <v>266</v>
      </c>
      <c r="E72" s="54" t="s">
        <v>266</v>
      </c>
      <c r="F72" s="54">
        <v>0</v>
      </c>
      <c r="G72" s="450">
        <v>0</v>
      </c>
      <c r="H72" s="450">
        <v>0</v>
      </c>
      <c r="I72" s="54">
        <v>0</v>
      </c>
      <c r="J72" s="54">
        <v>0</v>
      </c>
    </row>
    <row r="73" spans="1:16" ht="12" customHeight="1">
      <c r="A73" s="54" t="s">
        <v>798</v>
      </c>
      <c r="B73" s="54" t="s">
        <v>266</v>
      </c>
      <c r="C73" s="54" t="s">
        <v>266</v>
      </c>
      <c r="D73" s="54" t="s">
        <v>266</v>
      </c>
      <c r="E73" s="54" t="s">
        <v>266</v>
      </c>
      <c r="F73" s="54">
        <v>0</v>
      </c>
      <c r="G73" s="450">
        <v>0</v>
      </c>
      <c r="H73" s="450">
        <v>0</v>
      </c>
      <c r="I73" s="54">
        <v>0</v>
      </c>
      <c r="J73" s="54">
        <v>0</v>
      </c>
    </row>
    <row r="74" spans="1:16" ht="17.25" customHeight="1">
      <c r="A74" s="55" t="s">
        <v>10</v>
      </c>
      <c r="B74" s="55">
        <v>172</v>
      </c>
      <c r="C74" s="55">
        <v>210</v>
      </c>
      <c r="D74" s="55">
        <v>233</v>
      </c>
      <c r="E74" s="55">
        <v>241</v>
      </c>
      <c r="F74" s="55">
        <v>255</v>
      </c>
      <c r="G74" s="55">
        <v>252</v>
      </c>
      <c r="H74" s="55">
        <v>296</v>
      </c>
      <c r="I74" s="55">
        <v>322</v>
      </c>
      <c r="J74" s="55">
        <v>326</v>
      </c>
    </row>
    <row r="75" spans="1:16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6" ht="15" customHeight="1" thickTop="1">
      <c r="A76" s="451" t="s">
        <v>276</v>
      </c>
      <c r="B76" s="56"/>
      <c r="D76" s="40"/>
      <c r="E76" s="40"/>
      <c r="F76" s="40"/>
      <c r="G76" s="40"/>
      <c r="H76" s="40"/>
      <c r="I76" s="40"/>
      <c r="J76" s="40"/>
    </row>
    <row r="77" spans="1:16">
      <c r="A77" s="451" t="s">
        <v>799</v>
      </c>
      <c r="B77" s="57"/>
      <c r="D77" s="39"/>
      <c r="E77" s="39"/>
      <c r="F77" s="39"/>
      <c r="G77" s="39"/>
      <c r="H77" s="39"/>
      <c r="I77" s="39"/>
      <c r="J77" s="39"/>
    </row>
    <row r="78" spans="1:16">
      <c r="A78" s="451"/>
      <c r="B78" s="57"/>
      <c r="D78" s="39"/>
      <c r="E78" s="39"/>
      <c r="F78" s="39"/>
      <c r="G78" s="39"/>
      <c r="H78" s="39"/>
      <c r="I78" s="39"/>
      <c r="J78" s="39"/>
    </row>
    <row r="79" spans="1:16">
      <c r="A79" s="57"/>
      <c r="B79" s="483"/>
      <c r="D79" s="39"/>
      <c r="E79" s="39"/>
      <c r="F79" s="39"/>
      <c r="G79" s="39"/>
      <c r="H79" s="39"/>
      <c r="I79" s="39"/>
      <c r="J79" s="39"/>
    </row>
    <row r="80" spans="1:16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4">
    <mergeCell ref="A4:F4"/>
    <mergeCell ref="B1:J1"/>
    <mergeCell ref="A2:J2"/>
    <mergeCell ref="A3:J3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9"/>
  <sheetViews>
    <sheetView zoomScaleNormal="100" workbookViewId="0">
      <selection activeCell="F5" sqref="F5"/>
    </sheetView>
  </sheetViews>
  <sheetFormatPr baseColWidth="10" defaultColWidth="33.140625" defaultRowHeight="9"/>
  <cols>
    <col min="1" max="1" width="45" style="59" customWidth="1"/>
    <col min="2" max="4" width="10.7109375" style="38" customWidth="1"/>
    <col min="5" max="15" width="5.7109375" style="38" customWidth="1"/>
    <col min="16" max="256" width="33.140625" style="38"/>
    <col min="257" max="257" width="45" style="38" customWidth="1"/>
    <col min="258" max="260" width="10.7109375" style="38" customWidth="1"/>
    <col min="261" max="271" width="5.7109375" style="38" customWidth="1"/>
    <col min="272" max="512" width="33.140625" style="38"/>
    <col min="513" max="513" width="45" style="38" customWidth="1"/>
    <col min="514" max="516" width="10.7109375" style="38" customWidth="1"/>
    <col min="517" max="527" width="5.7109375" style="38" customWidth="1"/>
    <col min="528" max="768" width="33.140625" style="38"/>
    <col min="769" max="769" width="45" style="38" customWidth="1"/>
    <col min="770" max="772" width="10.7109375" style="38" customWidth="1"/>
    <col min="773" max="783" width="5.7109375" style="38" customWidth="1"/>
    <col min="784" max="1024" width="33.140625" style="38"/>
    <col min="1025" max="1025" width="45" style="38" customWidth="1"/>
    <col min="1026" max="1028" width="10.7109375" style="38" customWidth="1"/>
    <col min="1029" max="1039" width="5.7109375" style="38" customWidth="1"/>
    <col min="1040" max="1280" width="33.140625" style="38"/>
    <col min="1281" max="1281" width="45" style="38" customWidth="1"/>
    <col min="1282" max="1284" width="10.7109375" style="38" customWidth="1"/>
    <col min="1285" max="1295" width="5.7109375" style="38" customWidth="1"/>
    <col min="1296" max="1536" width="33.140625" style="38"/>
    <col min="1537" max="1537" width="45" style="38" customWidth="1"/>
    <col min="1538" max="1540" width="10.7109375" style="38" customWidth="1"/>
    <col min="1541" max="1551" width="5.7109375" style="38" customWidth="1"/>
    <col min="1552" max="1792" width="33.140625" style="38"/>
    <col min="1793" max="1793" width="45" style="38" customWidth="1"/>
    <col min="1794" max="1796" width="10.7109375" style="38" customWidth="1"/>
    <col min="1797" max="1807" width="5.7109375" style="38" customWidth="1"/>
    <col min="1808" max="2048" width="33.140625" style="38"/>
    <col min="2049" max="2049" width="45" style="38" customWidth="1"/>
    <col min="2050" max="2052" width="10.7109375" style="38" customWidth="1"/>
    <col min="2053" max="2063" width="5.7109375" style="38" customWidth="1"/>
    <col min="2064" max="2304" width="33.140625" style="38"/>
    <col min="2305" max="2305" width="45" style="38" customWidth="1"/>
    <col min="2306" max="2308" width="10.7109375" style="38" customWidth="1"/>
    <col min="2309" max="2319" width="5.7109375" style="38" customWidth="1"/>
    <col min="2320" max="2560" width="33.140625" style="38"/>
    <col min="2561" max="2561" width="45" style="38" customWidth="1"/>
    <col min="2562" max="2564" width="10.7109375" style="38" customWidth="1"/>
    <col min="2565" max="2575" width="5.7109375" style="38" customWidth="1"/>
    <col min="2576" max="2816" width="33.140625" style="38"/>
    <col min="2817" max="2817" width="45" style="38" customWidth="1"/>
    <col min="2818" max="2820" width="10.7109375" style="38" customWidth="1"/>
    <col min="2821" max="2831" width="5.7109375" style="38" customWidth="1"/>
    <col min="2832" max="3072" width="33.140625" style="38"/>
    <col min="3073" max="3073" width="45" style="38" customWidth="1"/>
    <col min="3074" max="3076" width="10.7109375" style="38" customWidth="1"/>
    <col min="3077" max="3087" width="5.7109375" style="38" customWidth="1"/>
    <col min="3088" max="3328" width="33.140625" style="38"/>
    <col min="3329" max="3329" width="45" style="38" customWidth="1"/>
    <col min="3330" max="3332" width="10.7109375" style="38" customWidth="1"/>
    <col min="3333" max="3343" width="5.7109375" style="38" customWidth="1"/>
    <col min="3344" max="3584" width="33.140625" style="38"/>
    <col min="3585" max="3585" width="45" style="38" customWidth="1"/>
    <col min="3586" max="3588" width="10.7109375" style="38" customWidth="1"/>
    <col min="3589" max="3599" width="5.7109375" style="38" customWidth="1"/>
    <col min="3600" max="3840" width="33.140625" style="38"/>
    <col min="3841" max="3841" width="45" style="38" customWidth="1"/>
    <col min="3842" max="3844" width="10.7109375" style="38" customWidth="1"/>
    <col min="3845" max="3855" width="5.7109375" style="38" customWidth="1"/>
    <col min="3856" max="4096" width="33.140625" style="38"/>
    <col min="4097" max="4097" width="45" style="38" customWidth="1"/>
    <col min="4098" max="4100" width="10.7109375" style="38" customWidth="1"/>
    <col min="4101" max="4111" width="5.7109375" style="38" customWidth="1"/>
    <col min="4112" max="4352" width="33.140625" style="38"/>
    <col min="4353" max="4353" width="45" style="38" customWidth="1"/>
    <col min="4354" max="4356" width="10.7109375" style="38" customWidth="1"/>
    <col min="4357" max="4367" width="5.7109375" style="38" customWidth="1"/>
    <col min="4368" max="4608" width="33.140625" style="38"/>
    <col min="4609" max="4609" width="45" style="38" customWidth="1"/>
    <col min="4610" max="4612" width="10.7109375" style="38" customWidth="1"/>
    <col min="4613" max="4623" width="5.7109375" style="38" customWidth="1"/>
    <col min="4624" max="4864" width="33.140625" style="38"/>
    <col min="4865" max="4865" width="45" style="38" customWidth="1"/>
    <col min="4866" max="4868" width="10.7109375" style="38" customWidth="1"/>
    <col min="4869" max="4879" width="5.7109375" style="38" customWidth="1"/>
    <col min="4880" max="5120" width="33.140625" style="38"/>
    <col min="5121" max="5121" width="45" style="38" customWidth="1"/>
    <col min="5122" max="5124" width="10.7109375" style="38" customWidth="1"/>
    <col min="5125" max="5135" width="5.7109375" style="38" customWidth="1"/>
    <col min="5136" max="5376" width="33.140625" style="38"/>
    <col min="5377" max="5377" width="45" style="38" customWidth="1"/>
    <col min="5378" max="5380" width="10.7109375" style="38" customWidth="1"/>
    <col min="5381" max="5391" width="5.7109375" style="38" customWidth="1"/>
    <col min="5392" max="5632" width="33.140625" style="38"/>
    <col min="5633" max="5633" width="45" style="38" customWidth="1"/>
    <col min="5634" max="5636" width="10.7109375" style="38" customWidth="1"/>
    <col min="5637" max="5647" width="5.7109375" style="38" customWidth="1"/>
    <col min="5648" max="5888" width="33.140625" style="38"/>
    <col min="5889" max="5889" width="45" style="38" customWidth="1"/>
    <col min="5890" max="5892" width="10.7109375" style="38" customWidth="1"/>
    <col min="5893" max="5903" width="5.7109375" style="38" customWidth="1"/>
    <col min="5904" max="6144" width="33.140625" style="38"/>
    <col min="6145" max="6145" width="45" style="38" customWidth="1"/>
    <col min="6146" max="6148" width="10.7109375" style="38" customWidth="1"/>
    <col min="6149" max="6159" width="5.7109375" style="38" customWidth="1"/>
    <col min="6160" max="6400" width="33.140625" style="38"/>
    <col min="6401" max="6401" width="45" style="38" customWidth="1"/>
    <col min="6402" max="6404" width="10.7109375" style="38" customWidth="1"/>
    <col min="6405" max="6415" width="5.7109375" style="38" customWidth="1"/>
    <col min="6416" max="6656" width="33.140625" style="38"/>
    <col min="6657" max="6657" width="45" style="38" customWidth="1"/>
    <col min="6658" max="6660" width="10.7109375" style="38" customWidth="1"/>
    <col min="6661" max="6671" width="5.7109375" style="38" customWidth="1"/>
    <col min="6672" max="6912" width="33.140625" style="38"/>
    <col min="6913" max="6913" width="45" style="38" customWidth="1"/>
    <col min="6914" max="6916" width="10.7109375" style="38" customWidth="1"/>
    <col min="6917" max="6927" width="5.7109375" style="38" customWidth="1"/>
    <col min="6928" max="7168" width="33.140625" style="38"/>
    <col min="7169" max="7169" width="45" style="38" customWidth="1"/>
    <col min="7170" max="7172" width="10.7109375" style="38" customWidth="1"/>
    <col min="7173" max="7183" width="5.7109375" style="38" customWidth="1"/>
    <col min="7184" max="7424" width="33.140625" style="38"/>
    <col min="7425" max="7425" width="45" style="38" customWidth="1"/>
    <col min="7426" max="7428" width="10.7109375" style="38" customWidth="1"/>
    <col min="7429" max="7439" width="5.7109375" style="38" customWidth="1"/>
    <col min="7440" max="7680" width="33.140625" style="38"/>
    <col min="7681" max="7681" width="45" style="38" customWidth="1"/>
    <col min="7682" max="7684" width="10.7109375" style="38" customWidth="1"/>
    <col min="7685" max="7695" width="5.7109375" style="38" customWidth="1"/>
    <col min="7696" max="7936" width="33.140625" style="38"/>
    <col min="7937" max="7937" width="45" style="38" customWidth="1"/>
    <col min="7938" max="7940" width="10.7109375" style="38" customWidth="1"/>
    <col min="7941" max="7951" width="5.7109375" style="38" customWidth="1"/>
    <col min="7952" max="8192" width="33.140625" style="38"/>
    <col min="8193" max="8193" width="45" style="38" customWidth="1"/>
    <col min="8194" max="8196" width="10.7109375" style="38" customWidth="1"/>
    <col min="8197" max="8207" width="5.7109375" style="38" customWidth="1"/>
    <col min="8208" max="8448" width="33.140625" style="38"/>
    <col min="8449" max="8449" width="45" style="38" customWidth="1"/>
    <col min="8450" max="8452" width="10.7109375" style="38" customWidth="1"/>
    <col min="8453" max="8463" width="5.7109375" style="38" customWidth="1"/>
    <col min="8464" max="8704" width="33.140625" style="38"/>
    <col min="8705" max="8705" width="45" style="38" customWidth="1"/>
    <col min="8706" max="8708" width="10.7109375" style="38" customWidth="1"/>
    <col min="8709" max="8719" width="5.7109375" style="38" customWidth="1"/>
    <col min="8720" max="8960" width="33.140625" style="38"/>
    <col min="8961" max="8961" width="45" style="38" customWidth="1"/>
    <col min="8962" max="8964" width="10.7109375" style="38" customWidth="1"/>
    <col min="8965" max="8975" width="5.7109375" style="38" customWidth="1"/>
    <col min="8976" max="9216" width="33.140625" style="38"/>
    <col min="9217" max="9217" width="45" style="38" customWidth="1"/>
    <col min="9218" max="9220" width="10.7109375" style="38" customWidth="1"/>
    <col min="9221" max="9231" width="5.7109375" style="38" customWidth="1"/>
    <col min="9232" max="9472" width="33.140625" style="38"/>
    <col min="9473" max="9473" width="45" style="38" customWidth="1"/>
    <col min="9474" max="9476" width="10.7109375" style="38" customWidth="1"/>
    <col min="9477" max="9487" width="5.7109375" style="38" customWidth="1"/>
    <col min="9488" max="9728" width="33.140625" style="38"/>
    <col min="9729" max="9729" width="45" style="38" customWidth="1"/>
    <col min="9730" max="9732" width="10.7109375" style="38" customWidth="1"/>
    <col min="9733" max="9743" width="5.7109375" style="38" customWidth="1"/>
    <col min="9744" max="9984" width="33.140625" style="38"/>
    <col min="9985" max="9985" width="45" style="38" customWidth="1"/>
    <col min="9986" max="9988" width="10.7109375" style="38" customWidth="1"/>
    <col min="9989" max="9999" width="5.7109375" style="38" customWidth="1"/>
    <col min="10000" max="10240" width="33.140625" style="38"/>
    <col min="10241" max="10241" width="45" style="38" customWidth="1"/>
    <col min="10242" max="10244" width="10.7109375" style="38" customWidth="1"/>
    <col min="10245" max="10255" width="5.7109375" style="38" customWidth="1"/>
    <col min="10256" max="10496" width="33.140625" style="38"/>
    <col min="10497" max="10497" width="45" style="38" customWidth="1"/>
    <col min="10498" max="10500" width="10.7109375" style="38" customWidth="1"/>
    <col min="10501" max="10511" width="5.7109375" style="38" customWidth="1"/>
    <col min="10512" max="10752" width="33.140625" style="38"/>
    <col min="10753" max="10753" width="45" style="38" customWidth="1"/>
    <col min="10754" max="10756" width="10.7109375" style="38" customWidth="1"/>
    <col min="10757" max="10767" width="5.7109375" style="38" customWidth="1"/>
    <col min="10768" max="11008" width="33.140625" style="38"/>
    <col min="11009" max="11009" width="45" style="38" customWidth="1"/>
    <col min="11010" max="11012" width="10.7109375" style="38" customWidth="1"/>
    <col min="11013" max="11023" width="5.7109375" style="38" customWidth="1"/>
    <col min="11024" max="11264" width="33.140625" style="38"/>
    <col min="11265" max="11265" width="45" style="38" customWidth="1"/>
    <col min="11266" max="11268" width="10.7109375" style="38" customWidth="1"/>
    <col min="11269" max="11279" width="5.7109375" style="38" customWidth="1"/>
    <col min="11280" max="11520" width="33.140625" style="38"/>
    <col min="11521" max="11521" width="45" style="38" customWidth="1"/>
    <col min="11522" max="11524" width="10.7109375" style="38" customWidth="1"/>
    <col min="11525" max="11535" width="5.7109375" style="38" customWidth="1"/>
    <col min="11536" max="11776" width="33.140625" style="38"/>
    <col min="11777" max="11777" width="45" style="38" customWidth="1"/>
    <col min="11778" max="11780" width="10.7109375" style="38" customWidth="1"/>
    <col min="11781" max="11791" width="5.7109375" style="38" customWidth="1"/>
    <col min="11792" max="12032" width="33.140625" style="38"/>
    <col min="12033" max="12033" width="45" style="38" customWidth="1"/>
    <col min="12034" max="12036" width="10.7109375" style="38" customWidth="1"/>
    <col min="12037" max="12047" width="5.7109375" style="38" customWidth="1"/>
    <col min="12048" max="12288" width="33.140625" style="38"/>
    <col min="12289" max="12289" width="45" style="38" customWidth="1"/>
    <col min="12290" max="12292" width="10.7109375" style="38" customWidth="1"/>
    <col min="12293" max="12303" width="5.7109375" style="38" customWidth="1"/>
    <col min="12304" max="12544" width="33.140625" style="38"/>
    <col min="12545" max="12545" width="45" style="38" customWidth="1"/>
    <col min="12546" max="12548" width="10.7109375" style="38" customWidth="1"/>
    <col min="12549" max="12559" width="5.7109375" style="38" customWidth="1"/>
    <col min="12560" max="12800" width="33.140625" style="38"/>
    <col min="12801" max="12801" width="45" style="38" customWidth="1"/>
    <col min="12802" max="12804" width="10.7109375" style="38" customWidth="1"/>
    <col min="12805" max="12815" width="5.7109375" style="38" customWidth="1"/>
    <col min="12816" max="13056" width="33.140625" style="38"/>
    <col min="13057" max="13057" width="45" style="38" customWidth="1"/>
    <col min="13058" max="13060" width="10.7109375" style="38" customWidth="1"/>
    <col min="13061" max="13071" width="5.7109375" style="38" customWidth="1"/>
    <col min="13072" max="13312" width="33.140625" style="38"/>
    <col min="13313" max="13313" width="45" style="38" customWidth="1"/>
    <col min="13314" max="13316" width="10.7109375" style="38" customWidth="1"/>
    <col min="13317" max="13327" width="5.7109375" style="38" customWidth="1"/>
    <col min="13328" max="13568" width="33.140625" style="38"/>
    <col min="13569" max="13569" width="45" style="38" customWidth="1"/>
    <col min="13570" max="13572" width="10.7109375" style="38" customWidth="1"/>
    <col min="13573" max="13583" width="5.7109375" style="38" customWidth="1"/>
    <col min="13584" max="13824" width="33.140625" style="38"/>
    <col min="13825" max="13825" width="45" style="38" customWidth="1"/>
    <col min="13826" max="13828" width="10.7109375" style="38" customWidth="1"/>
    <col min="13829" max="13839" width="5.7109375" style="38" customWidth="1"/>
    <col min="13840" max="14080" width="33.140625" style="38"/>
    <col min="14081" max="14081" width="45" style="38" customWidth="1"/>
    <col min="14082" max="14084" width="10.7109375" style="38" customWidth="1"/>
    <col min="14085" max="14095" width="5.7109375" style="38" customWidth="1"/>
    <col min="14096" max="14336" width="33.140625" style="38"/>
    <col min="14337" max="14337" width="45" style="38" customWidth="1"/>
    <col min="14338" max="14340" width="10.7109375" style="38" customWidth="1"/>
    <col min="14341" max="14351" width="5.7109375" style="38" customWidth="1"/>
    <col min="14352" max="14592" width="33.140625" style="38"/>
    <col min="14593" max="14593" width="45" style="38" customWidth="1"/>
    <col min="14594" max="14596" width="10.7109375" style="38" customWidth="1"/>
    <col min="14597" max="14607" width="5.7109375" style="38" customWidth="1"/>
    <col min="14608" max="14848" width="33.140625" style="38"/>
    <col min="14849" max="14849" width="45" style="38" customWidth="1"/>
    <col min="14850" max="14852" width="10.7109375" style="38" customWidth="1"/>
    <col min="14853" max="14863" width="5.7109375" style="38" customWidth="1"/>
    <col min="14864" max="15104" width="33.140625" style="38"/>
    <col min="15105" max="15105" width="45" style="38" customWidth="1"/>
    <col min="15106" max="15108" width="10.7109375" style="38" customWidth="1"/>
    <col min="15109" max="15119" width="5.7109375" style="38" customWidth="1"/>
    <col min="15120" max="15360" width="33.140625" style="38"/>
    <col min="15361" max="15361" width="45" style="38" customWidth="1"/>
    <col min="15362" max="15364" width="10.7109375" style="38" customWidth="1"/>
    <col min="15365" max="15375" width="5.7109375" style="38" customWidth="1"/>
    <col min="15376" max="15616" width="33.140625" style="38"/>
    <col min="15617" max="15617" width="45" style="38" customWidth="1"/>
    <col min="15618" max="15620" width="10.7109375" style="38" customWidth="1"/>
    <col min="15621" max="15631" width="5.7109375" style="38" customWidth="1"/>
    <col min="15632" max="15872" width="33.140625" style="38"/>
    <col min="15873" max="15873" width="45" style="38" customWidth="1"/>
    <col min="15874" max="15876" width="10.7109375" style="38" customWidth="1"/>
    <col min="15877" max="15887" width="5.7109375" style="38" customWidth="1"/>
    <col min="15888" max="16128" width="33.140625" style="38"/>
    <col min="16129" max="16129" width="45" style="38" customWidth="1"/>
    <col min="16130" max="16132" width="10.7109375" style="38" customWidth="1"/>
    <col min="16133" max="16143" width="5.7109375" style="38" customWidth="1"/>
    <col min="16144" max="16384" width="33.140625" style="38"/>
  </cols>
  <sheetData>
    <row r="1" spans="1:12" s="45" customFormat="1" ht="3.75" customHeight="1">
      <c r="A1" s="372"/>
      <c r="B1" s="373"/>
      <c r="C1" s="373"/>
      <c r="D1" s="373"/>
    </row>
    <row r="2" spans="1:12" s="45" customFormat="1" ht="16.5" customHeight="1">
      <c r="A2" s="876" t="s">
        <v>744</v>
      </c>
      <c r="B2" s="876"/>
      <c r="C2" s="876"/>
      <c r="D2" s="876"/>
    </row>
    <row r="3" spans="1:12" s="45" customFormat="1" ht="13.5" customHeight="1">
      <c r="A3" s="876" t="s">
        <v>696</v>
      </c>
      <c r="B3" s="876"/>
      <c r="C3" s="876"/>
      <c r="D3" s="876"/>
    </row>
    <row r="4" spans="1:12" s="45" customFormat="1" ht="3" customHeight="1">
      <c r="A4" s="704"/>
      <c r="B4" s="704"/>
      <c r="C4" s="704"/>
      <c r="D4" s="704"/>
    </row>
    <row r="5" spans="1:12" ht="3" customHeight="1">
      <c r="A5" s="46"/>
    </row>
    <row r="6" spans="1:12" ht="2.25" customHeight="1">
      <c r="A6" s="47"/>
      <c r="B6" s="49"/>
      <c r="C6" s="49"/>
      <c r="D6" s="49"/>
    </row>
    <row r="7" spans="1:12" ht="14.25" customHeight="1">
      <c r="A7" s="50"/>
      <c r="B7" s="51" t="s">
        <v>746</v>
      </c>
      <c r="C7" s="51" t="s">
        <v>840</v>
      </c>
      <c r="D7" s="51" t="s">
        <v>957</v>
      </c>
    </row>
    <row r="8" spans="1:12" ht="15.75" customHeight="1">
      <c r="A8" s="52" t="s">
        <v>174</v>
      </c>
      <c r="B8" s="691">
        <v>15</v>
      </c>
      <c r="C8" s="52">
        <v>17</v>
      </c>
      <c r="D8" s="52">
        <v>20</v>
      </c>
    </row>
    <row r="9" spans="1:12" ht="14.25" customHeight="1">
      <c r="A9" s="53" t="s">
        <v>264</v>
      </c>
      <c r="B9" s="692">
        <v>8</v>
      </c>
      <c r="C9" s="53">
        <v>8</v>
      </c>
      <c r="D9" s="53">
        <v>11</v>
      </c>
      <c r="E9" s="39"/>
      <c r="F9" s="39"/>
      <c r="G9" s="39"/>
      <c r="H9" s="39"/>
      <c r="I9" s="39"/>
      <c r="J9" s="39"/>
      <c r="K9" s="39"/>
      <c r="L9" s="39"/>
    </row>
    <row r="10" spans="1:12" ht="12" customHeight="1">
      <c r="A10" s="54" t="s">
        <v>646</v>
      </c>
      <c r="B10" s="54">
        <v>8</v>
      </c>
      <c r="C10" s="54">
        <v>8</v>
      </c>
      <c r="D10" s="54">
        <v>11</v>
      </c>
    </row>
    <row r="11" spans="1:12" ht="12" customHeight="1">
      <c r="A11" s="54" t="s">
        <v>798</v>
      </c>
      <c r="B11" s="54">
        <v>0</v>
      </c>
      <c r="C11" s="54">
        <v>0</v>
      </c>
      <c r="D11" s="54">
        <v>0</v>
      </c>
    </row>
    <row r="12" spans="1:12" ht="12" customHeight="1">
      <c r="A12" s="53" t="s">
        <v>265</v>
      </c>
      <c r="B12" s="692">
        <v>7</v>
      </c>
      <c r="C12" s="53">
        <v>9</v>
      </c>
      <c r="D12" s="53">
        <v>9</v>
      </c>
      <c r="E12" s="39"/>
      <c r="F12" s="39"/>
      <c r="G12" s="39"/>
      <c r="H12" s="39"/>
      <c r="I12" s="39"/>
      <c r="J12" s="39"/>
      <c r="K12" s="39"/>
    </row>
    <row r="13" spans="1:12" ht="12" customHeight="1">
      <c r="A13" s="54" t="s">
        <v>646</v>
      </c>
      <c r="B13" s="54">
        <v>7</v>
      </c>
      <c r="C13" s="54">
        <v>9</v>
      </c>
      <c r="D13" s="54">
        <v>9</v>
      </c>
    </row>
    <row r="14" spans="1:12" ht="12" customHeight="1">
      <c r="A14" s="54" t="s">
        <v>798</v>
      </c>
      <c r="B14" s="54">
        <v>0</v>
      </c>
      <c r="C14" s="54">
        <v>0</v>
      </c>
      <c r="D14" s="54">
        <v>0</v>
      </c>
    </row>
    <row r="15" spans="1:12" ht="12" customHeight="1">
      <c r="A15" s="52" t="s">
        <v>175</v>
      </c>
      <c r="B15" s="691">
        <v>76</v>
      </c>
      <c r="C15" s="52">
        <v>78</v>
      </c>
      <c r="D15" s="52">
        <v>96</v>
      </c>
    </row>
    <row r="16" spans="1:12" s="41" customFormat="1" ht="12" customHeight="1">
      <c r="A16" s="53" t="s">
        <v>267</v>
      </c>
      <c r="B16" s="692">
        <v>22</v>
      </c>
      <c r="C16" s="53">
        <v>19</v>
      </c>
      <c r="D16" s="53">
        <v>22</v>
      </c>
      <c r="E16" s="39"/>
      <c r="F16" s="39"/>
      <c r="G16" s="39"/>
      <c r="H16" s="39"/>
      <c r="I16" s="39"/>
      <c r="J16" s="39"/>
      <c r="K16" s="39"/>
    </row>
    <row r="17" spans="1:11" s="41" customFormat="1" ht="12" customHeight="1">
      <c r="A17" s="54" t="s">
        <v>646</v>
      </c>
      <c r="B17" s="54">
        <v>22</v>
      </c>
      <c r="C17" s="54">
        <v>19</v>
      </c>
      <c r="D17" s="54">
        <v>22</v>
      </c>
    </row>
    <row r="18" spans="1:11" s="41" customFormat="1" ht="12" customHeight="1">
      <c r="A18" s="54" t="s">
        <v>798</v>
      </c>
      <c r="B18" s="54">
        <v>0</v>
      </c>
      <c r="C18" s="54">
        <v>0</v>
      </c>
      <c r="D18" s="54">
        <v>0</v>
      </c>
    </row>
    <row r="19" spans="1:11" s="41" customFormat="1" ht="12" customHeight="1">
      <c r="A19" s="53" t="s">
        <v>268</v>
      </c>
      <c r="B19" s="692">
        <v>27</v>
      </c>
      <c r="C19" s="53">
        <v>29</v>
      </c>
      <c r="D19" s="53">
        <v>44</v>
      </c>
      <c r="E19" s="39"/>
      <c r="F19" s="39"/>
      <c r="G19" s="39"/>
      <c r="H19" s="39"/>
      <c r="I19" s="39"/>
      <c r="J19" s="39"/>
      <c r="K19" s="39"/>
    </row>
    <row r="20" spans="1:11" s="41" customFormat="1" ht="12" customHeight="1">
      <c r="A20" s="54" t="s">
        <v>646</v>
      </c>
      <c r="B20" s="54">
        <v>27</v>
      </c>
      <c r="C20" s="54">
        <v>29</v>
      </c>
      <c r="D20" s="54">
        <v>44</v>
      </c>
    </row>
    <row r="21" spans="1:11" ht="12" customHeight="1">
      <c r="A21" s="54" t="s">
        <v>798</v>
      </c>
      <c r="B21" s="54">
        <v>0</v>
      </c>
      <c r="C21" s="54">
        <v>0</v>
      </c>
      <c r="D21" s="54">
        <v>0</v>
      </c>
    </row>
    <row r="22" spans="1:11" ht="12" customHeight="1">
      <c r="A22" s="53" t="s">
        <v>265</v>
      </c>
      <c r="B22" s="692">
        <v>27</v>
      </c>
      <c r="C22" s="53">
        <v>30</v>
      </c>
      <c r="D22" s="53">
        <v>30</v>
      </c>
      <c r="E22" s="39"/>
      <c r="F22" s="39"/>
      <c r="G22" s="39"/>
      <c r="H22" s="39"/>
      <c r="I22" s="39"/>
      <c r="J22" s="39"/>
      <c r="K22" s="39"/>
    </row>
    <row r="23" spans="1:11" ht="12" customHeight="1">
      <c r="A23" s="54" t="s">
        <v>646</v>
      </c>
      <c r="B23" s="54">
        <v>27</v>
      </c>
      <c r="C23" s="54">
        <v>30</v>
      </c>
      <c r="D23" s="54">
        <v>30</v>
      </c>
    </row>
    <row r="24" spans="1:11" ht="12" customHeight="1">
      <c r="A24" s="54" t="s">
        <v>798</v>
      </c>
      <c r="B24" s="54">
        <v>0</v>
      </c>
      <c r="C24" s="54">
        <v>0</v>
      </c>
      <c r="D24" s="54">
        <v>0</v>
      </c>
    </row>
    <row r="25" spans="1:11" ht="12" customHeight="1">
      <c r="A25" s="52" t="s">
        <v>176</v>
      </c>
      <c r="B25" s="691">
        <v>32</v>
      </c>
      <c r="C25" s="52">
        <v>34</v>
      </c>
      <c r="D25" s="52">
        <v>42</v>
      </c>
    </row>
    <row r="26" spans="1:11" ht="12" customHeight="1">
      <c r="A26" s="53" t="s">
        <v>269</v>
      </c>
      <c r="B26" s="692">
        <v>16</v>
      </c>
      <c r="C26" s="53">
        <v>11</v>
      </c>
      <c r="D26" s="53">
        <v>17</v>
      </c>
      <c r="E26" s="39"/>
      <c r="F26" s="39"/>
      <c r="G26" s="39"/>
      <c r="H26" s="39"/>
      <c r="I26" s="39"/>
      <c r="J26" s="39"/>
      <c r="K26" s="39"/>
    </row>
    <row r="27" spans="1:11" ht="12" customHeight="1">
      <c r="A27" s="54" t="s">
        <v>646</v>
      </c>
      <c r="B27" s="54">
        <v>16</v>
      </c>
      <c r="C27" s="54">
        <v>11</v>
      </c>
      <c r="D27" s="54">
        <v>17</v>
      </c>
    </row>
    <row r="28" spans="1:11" ht="12" customHeight="1">
      <c r="A28" s="54" t="s">
        <v>798</v>
      </c>
      <c r="B28" s="54">
        <v>0</v>
      </c>
      <c r="C28" s="54">
        <v>0</v>
      </c>
      <c r="D28" s="54">
        <v>0</v>
      </c>
    </row>
    <row r="29" spans="1:11" ht="12" customHeight="1">
      <c r="A29" s="53" t="s">
        <v>265</v>
      </c>
      <c r="B29" s="692">
        <v>16</v>
      </c>
      <c r="C29" s="53">
        <v>23</v>
      </c>
      <c r="D29" s="53">
        <v>25</v>
      </c>
      <c r="E29" s="39"/>
      <c r="F29" s="39"/>
      <c r="G29" s="39"/>
      <c r="H29" s="39"/>
      <c r="I29" s="39"/>
      <c r="J29" s="39"/>
      <c r="K29" s="39"/>
    </row>
    <row r="30" spans="1:11" ht="12" customHeight="1">
      <c r="A30" s="54" t="s">
        <v>646</v>
      </c>
      <c r="B30" s="54">
        <v>16</v>
      </c>
      <c r="C30" s="54">
        <v>23</v>
      </c>
      <c r="D30" s="54">
        <v>25</v>
      </c>
    </row>
    <row r="31" spans="1:11" ht="12" customHeight="1">
      <c r="A31" s="54" t="s">
        <v>798</v>
      </c>
      <c r="B31" s="54">
        <v>0</v>
      </c>
      <c r="C31" s="54">
        <v>0</v>
      </c>
      <c r="D31" s="54">
        <v>0</v>
      </c>
    </row>
    <row r="32" spans="1:11" ht="12" customHeight="1">
      <c r="A32" s="52" t="s">
        <v>177</v>
      </c>
      <c r="B32" s="691">
        <v>14</v>
      </c>
      <c r="C32" s="52">
        <v>14</v>
      </c>
      <c r="D32" s="52">
        <v>21</v>
      </c>
    </row>
    <row r="33" spans="1:11" ht="12" customHeight="1">
      <c r="A33" s="53" t="s">
        <v>270</v>
      </c>
      <c r="B33" s="692">
        <v>10</v>
      </c>
      <c r="C33" s="53">
        <v>9</v>
      </c>
      <c r="D33" s="53">
        <v>16</v>
      </c>
      <c r="E33" s="39"/>
      <c r="F33" s="39"/>
      <c r="G33" s="39"/>
      <c r="H33" s="39"/>
      <c r="I33" s="39"/>
      <c r="J33" s="39"/>
      <c r="K33" s="39"/>
    </row>
    <row r="34" spans="1:11" ht="12" customHeight="1">
      <c r="A34" s="54" t="s">
        <v>646</v>
      </c>
      <c r="B34" s="54">
        <v>10</v>
      </c>
      <c r="C34" s="54">
        <v>9</v>
      </c>
      <c r="D34" s="54">
        <v>16</v>
      </c>
    </row>
    <row r="35" spans="1:11" ht="12" customHeight="1">
      <c r="A35" s="54" t="s">
        <v>798</v>
      </c>
      <c r="B35" s="54">
        <v>0</v>
      </c>
      <c r="C35" s="54">
        <v>0</v>
      </c>
      <c r="D35" s="54">
        <v>0</v>
      </c>
    </row>
    <row r="36" spans="1:11" ht="12" customHeight="1">
      <c r="A36" s="53" t="s">
        <v>265</v>
      </c>
      <c r="B36" s="692">
        <v>4</v>
      </c>
      <c r="C36" s="53">
        <v>5</v>
      </c>
      <c r="D36" s="53">
        <v>5</v>
      </c>
      <c r="E36" s="39"/>
      <c r="F36" s="39"/>
      <c r="G36" s="39"/>
      <c r="H36" s="39"/>
      <c r="I36" s="39"/>
      <c r="J36" s="39"/>
      <c r="K36" s="39"/>
    </row>
    <row r="37" spans="1:11" ht="12" customHeight="1">
      <c r="A37" s="54" t="s">
        <v>646</v>
      </c>
      <c r="B37" s="54">
        <v>4</v>
      </c>
      <c r="C37" s="54">
        <v>5</v>
      </c>
      <c r="D37" s="54">
        <v>5</v>
      </c>
    </row>
    <row r="38" spans="1:11" ht="12" customHeight="1">
      <c r="A38" s="54" t="s">
        <v>798</v>
      </c>
      <c r="B38" s="54">
        <v>0</v>
      </c>
      <c r="C38" s="54">
        <v>0</v>
      </c>
      <c r="D38" s="54">
        <v>0</v>
      </c>
    </row>
    <row r="39" spans="1:11" ht="12" customHeight="1">
      <c r="A39" s="52" t="s">
        <v>178</v>
      </c>
      <c r="B39" s="691">
        <v>14</v>
      </c>
      <c r="C39" s="52">
        <v>15</v>
      </c>
      <c r="D39" s="52">
        <v>19</v>
      </c>
    </row>
    <row r="40" spans="1:11" ht="12" customHeight="1">
      <c r="A40" s="53" t="s">
        <v>271</v>
      </c>
      <c r="B40" s="692">
        <v>7</v>
      </c>
      <c r="C40" s="53">
        <v>7</v>
      </c>
      <c r="D40" s="53">
        <v>11</v>
      </c>
      <c r="E40" s="39"/>
      <c r="F40" s="39"/>
      <c r="G40" s="39"/>
      <c r="H40" s="39"/>
      <c r="I40" s="39"/>
      <c r="J40" s="39"/>
      <c r="K40" s="39"/>
    </row>
    <row r="41" spans="1:11" ht="12" customHeight="1">
      <c r="A41" s="54" t="s">
        <v>646</v>
      </c>
      <c r="B41" s="54">
        <v>7</v>
      </c>
      <c r="C41" s="54">
        <v>7</v>
      </c>
      <c r="D41" s="54">
        <v>11</v>
      </c>
    </row>
    <row r="42" spans="1:11" ht="12" customHeight="1">
      <c r="A42" s="54" t="s">
        <v>798</v>
      </c>
      <c r="B42" s="54">
        <v>0</v>
      </c>
      <c r="C42" s="54">
        <v>0</v>
      </c>
      <c r="D42" s="54">
        <v>0</v>
      </c>
    </row>
    <row r="43" spans="1:11" ht="12" customHeight="1">
      <c r="A43" s="53" t="s">
        <v>265</v>
      </c>
      <c r="B43" s="692">
        <v>7</v>
      </c>
      <c r="C43" s="53">
        <v>8</v>
      </c>
      <c r="D43" s="53">
        <v>8</v>
      </c>
      <c r="E43" s="39"/>
      <c r="F43" s="39"/>
      <c r="G43" s="39"/>
      <c r="H43" s="39"/>
      <c r="I43" s="39"/>
      <c r="J43" s="39"/>
      <c r="K43" s="39"/>
    </row>
    <row r="44" spans="1:11" ht="12" customHeight="1">
      <c r="A44" s="54" t="s">
        <v>646</v>
      </c>
      <c r="B44" s="54">
        <v>7</v>
      </c>
      <c r="C44" s="54">
        <v>8</v>
      </c>
      <c r="D44" s="54">
        <v>8</v>
      </c>
    </row>
    <row r="45" spans="1:11" ht="12" customHeight="1">
      <c r="A45" s="54" t="s">
        <v>798</v>
      </c>
      <c r="B45" s="54">
        <v>0</v>
      </c>
      <c r="C45" s="54">
        <v>0</v>
      </c>
      <c r="D45" s="54">
        <v>0</v>
      </c>
    </row>
    <row r="46" spans="1:11" ht="12" customHeight="1">
      <c r="A46" s="52" t="s">
        <v>179</v>
      </c>
      <c r="B46" s="691">
        <v>16</v>
      </c>
      <c r="C46" s="52">
        <v>17</v>
      </c>
      <c r="D46" s="52">
        <v>21</v>
      </c>
    </row>
    <row r="47" spans="1:11" ht="12" customHeight="1">
      <c r="A47" s="53" t="s">
        <v>272</v>
      </c>
      <c r="B47" s="692">
        <v>10</v>
      </c>
      <c r="C47" s="53">
        <v>9</v>
      </c>
      <c r="D47" s="53">
        <v>12</v>
      </c>
      <c r="E47" s="39"/>
      <c r="F47" s="39"/>
      <c r="G47" s="39"/>
      <c r="H47" s="39"/>
      <c r="I47" s="39"/>
      <c r="J47" s="39"/>
      <c r="K47" s="39"/>
    </row>
    <row r="48" spans="1:11" ht="12" customHeight="1">
      <c r="A48" s="54" t="s">
        <v>646</v>
      </c>
      <c r="B48" s="54">
        <v>10</v>
      </c>
      <c r="C48" s="54">
        <v>9</v>
      </c>
      <c r="D48" s="54">
        <v>12</v>
      </c>
    </row>
    <row r="49" spans="1:11" ht="12" customHeight="1">
      <c r="A49" s="54" t="s">
        <v>798</v>
      </c>
      <c r="B49" s="54">
        <v>0</v>
      </c>
      <c r="C49" s="54">
        <v>0</v>
      </c>
      <c r="D49" s="54">
        <v>0</v>
      </c>
    </row>
    <row r="50" spans="1:11" ht="12" customHeight="1">
      <c r="A50" s="53" t="s">
        <v>265</v>
      </c>
      <c r="B50" s="692">
        <v>6</v>
      </c>
      <c r="C50" s="53">
        <v>8</v>
      </c>
      <c r="D50" s="53">
        <v>9</v>
      </c>
      <c r="E50" s="39"/>
      <c r="F50" s="39"/>
      <c r="G50" s="39"/>
      <c r="H50" s="39"/>
      <c r="I50" s="39"/>
      <c r="J50" s="39"/>
      <c r="K50" s="39"/>
    </row>
    <row r="51" spans="1:11" ht="12" customHeight="1">
      <c r="A51" s="54" t="s">
        <v>646</v>
      </c>
      <c r="B51" s="54">
        <v>6</v>
      </c>
      <c r="C51" s="54">
        <v>8</v>
      </c>
      <c r="D51" s="54">
        <v>9</v>
      </c>
    </row>
    <row r="52" spans="1:11" ht="12" customHeight="1">
      <c r="A52" s="54" t="s">
        <v>798</v>
      </c>
      <c r="B52" s="54">
        <v>0</v>
      </c>
      <c r="C52" s="54">
        <v>0</v>
      </c>
      <c r="D52" s="54">
        <v>0</v>
      </c>
    </row>
    <row r="53" spans="1:11" ht="12" customHeight="1">
      <c r="A53" s="52" t="s">
        <v>180</v>
      </c>
      <c r="B53" s="691">
        <v>53</v>
      </c>
      <c r="C53" s="52">
        <v>48</v>
      </c>
      <c r="D53" s="52">
        <v>60</v>
      </c>
    </row>
    <row r="54" spans="1:11" ht="12" customHeight="1">
      <c r="A54" s="53" t="s">
        <v>273</v>
      </c>
      <c r="B54" s="692">
        <v>30</v>
      </c>
      <c r="C54" s="53">
        <v>26</v>
      </c>
      <c r="D54" s="53">
        <v>34</v>
      </c>
      <c r="E54" s="39"/>
      <c r="F54" s="39"/>
      <c r="G54" s="39"/>
      <c r="H54" s="39"/>
      <c r="I54" s="39"/>
      <c r="J54" s="39"/>
      <c r="K54" s="39"/>
    </row>
    <row r="55" spans="1:11" ht="12" customHeight="1">
      <c r="A55" s="54" t="s">
        <v>646</v>
      </c>
      <c r="B55" s="54">
        <v>30</v>
      </c>
      <c r="C55" s="54">
        <v>26</v>
      </c>
      <c r="D55" s="54">
        <v>34</v>
      </c>
    </row>
    <row r="56" spans="1:11" ht="12" customHeight="1">
      <c r="A56" s="54" t="s">
        <v>798</v>
      </c>
      <c r="B56" s="54">
        <v>0</v>
      </c>
      <c r="C56" s="54">
        <v>0</v>
      </c>
      <c r="D56" s="54">
        <v>0</v>
      </c>
    </row>
    <row r="57" spans="1:11" ht="12" customHeight="1">
      <c r="A57" s="53" t="s">
        <v>265</v>
      </c>
      <c r="B57" s="692">
        <v>23</v>
      </c>
      <c r="C57" s="53">
        <v>22</v>
      </c>
      <c r="D57" s="53">
        <v>26</v>
      </c>
      <c r="E57" s="39"/>
      <c r="F57" s="39"/>
      <c r="G57" s="39"/>
      <c r="H57" s="39"/>
      <c r="I57" s="39"/>
      <c r="J57" s="39"/>
      <c r="K57" s="39"/>
    </row>
    <row r="58" spans="1:11" ht="12" customHeight="1">
      <c r="A58" s="54" t="s">
        <v>646</v>
      </c>
      <c r="B58" s="54">
        <v>23</v>
      </c>
      <c r="C58" s="54">
        <v>22</v>
      </c>
      <c r="D58" s="54">
        <v>26</v>
      </c>
    </row>
    <row r="59" spans="1:11" ht="12" customHeight="1">
      <c r="A59" s="54" t="s">
        <v>798</v>
      </c>
      <c r="B59" s="54">
        <v>0</v>
      </c>
      <c r="C59" s="54">
        <v>0</v>
      </c>
      <c r="D59" s="54">
        <v>0</v>
      </c>
    </row>
    <row r="60" spans="1:11" ht="12" customHeight="1">
      <c r="A60" s="52" t="s">
        <v>181</v>
      </c>
      <c r="B60" s="691">
        <v>13</v>
      </c>
      <c r="C60" s="52">
        <v>13</v>
      </c>
      <c r="D60" s="52">
        <v>17</v>
      </c>
    </row>
    <row r="61" spans="1:11" ht="12" customHeight="1">
      <c r="A61" s="53" t="s">
        <v>274</v>
      </c>
      <c r="B61" s="692">
        <v>3</v>
      </c>
      <c r="C61" s="53">
        <v>3</v>
      </c>
      <c r="D61" s="53">
        <v>5</v>
      </c>
      <c r="E61" s="39"/>
      <c r="F61" s="39"/>
      <c r="G61" s="39"/>
      <c r="H61" s="39"/>
      <c r="I61" s="39"/>
      <c r="J61" s="39"/>
      <c r="K61" s="39"/>
    </row>
    <row r="62" spans="1:11" ht="12" customHeight="1">
      <c r="A62" s="54" t="s">
        <v>646</v>
      </c>
      <c r="B62" s="54">
        <v>3</v>
      </c>
      <c r="C62" s="54">
        <v>3</v>
      </c>
      <c r="D62" s="54">
        <v>5</v>
      </c>
    </row>
    <row r="63" spans="1:11" ht="12" customHeight="1">
      <c r="A63" s="54" t="s">
        <v>798</v>
      </c>
      <c r="B63" s="54">
        <v>0</v>
      </c>
      <c r="C63" s="54">
        <v>0</v>
      </c>
      <c r="D63" s="54">
        <v>0</v>
      </c>
    </row>
    <row r="64" spans="1:11" ht="12" customHeight="1">
      <c r="A64" s="53" t="s">
        <v>265</v>
      </c>
      <c r="B64" s="692">
        <v>10</v>
      </c>
      <c r="C64" s="53">
        <v>10</v>
      </c>
      <c r="D64" s="53">
        <v>12</v>
      </c>
      <c r="E64" s="39"/>
      <c r="F64" s="39"/>
      <c r="G64" s="39"/>
      <c r="H64" s="39"/>
      <c r="I64" s="39"/>
      <c r="J64" s="39"/>
      <c r="K64" s="39"/>
    </row>
    <row r="65" spans="1:11" ht="12" customHeight="1">
      <c r="A65" s="54" t="s">
        <v>646</v>
      </c>
      <c r="B65" s="54">
        <v>10</v>
      </c>
      <c r="C65" s="54">
        <v>10</v>
      </c>
      <c r="D65" s="54">
        <v>12</v>
      </c>
    </row>
    <row r="66" spans="1:11" ht="12" customHeight="1">
      <c r="A66" s="54" t="s">
        <v>798</v>
      </c>
      <c r="B66" s="54">
        <v>0</v>
      </c>
      <c r="C66" s="54">
        <v>0</v>
      </c>
      <c r="D66" s="54">
        <v>0</v>
      </c>
    </row>
    <row r="67" spans="1:11" ht="12" customHeight="1">
      <c r="A67" s="52" t="s">
        <v>182</v>
      </c>
      <c r="B67" s="691">
        <v>5</v>
      </c>
      <c r="C67" s="52">
        <v>5</v>
      </c>
      <c r="D67" s="52">
        <v>6</v>
      </c>
    </row>
    <row r="68" spans="1:11" ht="12" customHeight="1">
      <c r="A68" s="53" t="s">
        <v>275</v>
      </c>
      <c r="B68" s="692">
        <v>3</v>
      </c>
      <c r="C68" s="53">
        <v>3</v>
      </c>
      <c r="D68" s="53">
        <v>4</v>
      </c>
      <c r="E68" s="39"/>
      <c r="F68" s="39"/>
      <c r="G68" s="39"/>
      <c r="H68" s="39"/>
      <c r="I68" s="39"/>
      <c r="J68" s="39"/>
      <c r="K68" s="39"/>
    </row>
    <row r="69" spans="1:11" ht="12" customHeight="1">
      <c r="A69" s="54" t="s">
        <v>646</v>
      </c>
      <c r="B69" s="54">
        <v>3</v>
      </c>
      <c r="C69" s="54">
        <v>3</v>
      </c>
      <c r="D69" s="54">
        <v>4</v>
      </c>
    </row>
    <row r="70" spans="1:11" ht="12" customHeight="1">
      <c r="A70" s="54" t="s">
        <v>798</v>
      </c>
      <c r="B70" s="54">
        <v>0</v>
      </c>
      <c r="C70" s="54">
        <v>0</v>
      </c>
      <c r="D70" s="54">
        <v>0</v>
      </c>
    </row>
    <row r="71" spans="1:11" ht="12" customHeight="1">
      <c r="A71" s="53" t="s">
        <v>265</v>
      </c>
      <c r="B71" s="692">
        <v>2</v>
      </c>
      <c r="C71" s="53">
        <v>2</v>
      </c>
      <c r="D71" s="53">
        <v>2</v>
      </c>
      <c r="E71" s="39"/>
      <c r="F71" s="39"/>
      <c r="G71" s="39"/>
      <c r="H71" s="39"/>
      <c r="I71" s="39"/>
      <c r="J71" s="39"/>
      <c r="K71" s="39"/>
    </row>
    <row r="72" spans="1:11" ht="12" customHeight="1">
      <c r="A72" s="54" t="s">
        <v>646</v>
      </c>
      <c r="B72" s="54">
        <v>2</v>
      </c>
      <c r="C72" s="54">
        <v>2</v>
      </c>
      <c r="D72" s="54">
        <v>2</v>
      </c>
    </row>
    <row r="73" spans="1:11" ht="12" customHeight="1">
      <c r="A73" s="54" t="s">
        <v>798</v>
      </c>
      <c r="B73" s="54">
        <v>0</v>
      </c>
      <c r="C73" s="54">
        <v>0</v>
      </c>
      <c r="D73" s="54">
        <v>0</v>
      </c>
    </row>
    <row r="74" spans="1:11" ht="17.25" customHeight="1">
      <c r="A74" s="55" t="s">
        <v>10</v>
      </c>
      <c r="B74" s="693">
        <v>238</v>
      </c>
      <c r="C74" s="55">
        <v>241</v>
      </c>
      <c r="D74" s="55">
        <v>302</v>
      </c>
    </row>
    <row r="75" spans="1:11" ht="9" customHeight="1" thickBot="1">
      <c r="A75" s="42"/>
      <c r="B75" s="43"/>
      <c r="C75" s="43"/>
      <c r="D75" s="43"/>
    </row>
    <row r="76" spans="1:11" ht="15" customHeight="1" thickTop="1">
      <c r="A76" s="451" t="s">
        <v>276</v>
      </c>
      <c r="B76" s="40"/>
      <c r="C76" s="40"/>
      <c r="D76" s="40"/>
    </row>
    <row r="77" spans="1:11">
      <c r="A77" s="451"/>
      <c r="B77" s="39"/>
      <c r="C77" s="39"/>
      <c r="D77" s="39"/>
    </row>
    <row r="78" spans="1:11">
      <c r="A78" s="451"/>
      <c r="B78" s="39"/>
      <c r="C78" s="39"/>
      <c r="D78" s="39"/>
    </row>
    <row r="79" spans="1:11">
      <c r="A79" s="57"/>
      <c r="B79" s="39"/>
      <c r="C79" s="39"/>
      <c r="D79" s="39"/>
    </row>
    <row r="80" spans="1:11">
      <c r="A80" s="57"/>
      <c r="B80" s="39"/>
      <c r="C80" s="39"/>
      <c r="D80" s="39"/>
    </row>
    <row r="81" spans="1:4">
      <c r="A81" s="57"/>
      <c r="B81" s="39"/>
      <c r="C81" s="39"/>
      <c r="D81" s="39"/>
    </row>
    <row r="82" spans="1:4">
      <c r="A82" s="57"/>
      <c r="B82" s="39"/>
      <c r="C82" s="39"/>
      <c r="D82" s="39"/>
    </row>
    <row r="83" spans="1:4">
      <c r="A83" s="57"/>
      <c r="B83" s="39"/>
      <c r="C83" s="39"/>
      <c r="D83" s="39"/>
    </row>
    <row r="84" spans="1:4">
      <c r="A84" s="57"/>
      <c r="B84" s="39"/>
      <c r="C84" s="39"/>
      <c r="D84" s="39"/>
    </row>
    <row r="85" spans="1:4">
      <c r="A85" s="57"/>
      <c r="B85" s="39"/>
      <c r="C85" s="39"/>
      <c r="D85" s="39"/>
    </row>
    <row r="86" spans="1:4">
      <c r="A86" s="57"/>
      <c r="B86" s="39"/>
      <c r="C86" s="39"/>
      <c r="D86" s="39"/>
    </row>
    <row r="87" spans="1:4">
      <c r="A87" s="57"/>
      <c r="B87" s="39"/>
      <c r="C87" s="39"/>
      <c r="D87" s="39"/>
    </row>
    <row r="88" spans="1:4">
      <c r="A88" s="57"/>
      <c r="B88" s="39"/>
      <c r="C88" s="39"/>
      <c r="D88" s="39"/>
    </row>
    <row r="89" spans="1:4">
      <c r="A89" s="57"/>
      <c r="B89" s="39"/>
      <c r="C89" s="39"/>
      <c r="D89" s="39"/>
    </row>
    <row r="90" spans="1:4">
      <c r="A90" s="57"/>
      <c r="B90" s="39"/>
      <c r="C90" s="39"/>
      <c r="D90" s="39"/>
    </row>
    <row r="91" spans="1:4">
      <c r="A91" s="57"/>
      <c r="B91" s="39"/>
      <c r="C91" s="39"/>
      <c r="D91" s="39"/>
    </row>
    <row r="92" spans="1:4">
      <c r="A92" s="57"/>
      <c r="B92" s="39"/>
      <c r="C92" s="39"/>
      <c r="D92" s="39"/>
    </row>
    <row r="93" spans="1:4">
      <c r="A93" s="57"/>
      <c r="B93" s="39"/>
      <c r="C93" s="39"/>
      <c r="D93" s="39"/>
    </row>
    <row r="94" spans="1:4">
      <c r="A94" s="57"/>
      <c r="B94" s="39"/>
      <c r="C94" s="39"/>
      <c r="D94" s="39"/>
    </row>
    <row r="95" spans="1:4">
      <c r="A95" s="57"/>
      <c r="B95" s="39"/>
      <c r="C95" s="39"/>
      <c r="D95" s="39"/>
    </row>
    <row r="96" spans="1:4">
      <c r="A96" s="57"/>
      <c r="B96" s="39"/>
      <c r="C96" s="39"/>
      <c r="D96" s="39"/>
    </row>
    <row r="97" spans="1:4">
      <c r="A97" s="57"/>
      <c r="B97" s="39"/>
      <c r="C97" s="39"/>
      <c r="D97" s="39"/>
    </row>
    <row r="98" spans="1:4">
      <c r="A98" s="57"/>
      <c r="B98" s="39"/>
      <c r="C98" s="39"/>
      <c r="D98" s="39"/>
    </row>
    <row r="99" spans="1:4">
      <c r="A99" s="57"/>
      <c r="B99" s="39"/>
      <c r="C99" s="39"/>
      <c r="D99" s="39"/>
    </row>
    <row r="100" spans="1:4">
      <c r="A100" s="57"/>
      <c r="B100" s="39"/>
      <c r="C100" s="39"/>
      <c r="D100" s="39"/>
    </row>
    <row r="101" spans="1:4">
      <c r="A101" s="57"/>
      <c r="B101" s="39"/>
      <c r="C101" s="39"/>
      <c r="D101" s="39"/>
    </row>
    <row r="102" spans="1:4">
      <c r="A102" s="57"/>
      <c r="B102" s="39"/>
      <c r="C102" s="39"/>
      <c r="D102" s="39"/>
    </row>
    <row r="103" spans="1:4">
      <c r="A103" s="57"/>
      <c r="B103" s="39"/>
      <c r="C103" s="39"/>
      <c r="D103" s="39"/>
    </row>
    <row r="104" spans="1:4">
      <c r="A104" s="58"/>
      <c r="B104" s="39"/>
      <c r="C104" s="39"/>
      <c r="D104" s="39"/>
    </row>
    <row r="105" spans="1:4">
      <c r="A105" s="58"/>
      <c r="B105" s="39"/>
      <c r="C105" s="39"/>
      <c r="D105" s="39"/>
    </row>
    <row r="106" spans="1:4">
      <c r="A106" s="58"/>
      <c r="B106" s="39"/>
      <c r="C106" s="39"/>
      <c r="D106" s="39"/>
    </row>
    <row r="107" spans="1:4">
      <c r="A107" s="58"/>
      <c r="B107" s="39"/>
      <c r="C107" s="39"/>
      <c r="D107" s="39"/>
    </row>
    <row r="108" spans="1:4">
      <c r="A108" s="58"/>
      <c r="B108" s="39"/>
      <c r="C108" s="39"/>
      <c r="D108" s="39"/>
    </row>
    <row r="109" spans="1:4">
      <c r="A109" s="58"/>
      <c r="B109" s="39"/>
      <c r="C109" s="39"/>
      <c r="D109" s="39"/>
    </row>
    <row r="110" spans="1:4">
      <c r="A110" s="58"/>
      <c r="B110" s="39"/>
      <c r="C110" s="39"/>
      <c r="D110" s="39"/>
    </row>
    <row r="111" spans="1:4">
      <c r="A111" s="58"/>
      <c r="B111" s="39"/>
      <c r="C111" s="39"/>
      <c r="D111" s="39"/>
    </row>
    <row r="112" spans="1:4">
      <c r="A112" s="58"/>
      <c r="B112" s="39"/>
      <c r="C112" s="39"/>
      <c r="D112" s="39"/>
    </row>
    <row r="113" spans="1:4">
      <c r="A113" s="58"/>
      <c r="B113" s="39"/>
      <c r="C113" s="39"/>
      <c r="D113" s="39"/>
    </row>
    <row r="114" spans="1:4">
      <c r="A114" s="58"/>
      <c r="B114" s="39"/>
      <c r="C114" s="39"/>
      <c r="D114" s="39"/>
    </row>
    <row r="115" spans="1:4">
      <c r="A115" s="58"/>
      <c r="B115" s="39"/>
      <c r="C115" s="39"/>
      <c r="D115" s="39"/>
    </row>
    <row r="116" spans="1:4">
      <c r="A116" s="58"/>
      <c r="B116" s="39"/>
      <c r="C116" s="39"/>
      <c r="D116" s="39"/>
    </row>
    <row r="117" spans="1:4">
      <c r="A117" s="58"/>
      <c r="B117" s="39"/>
      <c r="C117" s="39"/>
      <c r="D117" s="39"/>
    </row>
    <row r="118" spans="1:4">
      <c r="A118" s="58"/>
      <c r="B118" s="39"/>
      <c r="C118" s="39"/>
      <c r="D118" s="39"/>
    </row>
    <row r="119" spans="1:4">
      <c r="A119" s="58"/>
      <c r="B119" s="39"/>
      <c r="C119" s="39"/>
      <c r="D119" s="39"/>
    </row>
    <row r="120" spans="1:4">
      <c r="A120" s="58"/>
      <c r="B120" s="39"/>
      <c r="C120" s="39"/>
      <c r="D120" s="39"/>
    </row>
    <row r="121" spans="1:4">
      <c r="A121" s="58"/>
      <c r="B121" s="39"/>
      <c r="C121" s="39"/>
      <c r="D121" s="39"/>
    </row>
    <row r="122" spans="1:4">
      <c r="A122" s="58"/>
      <c r="B122" s="39"/>
      <c r="C122" s="39"/>
      <c r="D122" s="39"/>
    </row>
    <row r="123" spans="1:4">
      <c r="A123" s="58"/>
      <c r="B123" s="39"/>
      <c r="C123" s="39"/>
      <c r="D123" s="39"/>
    </row>
    <row r="124" spans="1:4">
      <c r="A124" s="58"/>
      <c r="B124" s="39"/>
      <c r="C124" s="39"/>
      <c r="D124" s="39"/>
    </row>
    <row r="125" spans="1:4">
      <c r="A125" s="58"/>
      <c r="B125" s="39"/>
      <c r="C125" s="39"/>
      <c r="D125" s="39"/>
    </row>
    <row r="126" spans="1:4">
      <c r="A126" s="58"/>
      <c r="B126" s="39"/>
      <c r="C126" s="39"/>
      <c r="D126" s="39"/>
    </row>
    <row r="127" spans="1:4">
      <c r="A127" s="58"/>
      <c r="B127" s="39"/>
      <c r="C127" s="39"/>
      <c r="D127" s="39"/>
    </row>
    <row r="128" spans="1:4">
      <c r="A128" s="58"/>
      <c r="B128" s="39"/>
      <c r="C128" s="39"/>
      <c r="D128" s="39"/>
    </row>
    <row r="129" spans="1:4">
      <c r="A129" s="58"/>
      <c r="B129" s="39"/>
      <c r="C129" s="39"/>
      <c r="D129" s="39"/>
    </row>
    <row r="130" spans="1:4">
      <c r="A130" s="58"/>
      <c r="B130" s="39"/>
      <c r="C130" s="39"/>
      <c r="D130" s="39"/>
    </row>
    <row r="131" spans="1:4">
      <c r="A131" s="58"/>
      <c r="B131" s="39"/>
      <c r="C131" s="39"/>
      <c r="D131" s="39"/>
    </row>
    <row r="132" spans="1:4">
      <c r="A132" s="58"/>
      <c r="B132" s="39"/>
      <c r="C132" s="39"/>
      <c r="D132" s="39"/>
    </row>
    <row r="133" spans="1:4">
      <c r="A133" s="58"/>
      <c r="B133" s="39"/>
      <c r="C133" s="39"/>
      <c r="D133" s="39"/>
    </row>
    <row r="134" spans="1:4">
      <c r="A134" s="58"/>
      <c r="B134" s="39"/>
      <c r="C134" s="39"/>
      <c r="D134" s="39"/>
    </row>
    <row r="135" spans="1:4">
      <c r="A135" s="58"/>
      <c r="B135" s="39"/>
      <c r="C135" s="39"/>
      <c r="D135" s="39"/>
    </row>
    <row r="136" spans="1:4">
      <c r="A136" s="58"/>
      <c r="B136" s="39"/>
      <c r="C136" s="39"/>
      <c r="D136" s="39"/>
    </row>
    <row r="137" spans="1:4">
      <c r="A137" s="58"/>
      <c r="B137" s="39"/>
      <c r="C137" s="39"/>
      <c r="D137" s="39"/>
    </row>
    <row r="138" spans="1:4">
      <c r="A138" s="58"/>
      <c r="B138" s="39"/>
      <c r="C138" s="39"/>
      <c r="D138" s="39"/>
    </row>
    <row r="139" spans="1:4">
      <c r="A139" s="58"/>
      <c r="B139" s="39"/>
      <c r="C139" s="39"/>
      <c r="D139" s="39"/>
    </row>
    <row r="140" spans="1:4">
      <c r="A140" s="58"/>
      <c r="B140" s="39"/>
      <c r="C140" s="39"/>
      <c r="D140" s="39"/>
    </row>
    <row r="141" spans="1:4">
      <c r="A141" s="58"/>
      <c r="B141" s="39"/>
      <c r="C141" s="39"/>
      <c r="D141" s="39"/>
    </row>
    <row r="142" spans="1:4">
      <c r="A142" s="58"/>
      <c r="B142" s="39"/>
      <c r="C142" s="39"/>
      <c r="D142" s="39"/>
    </row>
    <row r="143" spans="1:4">
      <c r="A143" s="58"/>
      <c r="B143" s="39"/>
      <c r="C143" s="39"/>
      <c r="D143" s="39"/>
    </row>
    <row r="144" spans="1:4">
      <c r="A144" s="58"/>
      <c r="B144" s="39"/>
      <c r="C144" s="39"/>
      <c r="D144" s="39"/>
    </row>
    <row r="145" spans="1:4">
      <c r="A145" s="58"/>
      <c r="B145" s="39"/>
      <c r="C145" s="39"/>
      <c r="D145" s="39"/>
    </row>
    <row r="146" spans="1:4">
      <c r="A146" s="58"/>
      <c r="B146" s="39"/>
      <c r="C146" s="39"/>
      <c r="D146" s="39"/>
    </row>
    <row r="147" spans="1:4">
      <c r="A147" s="58"/>
      <c r="B147" s="39"/>
      <c r="C147" s="39"/>
      <c r="D147" s="39"/>
    </row>
    <row r="148" spans="1:4">
      <c r="A148" s="58"/>
      <c r="B148" s="39"/>
      <c r="C148" s="39"/>
      <c r="D148" s="39"/>
    </row>
    <row r="149" spans="1:4">
      <c r="A149" s="58"/>
      <c r="B149" s="39"/>
      <c r="C149" s="39"/>
      <c r="D149" s="39"/>
    </row>
    <row r="150" spans="1:4">
      <c r="A150" s="58"/>
      <c r="B150" s="39"/>
      <c r="C150" s="39"/>
      <c r="D150" s="39"/>
    </row>
    <row r="151" spans="1:4">
      <c r="A151" s="58"/>
      <c r="B151" s="39"/>
      <c r="C151" s="39"/>
      <c r="D151" s="39"/>
    </row>
    <row r="152" spans="1:4">
      <c r="A152" s="58"/>
      <c r="B152" s="39"/>
      <c r="C152" s="39"/>
      <c r="D152" s="39"/>
    </row>
    <row r="153" spans="1:4">
      <c r="A153" s="58"/>
      <c r="B153" s="39"/>
      <c r="C153" s="39"/>
      <c r="D153" s="39"/>
    </row>
    <row r="154" spans="1:4">
      <c r="A154" s="58"/>
      <c r="B154" s="39"/>
      <c r="C154" s="39"/>
      <c r="D154" s="39"/>
    </row>
    <row r="155" spans="1:4">
      <c r="A155" s="58"/>
      <c r="B155" s="39"/>
      <c r="C155" s="39"/>
      <c r="D155" s="39"/>
    </row>
    <row r="156" spans="1:4">
      <c r="A156" s="58"/>
      <c r="B156" s="39"/>
      <c r="C156" s="39"/>
      <c r="D156" s="39"/>
    </row>
    <row r="157" spans="1:4">
      <c r="A157" s="58"/>
      <c r="B157" s="39"/>
      <c r="C157" s="39"/>
      <c r="D157" s="39"/>
    </row>
    <row r="158" spans="1:4">
      <c r="A158" s="58"/>
      <c r="B158" s="39"/>
      <c r="C158" s="39"/>
      <c r="D158" s="39"/>
    </row>
    <row r="159" spans="1:4">
      <c r="A159" s="58"/>
      <c r="B159" s="39"/>
      <c r="C159" s="39"/>
      <c r="D159" s="39"/>
    </row>
    <row r="160" spans="1:4">
      <c r="A160" s="58"/>
      <c r="B160" s="39"/>
      <c r="C160" s="39"/>
      <c r="D160" s="39"/>
    </row>
    <row r="161" spans="1:4">
      <c r="A161" s="58"/>
      <c r="B161" s="39"/>
      <c r="C161" s="39"/>
      <c r="D161" s="39"/>
    </row>
    <row r="162" spans="1:4">
      <c r="A162" s="58"/>
      <c r="B162" s="39"/>
      <c r="C162" s="39"/>
      <c r="D162" s="39"/>
    </row>
    <row r="163" spans="1:4">
      <c r="A163" s="58"/>
      <c r="B163" s="39"/>
      <c r="C163" s="39"/>
      <c r="D163" s="39"/>
    </row>
    <row r="164" spans="1:4">
      <c r="A164" s="58"/>
      <c r="B164" s="39"/>
      <c r="C164" s="39"/>
      <c r="D164" s="39"/>
    </row>
    <row r="165" spans="1:4">
      <c r="A165" s="58"/>
      <c r="B165" s="39"/>
      <c r="C165" s="39"/>
      <c r="D165" s="39"/>
    </row>
    <row r="166" spans="1:4">
      <c r="A166" s="58"/>
      <c r="B166" s="39"/>
      <c r="C166" s="39"/>
      <c r="D166" s="39"/>
    </row>
    <row r="167" spans="1:4">
      <c r="A167" s="58"/>
      <c r="B167" s="39"/>
      <c r="C167" s="39"/>
      <c r="D167" s="39"/>
    </row>
    <row r="168" spans="1:4">
      <c r="A168" s="58"/>
      <c r="B168" s="39"/>
      <c r="C168" s="39"/>
      <c r="D168" s="39"/>
    </row>
    <row r="169" spans="1:4">
      <c r="A169" s="58"/>
      <c r="B169" s="39"/>
      <c r="C169" s="39"/>
      <c r="D169" s="39"/>
    </row>
    <row r="170" spans="1:4">
      <c r="A170" s="58"/>
      <c r="B170" s="39"/>
      <c r="C170" s="39"/>
      <c r="D170" s="39"/>
    </row>
    <row r="171" spans="1:4">
      <c r="A171" s="58"/>
      <c r="B171" s="39"/>
      <c r="C171" s="39"/>
      <c r="D171" s="39"/>
    </row>
    <row r="172" spans="1:4">
      <c r="A172" s="58"/>
      <c r="B172" s="39"/>
      <c r="C172" s="39"/>
      <c r="D172" s="39"/>
    </row>
    <row r="173" spans="1:4">
      <c r="A173" s="58"/>
      <c r="B173" s="39"/>
      <c r="C173" s="39"/>
      <c r="D173" s="39"/>
    </row>
    <row r="174" spans="1:4">
      <c r="A174" s="58"/>
      <c r="B174" s="39"/>
      <c r="C174" s="39"/>
      <c r="D174" s="39"/>
    </row>
    <row r="175" spans="1:4">
      <c r="A175" s="58"/>
      <c r="B175" s="39"/>
      <c r="C175" s="39"/>
      <c r="D175" s="39"/>
    </row>
    <row r="176" spans="1:4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2">
    <mergeCell ref="A2:D2"/>
    <mergeCell ref="A3:D3"/>
  </mergeCell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7"/>
  <sheetViews>
    <sheetView showGridLines="0" zoomScale="130" zoomScaleNormal="130" workbookViewId="0">
      <selection activeCell="U168" sqref="U168"/>
    </sheetView>
  </sheetViews>
  <sheetFormatPr baseColWidth="10" defaultColWidth="9.140625" defaultRowHeight="15"/>
  <cols>
    <col min="1" max="1" width="25.7109375" style="375" customWidth="1"/>
    <col min="2" max="15" width="4.7109375" style="375" customWidth="1"/>
    <col min="16" max="16" width="7.140625" style="375" customWidth="1"/>
    <col min="17" max="17" width="11.85546875" style="375" customWidth="1"/>
    <col min="18" max="18" width="11.28515625" style="375" customWidth="1"/>
    <col min="19" max="20" width="9.140625" style="375" customWidth="1"/>
    <col min="21" max="21" width="14" style="375" bestFit="1" customWidth="1"/>
    <col min="22" max="22" width="8.42578125" style="375" bestFit="1" customWidth="1"/>
    <col min="23" max="23" width="12.140625" style="375" bestFit="1" customWidth="1"/>
    <col min="24" max="24" width="7.85546875" style="375" bestFit="1" customWidth="1"/>
    <col min="25" max="29" width="9.140625" style="375" customWidth="1"/>
    <col min="30" max="38" width="9.7109375" style="375" customWidth="1"/>
    <col min="39" max="256" width="9.140625" style="375"/>
    <col min="257" max="257" width="25.7109375" style="375" customWidth="1"/>
    <col min="258" max="271" width="4.7109375" style="375" customWidth="1"/>
    <col min="272" max="272" width="7.140625" style="375" customWidth="1"/>
    <col min="273" max="273" width="11.85546875" style="375" customWidth="1"/>
    <col min="274" max="274" width="11.28515625" style="375" customWidth="1"/>
    <col min="275" max="276" width="9.140625" style="375" customWidth="1"/>
    <col min="277" max="277" width="14" style="375" bestFit="1" customWidth="1"/>
    <col min="278" max="278" width="8.42578125" style="375" bestFit="1" customWidth="1"/>
    <col min="279" max="279" width="12.140625" style="375" bestFit="1" customWidth="1"/>
    <col min="280" max="280" width="7.85546875" style="375" bestFit="1" customWidth="1"/>
    <col min="281" max="285" width="9.140625" style="375" customWidth="1"/>
    <col min="286" max="294" width="9.7109375" style="375" customWidth="1"/>
    <col min="295" max="512" width="9.140625" style="375"/>
    <col min="513" max="513" width="25.7109375" style="375" customWidth="1"/>
    <col min="514" max="527" width="4.7109375" style="375" customWidth="1"/>
    <col min="528" max="528" width="7.140625" style="375" customWidth="1"/>
    <col min="529" max="529" width="11.85546875" style="375" customWidth="1"/>
    <col min="530" max="530" width="11.28515625" style="375" customWidth="1"/>
    <col min="531" max="532" width="9.140625" style="375" customWidth="1"/>
    <col min="533" max="533" width="14" style="375" bestFit="1" customWidth="1"/>
    <col min="534" max="534" width="8.42578125" style="375" bestFit="1" customWidth="1"/>
    <col min="535" max="535" width="12.140625" style="375" bestFit="1" customWidth="1"/>
    <col min="536" max="536" width="7.85546875" style="375" bestFit="1" customWidth="1"/>
    <col min="537" max="541" width="9.140625" style="375" customWidth="1"/>
    <col min="542" max="550" width="9.7109375" style="375" customWidth="1"/>
    <col min="551" max="768" width="9.140625" style="375"/>
    <col min="769" max="769" width="25.7109375" style="375" customWidth="1"/>
    <col min="770" max="783" width="4.7109375" style="375" customWidth="1"/>
    <col min="784" max="784" width="7.140625" style="375" customWidth="1"/>
    <col min="785" max="785" width="11.85546875" style="375" customWidth="1"/>
    <col min="786" max="786" width="11.28515625" style="375" customWidth="1"/>
    <col min="787" max="788" width="9.140625" style="375" customWidth="1"/>
    <col min="789" max="789" width="14" style="375" bestFit="1" customWidth="1"/>
    <col min="790" max="790" width="8.42578125" style="375" bestFit="1" customWidth="1"/>
    <col min="791" max="791" width="12.140625" style="375" bestFit="1" customWidth="1"/>
    <col min="792" max="792" width="7.85546875" style="375" bestFit="1" customWidth="1"/>
    <col min="793" max="797" width="9.140625" style="375" customWidth="1"/>
    <col min="798" max="806" width="9.7109375" style="375" customWidth="1"/>
    <col min="807" max="1024" width="9.140625" style="375"/>
    <col min="1025" max="1025" width="25.7109375" style="375" customWidth="1"/>
    <col min="1026" max="1039" width="4.7109375" style="375" customWidth="1"/>
    <col min="1040" max="1040" width="7.140625" style="375" customWidth="1"/>
    <col min="1041" max="1041" width="11.85546875" style="375" customWidth="1"/>
    <col min="1042" max="1042" width="11.28515625" style="375" customWidth="1"/>
    <col min="1043" max="1044" width="9.140625" style="375" customWidth="1"/>
    <col min="1045" max="1045" width="14" style="375" bestFit="1" customWidth="1"/>
    <col min="1046" max="1046" width="8.42578125" style="375" bestFit="1" customWidth="1"/>
    <col min="1047" max="1047" width="12.140625" style="375" bestFit="1" customWidth="1"/>
    <col min="1048" max="1048" width="7.85546875" style="375" bestFit="1" customWidth="1"/>
    <col min="1049" max="1053" width="9.140625" style="375" customWidth="1"/>
    <col min="1054" max="1062" width="9.7109375" style="375" customWidth="1"/>
    <col min="1063" max="1280" width="9.140625" style="375"/>
    <col min="1281" max="1281" width="25.7109375" style="375" customWidth="1"/>
    <col min="1282" max="1295" width="4.7109375" style="375" customWidth="1"/>
    <col min="1296" max="1296" width="7.140625" style="375" customWidth="1"/>
    <col min="1297" max="1297" width="11.85546875" style="375" customWidth="1"/>
    <col min="1298" max="1298" width="11.28515625" style="375" customWidth="1"/>
    <col min="1299" max="1300" width="9.140625" style="375" customWidth="1"/>
    <col min="1301" max="1301" width="14" style="375" bestFit="1" customWidth="1"/>
    <col min="1302" max="1302" width="8.42578125" style="375" bestFit="1" customWidth="1"/>
    <col min="1303" max="1303" width="12.140625" style="375" bestFit="1" customWidth="1"/>
    <col min="1304" max="1304" width="7.85546875" style="375" bestFit="1" customWidth="1"/>
    <col min="1305" max="1309" width="9.140625" style="375" customWidth="1"/>
    <col min="1310" max="1318" width="9.7109375" style="375" customWidth="1"/>
    <col min="1319" max="1536" width="9.140625" style="375"/>
    <col min="1537" max="1537" width="25.7109375" style="375" customWidth="1"/>
    <col min="1538" max="1551" width="4.7109375" style="375" customWidth="1"/>
    <col min="1552" max="1552" width="7.140625" style="375" customWidth="1"/>
    <col min="1553" max="1553" width="11.85546875" style="375" customWidth="1"/>
    <col min="1554" max="1554" width="11.28515625" style="375" customWidth="1"/>
    <col min="1555" max="1556" width="9.140625" style="375" customWidth="1"/>
    <col min="1557" max="1557" width="14" style="375" bestFit="1" customWidth="1"/>
    <col min="1558" max="1558" width="8.42578125" style="375" bestFit="1" customWidth="1"/>
    <col min="1559" max="1559" width="12.140625" style="375" bestFit="1" customWidth="1"/>
    <col min="1560" max="1560" width="7.85546875" style="375" bestFit="1" customWidth="1"/>
    <col min="1561" max="1565" width="9.140625" style="375" customWidth="1"/>
    <col min="1566" max="1574" width="9.7109375" style="375" customWidth="1"/>
    <col min="1575" max="1792" width="9.140625" style="375"/>
    <col min="1793" max="1793" width="25.7109375" style="375" customWidth="1"/>
    <col min="1794" max="1807" width="4.7109375" style="375" customWidth="1"/>
    <col min="1808" max="1808" width="7.140625" style="375" customWidth="1"/>
    <col min="1809" max="1809" width="11.85546875" style="375" customWidth="1"/>
    <col min="1810" max="1810" width="11.28515625" style="375" customWidth="1"/>
    <col min="1811" max="1812" width="9.140625" style="375" customWidth="1"/>
    <col min="1813" max="1813" width="14" style="375" bestFit="1" customWidth="1"/>
    <col min="1814" max="1814" width="8.42578125" style="375" bestFit="1" customWidth="1"/>
    <col min="1815" max="1815" width="12.140625" style="375" bestFit="1" customWidth="1"/>
    <col min="1816" max="1816" width="7.85546875" style="375" bestFit="1" customWidth="1"/>
    <col min="1817" max="1821" width="9.140625" style="375" customWidth="1"/>
    <col min="1822" max="1830" width="9.7109375" style="375" customWidth="1"/>
    <col min="1831" max="2048" width="9.140625" style="375"/>
    <col min="2049" max="2049" width="25.7109375" style="375" customWidth="1"/>
    <col min="2050" max="2063" width="4.7109375" style="375" customWidth="1"/>
    <col min="2064" max="2064" width="7.140625" style="375" customWidth="1"/>
    <col min="2065" max="2065" width="11.85546875" style="375" customWidth="1"/>
    <col min="2066" max="2066" width="11.28515625" style="375" customWidth="1"/>
    <col min="2067" max="2068" width="9.140625" style="375" customWidth="1"/>
    <col min="2069" max="2069" width="14" style="375" bestFit="1" customWidth="1"/>
    <col min="2070" max="2070" width="8.42578125" style="375" bestFit="1" customWidth="1"/>
    <col min="2071" max="2071" width="12.140625" style="375" bestFit="1" customWidth="1"/>
    <col min="2072" max="2072" width="7.85546875" style="375" bestFit="1" customWidth="1"/>
    <col min="2073" max="2077" width="9.140625" style="375" customWidth="1"/>
    <col min="2078" max="2086" width="9.7109375" style="375" customWidth="1"/>
    <col min="2087" max="2304" width="9.140625" style="375"/>
    <col min="2305" max="2305" width="25.7109375" style="375" customWidth="1"/>
    <col min="2306" max="2319" width="4.7109375" style="375" customWidth="1"/>
    <col min="2320" max="2320" width="7.140625" style="375" customWidth="1"/>
    <col min="2321" max="2321" width="11.85546875" style="375" customWidth="1"/>
    <col min="2322" max="2322" width="11.28515625" style="375" customWidth="1"/>
    <col min="2323" max="2324" width="9.140625" style="375" customWidth="1"/>
    <col min="2325" max="2325" width="14" style="375" bestFit="1" customWidth="1"/>
    <col min="2326" max="2326" width="8.42578125" style="375" bestFit="1" customWidth="1"/>
    <col min="2327" max="2327" width="12.140625" style="375" bestFit="1" customWidth="1"/>
    <col min="2328" max="2328" width="7.85546875" style="375" bestFit="1" customWidth="1"/>
    <col min="2329" max="2333" width="9.140625" style="375" customWidth="1"/>
    <col min="2334" max="2342" width="9.7109375" style="375" customWidth="1"/>
    <col min="2343" max="2560" width="9.140625" style="375"/>
    <col min="2561" max="2561" width="25.7109375" style="375" customWidth="1"/>
    <col min="2562" max="2575" width="4.7109375" style="375" customWidth="1"/>
    <col min="2576" max="2576" width="7.140625" style="375" customWidth="1"/>
    <col min="2577" max="2577" width="11.85546875" style="375" customWidth="1"/>
    <col min="2578" max="2578" width="11.28515625" style="375" customWidth="1"/>
    <col min="2579" max="2580" width="9.140625" style="375" customWidth="1"/>
    <col min="2581" max="2581" width="14" style="375" bestFit="1" customWidth="1"/>
    <col min="2582" max="2582" width="8.42578125" style="375" bestFit="1" customWidth="1"/>
    <col min="2583" max="2583" width="12.140625" style="375" bestFit="1" customWidth="1"/>
    <col min="2584" max="2584" width="7.85546875" style="375" bestFit="1" customWidth="1"/>
    <col min="2585" max="2589" width="9.140625" style="375" customWidth="1"/>
    <col min="2590" max="2598" width="9.7109375" style="375" customWidth="1"/>
    <col min="2599" max="2816" width="9.140625" style="375"/>
    <col min="2817" max="2817" width="25.7109375" style="375" customWidth="1"/>
    <col min="2818" max="2831" width="4.7109375" style="375" customWidth="1"/>
    <col min="2832" max="2832" width="7.140625" style="375" customWidth="1"/>
    <col min="2833" max="2833" width="11.85546875" style="375" customWidth="1"/>
    <col min="2834" max="2834" width="11.28515625" style="375" customWidth="1"/>
    <col min="2835" max="2836" width="9.140625" style="375" customWidth="1"/>
    <col min="2837" max="2837" width="14" style="375" bestFit="1" customWidth="1"/>
    <col min="2838" max="2838" width="8.42578125" style="375" bestFit="1" customWidth="1"/>
    <col min="2839" max="2839" width="12.140625" style="375" bestFit="1" customWidth="1"/>
    <col min="2840" max="2840" width="7.85546875" style="375" bestFit="1" customWidth="1"/>
    <col min="2841" max="2845" width="9.140625" style="375" customWidth="1"/>
    <col min="2846" max="2854" width="9.7109375" style="375" customWidth="1"/>
    <col min="2855" max="3072" width="9.140625" style="375"/>
    <col min="3073" max="3073" width="25.7109375" style="375" customWidth="1"/>
    <col min="3074" max="3087" width="4.7109375" style="375" customWidth="1"/>
    <col min="3088" max="3088" width="7.140625" style="375" customWidth="1"/>
    <col min="3089" max="3089" width="11.85546875" style="375" customWidth="1"/>
    <col min="3090" max="3090" width="11.28515625" style="375" customWidth="1"/>
    <col min="3091" max="3092" width="9.140625" style="375" customWidth="1"/>
    <col min="3093" max="3093" width="14" style="375" bestFit="1" customWidth="1"/>
    <col min="3094" max="3094" width="8.42578125" style="375" bestFit="1" customWidth="1"/>
    <col min="3095" max="3095" width="12.140625" style="375" bestFit="1" customWidth="1"/>
    <col min="3096" max="3096" width="7.85546875" style="375" bestFit="1" customWidth="1"/>
    <col min="3097" max="3101" width="9.140625" style="375" customWidth="1"/>
    <col min="3102" max="3110" width="9.7109375" style="375" customWidth="1"/>
    <col min="3111" max="3328" width="9.140625" style="375"/>
    <col min="3329" max="3329" width="25.7109375" style="375" customWidth="1"/>
    <col min="3330" max="3343" width="4.7109375" style="375" customWidth="1"/>
    <col min="3344" max="3344" width="7.140625" style="375" customWidth="1"/>
    <col min="3345" max="3345" width="11.85546875" style="375" customWidth="1"/>
    <col min="3346" max="3346" width="11.28515625" style="375" customWidth="1"/>
    <col min="3347" max="3348" width="9.140625" style="375" customWidth="1"/>
    <col min="3349" max="3349" width="14" style="375" bestFit="1" customWidth="1"/>
    <col min="3350" max="3350" width="8.42578125" style="375" bestFit="1" customWidth="1"/>
    <col min="3351" max="3351" width="12.140625" style="375" bestFit="1" customWidth="1"/>
    <col min="3352" max="3352" width="7.85546875" style="375" bestFit="1" customWidth="1"/>
    <col min="3353" max="3357" width="9.140625" style="375" customWidth="1"/>
    <col min="3358" max="3366" width="9.7109375" style="375" customWidth="1"/>
    <col min="3367" max="3584" width="9.140625" style="375"/>
    <col min="3585" max="3585" width="25.7109375" style="375" customWidth="1"/>
    <col min="3586" max="3599" width="4.7109375" style="375" customWidth="1"/>
    <col min="3600" max="3600" width="7.140625" style="375" customWidth="1"/>
    <col min="3601" max="3601" width="11.85546875" style="375" customWidth="1"/>
    <col min="3602" max="3602" width="11.28515625" style="375" customWidth="1"/>
    <col min="3603" max="3604" width="9.140625" style="375" customWidth="1"/>
    <col min="3605" max="3605" width="14" style="375" bestFit="1" customWidth="1"/>
    <col min="3606" max="3606" width="8.42578125" style="375" bestFit="1" customWidth="1"/>
    <col min="3607" max="3607" width="12.140625" style="375" bestFit="1" customWidth="1"/>
    <col min="3608" max="3608" width="7.85546875" style="375" bestFit="1" customWidth="1"/>
    <col min="3609" max="3613" width="9.140625" style="375" customWidth="1"/>
    <col min="3614" max="3622" width="9.7109375" style="375" customWidth="1"/>
    <col min="3623" max="3840" width="9.140625" style="375"/>
    <col min="3841" max="3841" width="25.7109375" style="375" customWidth="1"/>
    <col min="3842" max="3855" width="4.7109375" style="375" customWidth="1"/>
    <col min="3856" max="3856" width="7.140625" style="375" customWidth="1"/>
    <col min="3857" max="3857" width="11.85546875" style="375" customWidth="1"/>
    <col min="3858" max="3858" width="11.28515625" style="375" customWidth="1"/>
    <col min="3859" max="3860" width="9.140625" style="375" customWidth="1"/>
    <col min="3861" max="3861" width="14" style="375" bestFit="1" customWidth="1"/>
    <col min="3862" max="3862" width="8.42578125" style="375" bestFit="1" customWidth="1"/>
    <col min="3863" max="3863" width="12.140625" style="375" bestFit="1" customWidth="1"/>
    <col min="3864" max="3864" width="7.85546875" style="375" bestFit="1" customWidth="1"/>
    <col min="3865" max="3869" width="9.140625" style="375" customWidth="1"/>
    <col min="3870" max="3878" width="9.7109375" style="375" customWidth="1"/>
    <col min="3879" max="4096" width="9.140625" style="375"/>
    <col min="4097" max="4097" width="25.7109375" style="375" customWidth="1"/>
    <col min="4098" max="4111" width="4.7109375" style="375" customWidth="1"/>
    <col min="4112" max="4112" width="7.140625" style="375" customWidth="1"/>
    <col min="4113" max="4113" width="11.85546875" style="375" customWidth="1"/>
    <col min="4114" max="4114" width="11.28515625" style="375" customWidth="1"/>
    <col min="4115" max="4116" width="9.140625" style="375" customWidth="1"/>
    <col min="4117" max="4117" width="14" style="375" bestFit="1" customWidth="1"/>
    <col min="4118" max="4118" width="8.42578125" style="375" bestFit="1" customWidth="1"/>
    <col min="4119" max="4119" width="12.140625" style="375" bestFit="1" customWidth="1"/>
    <col min="4120" max="4120" width="7.85546875" style="375" bestFit="1" customWidth="1"/>
    <col min="4121" max="4125" width="9.140625" style="375" customWidth="1"/>
    <col min="4126" max="4134" width="9.7109375" style="375" customWidth="1"/>
    <col min="4135" max="4352" width="9.140625" style="375"/>
    <col min="4353" max="4353" width="25.7109375" style="375" customWidth="1"/>
    <col min="4354" max="4367" width="4.7109375" style="375" customWidth="1"/>
    <col min="4368" max="4368" width="7.140625" style="375" customWidth="1"/>
    <col min="4369" max="4369" width="11.85546875" style="375" customWidth="1"/>
    <col min="4370" max="4370" width="11.28515625" style="375" customWidth="1"/>
    <col min="4371" max="4372" width="9.140625" style="375" customWidth="1"/>
    <col min="4373" max="4373" width="14" style="375" bestFit="1" customWidth="1"/>
    <col min="4374" max="4374" width="8.42578125" style="375" bestFit="1" customWidth="1"/>
    <col min="4375" max="4375" width="12.140625" style="375" bestFit="1" customWidth="1"/>
    <col min="4376" max="4376" width="7.85546875" style="375" bestFit="1" customWidth="1"/>
    <col min="4377" max="4381" width="9.140625" style="375" customWidth="1"/>
    <col min="4382" max="4390" width="9.7109375" style="375" customWidth="1"/>
    <col min="4391" max="4608" width="9.140625" style="375"/>
    <col min="4609" max="4609" width="25.7109375" style="375" customWidth="1"/>
    <col min="4610" max="4623" width="4.7109375" style="375" customWidth="1"/>
    <col min="4624" max="4624" width="7.140625" style="375" customWidth="1"/>
    <col min="4625" max="4625" width="11.85546875" style="375" customWidth="1"/>
    <col min="4626" max="4626" width="11.28515625" style="375" customWidth="1"/>
    <col min="4627" max="4628" width="9.140625" style="375" customWidth="1"/>
    <col min="4629" max="4629" width="14" style="375" bestFit="1" customWidth="1"/>
    <col min="4630" max="4630" width="8.42578125" style="375" bestFit="1" customWidth="1"/>
    <col min="4631" max="4631" width="12.140625" style="375" bestFit="1" customWidth="1"/>
    <col min="4632" max="4632" width="7.85546875" style="375" bestFit="1" customWidth="1"/>
    <col min="4633" max="4637" width="9.140625" style="375" customWidth="1"/>
    <col min="4638" max="4646" width="9.7109375" style="375" customWidth="1"/>
    <col min="4647" max="4864" width="9.140625" style="375"/>
    <col min="4865" max="4865" width="25.7109375" style="375" customWidth="1"/>
    <col min="4866" max="4879" width="4.7109375" style="375" customWidth="1"/>
    <col min="4880" max="4880" width="7.140625" style="375" customWidth="1"/>
    <col min="4881" max="4881" width="11.85546875" style="375" customWidth="1"/>
    <col min="4882" max="4882" width="11.28515625" style="375" customWidth="1"/>
    <col min="4883" max="4884" width="9.140625" style="375" customWidth="1"/>
    <col min="4885" max="4885" width="14" style="375" bestFit="1" customWidth="1"/>
    <col min="4886" max="4886" width="8.42578125" style="375" bestFit="1" customWidth="1"/>
    <col min="4887" max="4887" width="12.140625" style="375" bestFit="1" customWidth="1"/>
    <col min="4888" max="4888" width="7.85546875" style="375" bestFit="1" customWidth="1"/>
    <col min="4889" max="4893" width="9.140625" style="375" customWidth="1"/>
    <col min="4894" max="4902" width="9.7109375" style="375" customWidth="1"/>
    <col min="4903" max="5120" width="9.140625" style="375"/>
    <col min="5121" max="5121" width="25.7109375" style="375" customWidth="1"/>
    <col min="5122" max="5135" width="4.7109375" style="375" customWidth="1"/>
    <col min="5136" max="5136" width="7.140625" style="375" customWidth="1"/>
    <col min="5137" max="5137" width="11.85546875" style="375" customWidth="1"/>
    <col min="5138" max="5138" width="11.28515625" style="375" customWidth="1"/>
    <col min="5139" max="5140" width="9.140625" style="375" customWidth="1"/>
    <col min="5141" max="5141" width="14" style="375" bestFit="1" customWidth="1"/>
    <col min="5142" max="5142" width="8.42578125" style="375" bestFit="1" customWidth="1"/>
    <col min="5143" max="5143" width="12.140625" style="375" bestFit="1" customWidth="1"/>
    <col min="5144" max="5144" width="7.85546875" style="375" bestFit="1" customWidth="1"/>
    <col min="5145" max="5149" width="9.140625" style="375" customWidth="1"/>
    <col min="5150" max="5158" width="9.7109375" style="375" customWidth="1"/>
    <col min="5159" max="5376" width="9.140625" style="375"/>
    <col min="5377" max="5377" width="25.7109375" style="375" customWidth="1"/>
    <col min="5378" max="5391" width="4.7109375" style="375" customWidth="1"/>
    <col min="5392" max="5392" width="7.140625" style="375" customWidth="1"/>
    <col min="5393" max="5393" width="11.85546875" style="375" customWidth="1"/>
    <col min="5394" max="5394" width="11.28515625" style="375" customWidth="1"/>
    <col min="5395" max="5396" width="9.140625" style="375" customWidth="1"/>
    <col min="5397" max="5397" width="14" style="375" bestFit="1" customWidth="1"/>
    <col min="5398" max="5398" width="8.42578125" style="375" bestFit="1" customWidth="1"/>
    <col min="5399" max="5399" width="12.140625" style="375" bestFit="1" customWidth="1"/>
    <col min="5400" max="5400" width="7.85546875" style="375" bestFit="1" customWidth="1"/>
    <col min="5401" max="5405" width="9.140625" style="375" customWidth="1"/>
    <col min="5406" max="5414" width="9.7109375" style="375" customWidth="1"/>
    <col min="5415" max="5632" width="9.140625" style="375"/>
    <col min="5633" max="5633" width="25.7109375" style="375" customWidth="1"/>
    <col min="5634" max="5647" width="4.7109375" style="375" customWidth="1"/>
    <col min="5648" max="5648" width="7.140625" style="375" customWidth="1"/>
    <col min="5649" max="5649" width="11.85546875" style="375" customWidth="1"/>
    <col min="5650" max="5650" width="11.28515625" style="375" customWidth="1"/>
    <col min="5651" max="5652" width="9.140625" style="375" customWidth="1"/>
    <col min="5653" max="5653" width="14" style="375" bestFit="1" customWidth="1"/>
    <col min="5654" max="5654" width="8.42578125" style="375" bestFit="1" customWidth="1"/>
    <col min="5655" max="5655" width="12.140625" style="375" bestFit="1" customWidth="1"/>
    <col min="5656" max="5656" width="7.85546875" style="375" bestFit="1" customWidth="1"/>
    <col min="5657" max="5661" width="9.140625" style="375" customWidth="1"/>
    <col min="5662" max="5670" width="9.7109375" style="375" customWidth="1"/>
    <col min="5671" max="5888" width="9.140625" style="375"/>
    <col min="5889" max="5889" width="25.7109375" style="375" customWidth="1"/>
    <col min="5890" max="5903" width="4.7109375" style="375" customWidth="1"/>
    <col min="5904" max="5904" width="7.140625" style="375" customWidth="1"/>
    <col min="5905" max="5905" width="11.85546875" style="375" customWidth="1"/>
    <col min="5906" max="5906" width="11.28515625" style="375" customWidth="1"/>
    <col min="5907" max="5908" width="9.140625" style="375" customWidth="1"/>
    <col min="5909" max="5909" width="14" style="375" bestFit="1" customWidth="1"/>
    <col min="5910" max="5910" width="8.42578125" style="375" bestFit="1" customWidth="1"/>
    <col min="5911" max="5911" width="12.140625" style="375" bestFit="1" customWidth="1"/>
    <col min="5912" max="5912" width="7.85546875" style="375" bestFit="1" customWidth="1"/>
    <col min="5913" max="5917" width="9.140625" style="375" customWidth="1"/>
    <col min="5918" max="5926" width="9.7109375" style="375" customWidth="1"/>
    <col min="5927" max="6144" width="9.140625" style="375"/>
    <col min="6145" max="6145" width="25.7109375" style="375" customWidth="1"/>
    <col min="6146" max="6159" width="4.7109375" style="375" customWidth="1"/>
    <col min="6160" max="6160" width="7.140625" style="375" customWidth="1"/>
    <col min="6161" max="6161" width="11.85546875" style="375" customWidth="1"/>
    <col min="6162" max="6162" width="11.28515625" style="375" customWidth="1"/>
    <col min="6163" max="6164" width="9.140625" style="375" customWidth="1"/>
    <col min="6165" max="6165" width="14" style="375" bestFit="1" customWidth="1"/>
    <col min="6166" max="6166" width="8.42578125" style="375" bestFit="1" customWidth="1"/>
    <col min="6167" max="6167" width="12.140625" style="375" bestFit="1" customWidth="1"/>
    <col min="6168" max="6168" width="7.85546875" style="375" bestFit="1" customWidth="1"/>
    <col min="6169" max="6173" width="9.140625" style="375" customWidth="1"/>
    <col min="6174" max="6182" width="9.7109375" style="375" customWidth="1"/>
    <col min="6183" max="6400" width="9.140625" style="375"/>
    <col min="6401" max="6401" width="25.7109375" style="375" customWidth="1"/>
    <col min="6402" max="6415" width="4.7109375" style="375" customWidth="1"/>
    <col min="6416" max="6416" width="7.140625" style="375" customWidth="1"/>
    <col min="6417" max="6417" width="11.85546875" style="375" customWidth="1"/>
    <col min="6418" max="6418" width="11.28515625" style="375" customWidth="1"/>
    <col min="6419" max="6420" width="9.140625" style="375" customWidth="1"/>
    <col min="6421" max="6421" width="14" style="375" bestFit="1" customWidth="1"/>
    <col min="6422" max="6422" width="8.42578125" style="375" bestFit="1" customWidth="1"/>
    <col min="6423" max="6423" width="12.140625" style="375" bestFit="1" customWidth="1"/>
    <col min="6424" max="6424" width="7.85546875" style="375" bestFit="1" customWidth="1"/>
    <col min="6425" max="6429" width="9.140625" style="375" customWidth="1"/>
    <col min="6430" max="6438" width="9.7109375" style="375" customWidth="1"/>
    <col min="6439" max="6656" width="9.140625" style="375"/>
    <col min="6657" max="6657" width="25.7109375" style="375" customWidth="1"/>
    <col min="6658" max="6671" width="4.7109375" style="375" customWidth="1"/>
    <col min="6672" max="6672" width="7.140625" style="375" customWidth="1"/>
    <col min="6673" max="6673" width="11.85546875" style="375" customWidth="1"/>
    <col min="6674" max="6674" width="11.28515625" style="375" customWidth="1"/>
    <col min="6675" max="6676" width="9.140625" style="375" customWidth="1"/>
    <col min="6677" max="6677" width="14" style="375" bestFit="1" customWidth="1"/>
    <col min="6678" max="6678" width="8.42578125" style="375" bestFit="1" customWidth="1"/>
    <col min="6679" max="6679" width="12.140625" style="375" bestFit="1" customWidth="1"/>
    <col min="6680" max="6680" width="7.85546875" style="375" bestFit="1" customWidth="1"/>
    <col min="6681" max="6685" width="9.140625" style="375" customWidth="1"/>
    <col min="6686" max="6694" width="9.7109375" style="375" customWidth="1"/>
    <col min="6695" max="6912" width="9.140625" style="375"/>
    <col min="6913" max="6913" width="25.7109375" style="375" customWidth="1"/>
    <col min="6914" max="6927" width="4.7109375" style="375" customWidth="1"/>
    <col min="6928" max="6928" width="7.140625" style="375" customWidth="1"/>
    <col min="6929" max="6929" width="11.85546875" style="375" customWidth="1"/>
    <col min="6930" max="6930" width="11.28515625" style="375" customWidth="1"/>
    <col min="6931" max="6932" width="9.140625" style="375" customWidth="1"/>
    <col min="6933" max="6933" width="14" style="375" bestFit="1" customWidth="1"/>
    <col min="6934" max="6934" width="8.42578125" style="375" bestFit="1" customWidth="1"/>
    <col min="6935" max="6935" width="12.140625" style="375" bestFit="1" customWidth="1"/>
    <col min="6936" max="6936" width="7.85546875" style="375" bestFit="1" customWidth="1"/>
    <col min="6937" max="6941" width="9.140625" style="375" customWidth="1"/>
    <col min="6942" max="6950" width="9.7109375" style="375" customWidth="1"/>
    <col min="6951" max="7168" width="9.140625" style="375"/>
    <col min="7169" max="7169" width="25.7109375" style="375" customWidth="1"/>
    <col min="7170" max="7183" width="4.7109375" style="375" customWidth="1"/>
    <col min="7184" max="7184" width="7.140625" style="375" customWidth="1"/>
    <col min="7185" max="7185" width="11.85546875" style="375" customWidth="1"/>
    <col min="7186" max="7186" width="11.28515625" style="375" customWidth="1"/>
    <col min="7187" max="7188" width="9.140625" style="375" customWidth="1"/>
    <col min="7189" max="7189" width="14" style="375" bestFit="1" customWidth="1"/>
    <col min="7190" max="7190" width="8.42578125" style="375" bestFit="1" customWidth="1"/>
    <col min="7191" max="7191" width="12.140625" style="375" bestFit="1" customWidth="1"/>
    <col min="7192" max="7192" width="7.85546875" style="375" bestFit="1" customWidth="1"/>
    <col min="7193" max="7197" width="9.140625" style="375" customWidth="1"/>
    <col min="7198" max="7206" width="9.7109375" style="375" customWidth="1"/>
    <col min="7207" max="7424" width="9.140625" style="375"/>
    <col min="7425" max="7425" width="25.7109375" style="375" customWidth="1"/>
    <col min="7426" max="7439" width="4.7109375" style="375" customWidth="1"/>
    <col min="7440" max="7440" width="7.140625" style="375" customWidth="1"/>
    <col min="7441" max="7441" width="11.85546875" style="375" customWidth="1"/>
    <col min="7442" max="7442" width="11.28515625" style="375" customWidth="1"/>
    <col min="7443" max="7444" width="9.140625" style="375" customWidth="1"/>
    <col min="7445" max="7445" width="14" style="375" bestFit="1" customWidth="1"/>
    <col min="7446" max="7446" width="8.42578125" style="375" bestFit="1" customWidth="1"/>
    <col min="7447" max="7447" width="12.140625" style="375" bestFit="1" customWidth="1"/>
    <col min="7448" max="7448" width="7.85546875" style="375" bestFit="1" customWidth="1"/>
    <col min="7449" max="7453" width="9.140625" style="375" customWidth="1"/>
    <col min="7454" max="7462" width="9.7109375" style="375" customWidth="1"/>
    <col min="7463" max="7680" width="9.140625" style="375"/>
    <col min="7681" max="7681" width="25.7109375" style="375" customWidth="1"/>
    <col min="7682" max="7695" width="4.7109375" style="375" customWidth="1"/>
    <col min="7696" max="7696" width="7.140625" style="375" customWidth="1"/>
    <col min="7697" max="7697" width="11.85546875" style="375" customWidth="1"/>
    <col min="7698" max="7698" width="11.28515625" style="375" customWidth="1"/>
    <col min="7699" max="7700" width="9.140625" style="375" customWidth="1"/>
    <col min="7701" max="7701" width="14" style="375" bestFit="1" customWidth="1"/>
    <col min="7702" max="7702" width="8.42578125" style="375" bestFit="1" customWidth="1"/>
    <col min="7703" max="7703" width="12.140625" style="375" bestFit="1" customWidth="1"/>
    <col min="7704" max="7704" width="7.85546875" style="375" bestFit="1" customWidth="1"/>
    <col min="7705" max="7709" width="9.140625" style="375" customWidth="1"/>
    <col min="7710" max="7718" width="9.7109375" style="375" customWidth="1"/>
    <col min="7719" max="7936" width="9.140625" style="375"/>
    <col min="7937" max="7937" width="25.7109375" style="375" customWidth="1"/>
    <col min="7938" max="7951" width="4.7109375" style="375" customWidth="1"/>
    <col min="7952" max="7952" width="7.140625" style="375" customWidth="1"/>
    <col min="7953" max="7953" width="11.85546875" style="375" customWidth="1"/>
    <col min="7954" max="7954" width="11.28515625" style="375" customWidth="1"/>
    <col min="7955" max="7956" width="9.140625" style="375" customWidth="1"/>
    <col min="7957" max="7957" width="14" style="375" bestFit="1" customWidth="1"/>
    <col min="7958" max="7958" width="8.42578125" style="375" bestFit="1" customWidth="1"/>
    <col min="7959" max="7959" width="12.140625" style="375" bestFit="1" customWidth="1"/>
    <col min="7960" max="7960" width="7.85546875" style="375" bestFit="1" customWidth="1"/>
    <col min="7961" max="7965" width="9.140625" style="375" customWidth="1"/>
    <col min="7966" max="7974" width="9.7109375" style="375" customWidth="1"/>
    <col min="7975" max="8192" width="9.140625" style="375"/>
    <col min="8193" max="8193" width="25.7109375" style="375" customWidth="1"/>
    <col min="8194" max="8207" width="4.7109375" style="375" customWidth="1"/>
    <col min="8208" max="8208" width="7.140625" style="375" customWidth="1"/>
    <col min="8209" max="8209" width="11.85546875" style="375" customWidth="1"/>
    <col min="8210" max="8210" width="11.28515625" style="375" customWidth="1"/>
    <col min="8211" max="8212" width="9.140625" style="375" customWidth="1"/>
    <col min="8213" max="8213" width="14" style="375" bestFit="1" customWidth="1"/>
    <col min="8214" max="8214" width="8.42578125" style="375" bestFit="1" customWidth="1"/>
    <col min="8215" max="8215" width="12.140625" style="375" bestFit="1" customWidth="1"/>
    <col min="8216" max="8216" width="7.85546875" style="375" bestFit="1" customWidth="1"/>
    <col min="8217" max="8221" width="9.140625" style="375" customWidth="1"/>
    <col min="8222" max="8230" width="9.7109375" style="375" customWidth="1"/>
    <col min="8231" max="8448" width="9.140625" style="375"/>
    <col min="8449" max="8449" width="25.7109375" style="375" customWidth="1"/>
    <col min="8450" max="8463" width="4.7109375" style="375" customWidth="1"/>
    <col min="8464" max="8464" width="7.140625" style="375" customWidth="1"/>
    <col min="8465" max="8465" width="11.85546875" style="375" customWidth="1"/>
    <col min="8466" max="8466" width="11.28515625" style="375" customWidth="1"/>
    <col min="8467" max="8468" width="9.140625" style="375" customWidth="1"/>
    <col min="8469" max="8469" width="14" style="375" bestFit="1" customWidth="1"/>
    <col min="8470" max="8470" width="8.42578125" style="375" bestFit="1" customWidth="1"/>
    <col min="8471" max="8471" width="12.140625" style="375" bestFit="1" customWidth="1"/>
    <col min="8472" max="8472" width="7.85546875" style="375" bestFit="1" customWidth="1"/>
    <col min="8473" max="8477" width="9.140625" style="375" customWidth="1"/>
    <col min="8478" max="8486" width="9.7109375" style="375" customWidth="1"/>
    <col min="8487" max="8704" width="9.140625" style="375"/>
    <col min="8705" max="8705" width="25.7109375" style="375" customWidth="1"/>
    <col min="8706" max="8719" width="4.7109375" style="375" customWidth="1"/>
    <col min="8720" max="8720" width="7.140625" style="375" customWidth="1"/>
    <col min="8721" max="8721" width="11.85546875" style="375" customWidth="1"/>
    <col min="8722" max="8722" width="11.28515625" style="375" customWidth="1"/>
    <col min="8723" max="8724" width="9.140625" style="375" customWidth="1"/>
    <col min="8725" max="8725" width="14" style="375" bestFit="1" customWidth="1"/>
    <col min="8726" max="8726" width="8.42578125" style="375" bestFit="1" customWidth="1"/>
    <col min="8727" max="8727" width="12.140625" style="375" bestFit="1" customWidth="1"/>
    <col min="8728" max="8728" width="7.85546875" style="375" bestFit="1" customWidth="1"/>
    <col min="8729" max="8733" width="9.140625" style="375" customWidth="1"/>
    <col min="8734" max="8742" width="9.7109375" style="375" customWidth="1"/>
    <col min="8743" max="8960" width="9.140625" style="375"/>
    <col min="8961" max="8961" width="25.7109375" style="375" customWidth="1"/>
    <col min="8962" max="8975" width="4.7109375" style="375" customWidth="1"/>
    <col min="8976" max="8976" width="7.140625" style="375" customWidth="1"/>
    <col min="8977" max="8977" width="11.85546875" style="375" customWidth="1"/>
    <col min="8978" max="8978" width="11.28515625" style="375" customWidth="1"/>
    <col min="8979" max="8980" width="9.140625" style="375" customWidth="1"/>
    <col min="8981" max="8981" width="14" style="375" bestFit="1" customWidth="1"/>
    <col min="8982" max="8982" width="8.42578125" style="375" bestFit="1" customWidth="1"/>
    <col min="8983" max="8983" width="12.140625" style="375" bestFit="1" customWidth="1"/>
    <col min="8984" max="8984" width="7.85546875" style="375" bestFit="1" customWidth="1"/>
    <col min="8985" max="8989" width="9.140625" style="375" customWidth="1"/>
    <col min="8990" max="8998" width="9.7109375" style="375" customWidth="1"/>
    <col min="8999" max="9216" width="9.140625" style="375"/>
    <col min="9217" max="9217" width="25.7109375" style="375" customWidth="1"/>
    <col min="9218" max="9231" width="4.7109375" style="375" customWidth="1"/>
    <col min="9232" max="9232" width="7.140625" style="375" customWidth="1"/>
    <col min="9233" max="9233" width="11.85546875" style="375" customWidth="1"/>
    <col min="9234" max="9234" width="11.28515625" style="375" customWidth="1"/>
    <col min="9235" max="9236" width="9.140625" style="375" customWidth="1"/>
    <col min="9237" max="9237" width="14" style="375" bestFit="1" customWidth="1"/>
    <col min="9238" max="9238" width="8.42578125" style="375" bestFit="1" customWidth="1"/>
    <col min="9239" max="9239" width="12.140625" style="375" bestFit="1" customWidth="1"/>
    <col min="9240" max="9240" width="7.85546875" style="375" bestFit="1" customWidth="1"/>
    <col min="9241" max="9245" width="9.140625" style="375" customWidth="1"/>
    <col min="9246" max="9254" width="9.7109375" style="375" customWidth="1"/>
    <col min="9255" max="9472" width="9.140625" style="375"/>
    <col min="9473" max="9473" width="25.7109375" style="375" customWidth="1"/>
    <col min="9474" max="9487" width="4.7109375" style="375" customWidth="1"/>
    <col min="9488" max="9488" width="7.140625" style="375" customWidth="1"/>
    <col min="9489" max="9489" width="11.85546875" style="375" customWidth="1"/>
    <col min="9490" max="9490" width="11.28515625" style="375" customWidth="1"/>
    <col min="9491" max="9492" width="9.140625" style="375" customWidth="1"/>
    <col min="9493" max="9493" width="14" style="375" bestFit="1" customWidth="1"/>
    <col min="9494" max="9494" width="8.42578125" style="375" bestFit="1" customWidth="1"/>
    <col min="9495" max="9495" width="12.140625" style="375" bestFit="1" customWidth="1"/>
    <col min="9496" max="9496" width="7.85546875" style="375" bestFit="1" customWidth="1"/>
    <col min="9497" max="9501" width="9.140625" style="375" customWidth="1"/>
    <col min="9502" max="9510" width="9.7109375" style="375" customWidth="1"/>
    <col min="9511" max="9728" width="9.140625" style="375"/>
    <col min="9729" max="9729" width="25.7109375" style="375" customWidth="1"/>
    <col min="9730" max="9743" width="4.7109375" style="375" customWidth="1"/>
    <col min="9744" max="9744" width="7.140625" style="375" customWidth="1"/>
    <col min="9745" max="9745" width="11.85546875" style="375" customWidth="1"/>
    <col min="9746" max="9746" width="11.28515625" style="375" customWidth="1"/>
    <col min="9747" max="9748" width="9.140625" style="375" customWidth="1"/>
    <col min="9749" max="9749" width="14" style="375" bestFit="1" customWidth="1"/>
    <col min="9750" max="9750" width="8.42578125" style="375" bestFit="1" customWidth="1"/>
    <col min="9751" max="9751" width="12.140625" style="375" bestFit="1" customWidth="1"/>
    <col min="9752" max="9752" width="7.85546875" style="375" bestFit="1" customWidth="1"/>
    <col min="9753" max="9757" width="9.140625" style="375" customWidth="1"/>
    <col min="9758" max="9766" width="9.7109375" style="375" customWidth="1"/>
    <col min="9767" max="9984" width="9.140625" style="375"/>
    <col min="9985" max="9985" width="25.7109375" style="375" customWidth="1"/>
    <col min="9986" max="9999" width="4.7109375" style="375" customWidth="1"/>
    <col min="10000" max="10000" width="7.140625" style="375" customWidth="1"/>
    <col min="10001" max="10001" width="11.85546875" style="375" customWidth="1"/>
    <col min="10002" max="10002" width="11.28515625" style="375" customWidth="1"/>
    <col min="10003" max="10004" width="9.140625" style="375" customWidth="1"/>
    <col min="10005" max="10005" width="14" style="375" bestFit="1" customWidth="1"/>
    <col min="10006" max="10006" width="8.42578125" style="375" bestFit="1" customWidth="1"/>
    <col min="10007" max="10007" width="12.140625" style="375" bestFit="1" customWidth="1"/>
    <col min="10008" max="10008" width="7.85546875" style="375" bestFit="1" customWidth="1"/>
    <col min="10009" max="10013" width="9.140625" style="375" customWidth="1"/>
    <col min="10014" max="10022" width="9.7109375" style="375" customWidth="1"/>
    <col min="10023" max="10240" width="9.140625" style="375"/>
    <col min="10241" max="10241" width="25.7109375" style="375" customWidth="1"/>
    <col min="10242" max="10255" width="4.7109375" style="375" customWidth="1"/>
    <col min="10256" max="10256" width="7.140625" style="375" customWidth="1"/>
    <col min="10257" max="10257" width="11.85546875" style="375" customWidth="1"/>
    <col min="10258" max="10258" width="11.28515625" style="375" customWidth="1"/>
    <col min="10259" max="10260" width="9.140625" style="375" customWidth="1"/>
    <col min="10261" max="10261" width="14" style="375" bestFit="1" customWidth="1"/>
    <col min="10262" max="10262" width="8.42578125" style="375" bestFit="1" customWidth="1"/>
    <col min="10263" max="10263" width="12.140625" style="375" bestFit="1" customWidth="1"/>
    <col min="10264" max="10264" width="7.85546875" style="375" bestFit="1" customWidth="1"/>
    <col min="10265" max="10269" width="9.140625" style="375" customWidth="1"/>
    <col min="10270" max="10278" width="9.7109375" style="375" customWidth="1"/>
    <col min="10279" max="10496" width="9.140625" style="375"/>
    <col min="10497" max="10497" width="25.7109375" style="375" customWidth="1"/>
    <col min="10498" max="10511" width="4.7109375" style="375" customWidth="1"/>
    <col min="10512" max="10512" width="7.140625" style="375" customWidth="1"/>
    <col min="10513" max="10513" width="11.85546875" style="375" customWidth="1"/>
    <col min="10514" max="10514" width="11.28515625" style="375" customWidth="1"/>
    <col min="10515" max="10516" width="9.140625" style="375" customWidth="1"/>
    <col min="10517" max="10517" width="14" style="375" bestFit="1" customWidth="1"/>
    <col min="10518" max="10518" width="8.42578125" style="375" bestFit="1" customWidth="1"/>
    <col min="10519" max="10519" width="12.140625" style="375" bestFit="1" customWidth="1"/>
    <col min="10520" max="10520" width="7.85546875" style="375" bestFit="1" customWidth="1"/>
    <col min="10521" max="10525" width="9.140625" style="375" customWidth="1"/>
    <col min="10526" max="10534" width="9.7109375" style="375" customWidth="1"/>
    <col min="10535" max="10752" width="9.140625" style="375"/>
    <col min="10753" max="10753" width="25.7109375" style="375" customWidth="1"/>
    <col min="10754" max="10767" width="4.7109375" style="375" customWidth="1"/>
    <col min="10768" max="10768" width="7.140625" style="375" customWidth="1"/>
    <col min="10769" max="10769" width="11.85546875" style="375" customWidth="1"/>
    <col min="10770" max="10770" width="11.28515625" style="375" customWidth="1"/>
    <col min="10771" max="10772" width="9.140625" style="375" customWidth="1"/>
    <col min="10773" max="10773" width="14" style="375" bestFit="1" customWidth="1"/>
    <col min="10774" max="10774" width="8.42578125" style="375" bestFit="1" customWidth="1"/>
    <col min="10775" max="10775" width="12.140625" style="375" bestFit="1" customWidth="1"/>
    <col min="10776" max="10776" width="7.85546875" style="375" bestFit="1" customWidth="1"/>
    <col min="10777" max="10781" width="9.140625" style="375" customWidth="1"/>
    <col min="10782" max="10790" width="9.7109375" style="375" customWidth="1"/>
    <col min="10791" max="11008" width="9.140625" style="375"/>
    <col min="11009" max="11009" width="25.7109375" style="375" customWidth="1"/>
    <col min="11010" max="11023" width="4.7109375" style="375" customWidth="1"/>
    <col min="11024" max="11024" width="7.140625" style="375" customWidth="1"/>
    <col min="11025" max="11025" width="11.85546875" style="375" customWidth="1"/>
    <col min="11026" max="11026" width="11.28515625" style="375" customWidth="1"/>
    <col min="11027" max="11028" width="9.140625" style="375" customWidth="1"/>
    <col min="11029" max="11029" width="14" style="375" bestFit="1" customWidth="1"/>
    <col min="11030" max="11030" width="8.42578125" style="375" bestFit="1" customWidth="1"/>
    <col min="11031" max="11031" width="12.140625" style="375" bestFit="1" customWidth="1"/>
    <col min="11032" max="11032" width="7.85546875" style="375" bestFit="1" customWidth="1"/>
    <col min="11033" max="11037" width="9.140625" style="375" customWidth="1"/>
    <col min="11038" max="11046" width="9.7109375" style="375" customWidth="1"/>
    <col min="11047" max="11264" width="9.140625" style="375"/>
    <col min="11265" max="11265" width="25.7109375" style="375" customWidth="1"/>
    <col min="11266" max="11279" width="4.7109375" style="375" customWidth="1"/>
    <col min="11280" max="11280" width="7.140625" style="375" customWidth="1"/>
    <col min="11281" max="11281" width="11.85546875" style="375" customWidth="1"/>
    <col min="11282" max="11282" width="11.28515625" style="375" customWidth="1"/>
    <col min="11283" max="11284" width="9.140625" style="375" customWidth="1"/>
    <col min="11285" max="11285" width="14" style="375" bestFit="1" customWidth="1"/>
    <col min="11286" max="11286" width="8.42578125" style="375" bestFit="1" customWidth="1"/>
    <col min="11287" max="11287" width="12.140625" style="375" bestFit="1" customWidth="1"/>
    <col min="11288" max="11288" width="7.85546875" style="375" bestFit="1" customWidth="1"/>
    <col min="11289" max="11293" width="9.140625" style="375" customWidth="1"/>
    <col min="11294" max="11302" width="9.7109375" style="375" customWidth="1"/>
    <col min="11303" max="11520" width="9.140625" style="375"/>
    <col min="11521" max="11521" width="25.7109375" style="375" customWidth="1"/>
    <col min="11522" max="11535" width="4.7109375" style="375" customWidth="1"/>
    <col min="11536" max="11536" width="7.140625" style="375" customWidth="1"/>
    <col min="11537" max="11537" width="11.85546875" style="375" customWidth="1"/>
    <col min="11538" max="11538" width="11.28515625" style="375" customWidth="1"/>
    <col min="11539" max="11540" width="9.140625" style="375" customWidth="1"/>
    <col min="11541" max="11541" width="14" style="375" bestFit="1" customWidth="1"/>
    <col min="11542" max="11542" width="8.42578125" style="375" bestFit="1" customWidth="1"/>
    <col min="11543" max="11543" width="12.140625" style="375" bestFit="1" customWidth="1"/>
    <col min="11544" max="11544" width="7.85546875" style="375" bestFit="1" customWidth="1"/>
    <col min="11545" max="11549" width="9.140625" style="375" customWidth="1"/>
    <col min="11550" max="11558" width="9.7109375" style="375" customWidth="1"/>
    <col min="11559" max="11776" width="9.140625" style="375"/>
    <col min="11777" max="11777" width="25.7109375" style="375" customWidth="1"/>
    <col min="11778" max="11791" width="4.7109375" style="375" customWidth="1"/>
    <col min="11792" max="11792" width="7.140625" style="375" customWidth="1"/>
    <col min="11793" max="11793" width="11.85546875" style="375" customWidth="1"/>
    <col min="11794" max="11794" width="11.28515625" style="375" customWidth="1"/>
    <col min="11795" max="11796" width="9.140625" style="375" customWidth="1"/>
    <col min="11797" max="11797" width="14" style="375" bestFit="1" customWidth="1"/>
    <col min="11798" max="11798" width="8.42578125" style="375" bestFit="1" customWidth="1"/>
    <col min="11799" max="11799" width="12.140625" style="375" bestFit="1" customWidth="1"/>
    <col min="11800" max="11800" width="7.85546875" style="375" bestFit="1" customWidth="1"/>
    <col min="11801" max="11805" width="9.140625" style="375" customWidth="1"/>
    <col min="11806" max="11814" width="9.7109375" style="375" customWidth="1"/>
    <col min="11815" max="12032" width="9.140625" style="375"/>
    <col min="12033" max="12033" width="25.7109375" style="375" customWidth="1"/>
    <col min="12034" max="12047" width="4.7109375" style="375" customWidth="1"/>
    <col min="12048" max="12048" width="7.140625" style="375" customWidth="1"/>
    <col min="12049" max="12049" width="11.85546875" style="375" customWidth="1"/>
    <col min="12050" max="12050" width="11.28515625" style="375" customWidth="1"/>
    <col min="12051" max="12052" width="9.140625" style="375" customWidth="1"/>
    <col min="12053" max="12053" width="14" style="375" bestFit="1" customWidth="1"/>
    <col min="12054" max="12054" width="8.42578125" style="375" bestFit="1" customWidth="1"/>
    <col min="12055" max="12055" width="12.140625" style="375" bestFit="1" customWidth="1"/>
    <col min="12056" max="12056" width="7.85546875" style="375" bestFit="1" customWidth="1"/>
    <col min="12057" max="12061" width="9.140625" style="375" customWidth="1"/>
    <col min="12062" max="12070" width="9.7109375" style="375" customWidth="1"/>
    <col min="12071" max="12288" width="9.140625" style="375"/>
    <col min="12289" max="12289" width="25.7109375" style="375" customWidth="1"/>
    <col min="12290" max="12303" width="4.7109375" style="375" customWidth="1"/>
    <col min="12304" max="12304" width="7.140625" style="375" customWidth="1"/>
    <col min="12305" max="12305" width="11.85546875" style="375" customWidth="1"/>
    <col min="12306" max="12306" width="11.28515625" style="375" customWidth="1"/>
    <col min="12307" max="12308" width="9.140625" style="375" customWidth="1"/>
    <col min="12309" max="12309" width="14" style="375" bestFit="1" customWidth="1"/>
    <col min="12310" max="12310" width="8.42578125" style="375" bestFit="1" customWidth="1"/>
    <col min="12311" max="12311" width="12.140625" style="375" bestFit="1" customWidth="1"/>
    <col min="12312" max="12312" width="7.85546875" style="375" bestFit="1" customWidth="1"/>
    <col min="12313" max="12317" width="9.140625" style="375" customWidth="1"/>
    <col min="12318" max="12326" width="9.7109375" style="375" customWidth="1"/>
    <col min="12327" max="12544" width="9.140625" style="375"/>
    <col min="12545" max="12545" width="25.7109375" style="375" customWidth="1"/>
    <col min="12546" max="12559" width="4.7109375" style="375" customWidth="1"/>
    <col min="12560" max="12560" width="7.140625" style="375" customWidth="1"/>
    <col min="12561" max="12561" width="11.85546875" style="375" customWidth="1"/>
    <col min="12562" max="12562" width="11.28515625" style="375" customWidth="1"/>
    <col min="12563" max="12564" width="9.140625" style="375" customWidth="1"/>
    <col min="12565" max="12565" width="14" style="375" bestFit="1" customWidth="1"/>
    <col min="12566" max="12566" width="8.42578125" style="375" bestFit="1" customWidth="1"/>
    <col min="12567" max="12567" width="12.140625" style="375" bestFit="1" customWidth="1"/>
    <col min="12568" max="12568" width="7.85546875" style="375" bestFit="1" customWidth="1"/>
    <col min="12569" max="12573" width="9.140625" style="375" customWidth="1"/>
    <col min="12574" max="12582" width="9.7109375" style="375" customWidth="1"/>
    <col min="12583" max="12800" width="9.140625" style="375"/>
    <col min="12801" max="12801" width="25.7109375" style="375" customWidth="1"/>
    <col min="12802" max="12815" width="4.7109375" style="375" customWidth="1"/>
    <col min="12816" max="12816" width="7.140625" style="375" customWidth="1"/>
    <col min="12817" max="12817" width="11.85546875" style="375" customWidth="1"/>
    <col min="12818" max="12818" width="11.28515625" style="375" customWidth="1"/>
    <col min="12819" max="12820" width="9.140625" style="375" customWidth="1"/>
    <col min="12821" max="12821" width="14" style="375" bestFit="1" customWidth="1"/>
    <col min="12822" max="12822" width="8.42578125" style="375" bestFit="1" customWidth="1"/>
    <col min="12823" max="12823" width="12.140625" style="375" bestFit="1" customWidth="1"/>
    <col min="12824" max="12824" width="7.85546875" style="375" bestFit="1" customWidth="1"/>
    <col min="12825" max="12829" width="9.140625" style="375" customWidth="1"/>
    <col min="12830" max="12838" width="9.7109375" style="375" customWidth="1"/>
    <col min="12839" max="13056" width="9.140625" style="375"/>
    <col min="13057" max="13057" width="25.7109375" style="375" customWidth="1"/>
    <col min="13058" max="13071" width="4.7109375" style="375" customWidth="1"/>
    <col min="13072" max="13072" width="7.140625" style="375" customWidth="1"/>
    <col min="13073" max="13073" width="11.85546875" style="375" customWidth="1"/>
    <col min="13074" max="13074" width="11.28515625" style="375" customWidth="1"/>
    <col min="13075" max="13076" width="9.140625" style="375" customWidth="1"/>
    <col min="13077" max="13077" width="14" style="375" bestFit="1" customWidth="1"/>
    <col min="13078" max="13078" width="8.42578125" style="375" bestFit="1" customWidth="1"/>
    <col min="13079" max="13079" width="12.140625" style="375" bestFit="1" customWidth="1"/>
    <col min="13080" max="13080" width="7.85546875" style="375" bestFit="1" customWidth="1"/>
    <col min="13081" max="13085" width="9.140625" style="375" customWidth="1"/>
    <col min="13086" max="13094" width="9.7109375" style="375" customWidth="1"/>
    <col min="13095" max="13312" width="9.140625" style="375"/>
    <col min="13313" max="13313" width="25.7109375" style="375" customWidth="1"/>
    <col min="13314" max="13327" width="4.7109375" style="375" customWidth="1"/>
    <col min="13328" max="13328" width="7.140625" style="375" customWidth="1"/>
    <col min="13329" max="13329" width="11.85546875" style="375" customWidth="1"/>
    <col min="13330" max="13330" width="11.28515625" style="375" customWidth="1"/>
    <col min="13331" max="13332" width="9.140625" style="375" customWidth="1"/>
    <col min="13333" max="13333" width="14" style="375" bestFit="1" customWidth="1"/>
    <col min="13334" max="13334" width="8.42578125" style="375" bestFit="1" customWidth="1"/>
    <col min="13335" max="13335" width="12.140625" style="375" bestFit="1" customWidth="1"/>
    <col min="13336" max="13336" width="7.85546875" style="375" bestFit="1" customWidth="1"/>
    <col min="13337" max="13341" width="9.140625" style="375" customWidth="1"/>
    <col min="13342" max="13350" width="9.7109375" style="375" customWidth="1"/>
    <col min="13351" max="13568" width="9.140625" style="375"/>
    <col min="13569" max="13569" width="25.7109375" style="375" customWidth="1"/>
    <col min="13570" max="13583" width="4.7109375" style="375" customWidth="1"/>
    <col min="13584" max="13584" width="7.140625" style="375" customWidth="1"/>
    <col min="13585" max="13585" width="11.85546875" style="375" customWidth="1"/>
    <col min="13586" max="13586" width="11.28515625" style="375" customWidth="1"/>
    <col min="13587" max="13588" width="9.140625" style="375" customWidth="1"/>
    <col min="13589" max="13589" width="14" style="375" bestFit="1" customWidth="1"/>
    <col min="13590" max="13590" width="8.42578125" style="375" bestFit="1" customWidth="1"/>
    <col min="13591" max="13591" width="12.140625" style="375" bestFit="1" customWidth="1"/>
    <col min="13592" max="13592" width="7.85546875" style="375" bestFit="1" customWidth="1"/>
    <col min="13593" max="13597" width="9.140625" style="375" customWidth="1"/>
    <col min="13598" max="13606" width="9.7109375" style="375" customWidth="1"/>
    <col min="13607" max="13824" width="9.140625" style="375"/>
    <col min="13825" max="13825" width="25.7109375" style="375" customWidth="1"/>
    <col min="13826" max="13839" width="4.7109375" style="375" customWidth="1"/>
    <col min="13840" max="13840" width="7.140625" style="375" customWidth="1"/>
    <col min="13841" max="13841" width="11.85546875" style="375" customWidth="1"/>
    <col min="13842" max="13842" width="11.28515625" style="375" customWidth="1"/>
    <col min="13843" max="13844" width="9.140625" style="375" customWidth="1"/>
    <col min="13845" max="13845" width="14" style="375" bestFit="1" customWidth="1"/>
    <col min="13846" max="13846" width="8.42578125" style="375" bestFit="1" customWidth="1"/>
    <col min="13847" max="13847" width="12.140625" style="375" bestFit="1" customWidth="1"/>
    <col min="13848" max="13848" width="7.85546875" style="375" bestFit="1" customWidth="1"/>
    <col min="13849" max="13853" width="9.140625" style="375" customWidth="1"/>
    <col min="13854" max="13862" width="9.7109375" style="375" customWidth="1"/>
    <col min="13863" max="14080" width="9.140625" style="375"/>
    <col min="14081" max="14081" width="25.7109375" style="375" customWidth="1"/>
    <col min="14082" max="14095" width="4.7109375" style="375" customWidth="1"/>
    <col min="14096" max="14096" width="7.140625" style="375" customWidth="1"/>
    <col min="14097" max="14097" width="11.85546875" style="375" customWidth="1"/>
    <col min="14098" max="14098" width="11.28515625" style="375" customWidth="1"/>
    <col min="14099" max="14100" width="9.140625" style="375" customWidth="1"/>
    <col min="14101" max="14101" width="14" style="375" bestFit="1" customWidth="1"/>
    <col min="14102" max="14102" width="8.42578125" style="375" bestFit="1" customWidth="1"/>
    <col min="14103" max="14103" width="12.140625" style="375" bestFit="1" customWidth="1"/>
    <col min="14104" max="14104" width="7.85546875" style="375" bestFit="1" customWidth="1"/>
    <col min="14105" max="14109" width="9.140625" style="375" customWidth="1"/>
    <col min="14110" max="14118" width="9.7109375" style="375" customWidth="1"/>
    <col min="14119" max="14336" width="9.140625" style="375"/>
    <col min="14337" max="14337" width="25.7109375" style="375" customWidth="1"/>
    <col min="14338" max="14351" width="4.7109375" style="375" customWidth="1"/>
    <col min="14352" max="14352" width="7.140625" style="375" customWidth="1"/>
    <col min="14353" max="14353" width="11.85546875" style="375" customWidth="1"/>
    <col min="14354" max="14354" width="11.28515625" style="375" customWidth="1"/>
    <col min="14355" max="14356" width="9.140625" style="375" customWidth="1"/>
    <col min="14357" max="14357" width="14" style="375" bestFit="1" customWidth="1"/>
    <col min="14358" max="14358" width="8.42578125" style="375" bestFit="1" customWidth="1"/>
    <col min="14359" max="14359" width="12.140625" style="375" bestFit="1" customWidth="1"/>
    <col min="14360" max="14360" width="7.85546875" style="375" bestFit="1" customWidth="1"/>
    <col min="14361" max="14365" width="9.140625" style="375" customWidth="1"/>
    <col min="14366" max="14374" width="9.7109375" style="375" customWidth="1"/>
    <col min="14375" max="14592" width="9.140625" style="375"/>
    <col min="14593" max="14593" width="25.7109375" style="375" customWidth="1"/>
    <col min="14594" max="14607" width="4.7109375" style="375" customWidth="1"/>
    <col min="14608" max="14608" width="7.140625" style="375" customWidth="1"/>
    <col min="14609" max="14609" width="11.85546875" style="375" customWidth="1"/>
    <col min="14610" max="14610" width="11.28515625" style="375" customWidth="1"/>
    <col min="14611" max="14612" width="9.140625" style="375" customWidth="1"/>
    <col min="14613" max="14613" width="14" style="375" bestFit="1" customWidth="1"/>
    <col min="14614" max="14614" width="8.42578125" style="375" bestFit="1" customWidth="1"/>
    <col min="14615" max="14615" width="12.140625" style="375" bestFit="1" customWidth="1"/>
    <col min="14616" max="14616" width="7.85546875" style="375" bestFit="1" customWidth="1"/>
    <col min="14617" max="14621" width="9.140625" style="375" customWidth="1"/>
    <col min="14622" max="14630" width="9.7109375" style="375" customWidth="1"/>
    <col min="14631" max="14848" width="9.140625" style="375"/>
    <col min="14849" max="14849" width="25.7109375" style="375" customWidth="1"/>
    <col min="14850" max="14863" width="4.7109375" style="375" customWidth="1"/>
    <col min="14864" max="14864" width="7.140625" style="375" customWidth="1"/>
    <col min="14865" max="14865" width="11.85546875" style="375" customWidth="1"/>
    <col min="14866" max="14866" width="11.28515625" style="375" customWidth="1"/>
    <col min="14867" max="14868" width="9.140625" style="375" customWidth="1"/>
    <col min="14869" max="14869" width="14" style="375" bestFit="1" customWidth="1"/>
    <col min="14870" max="14870" width="8.42578125" style="375" bestFit="1" customWidth="1"/>
    <col min="14871" max="14871" width="12.140625" style="375" bestFit="1" customWidth="1"/>
    <col min="14872" max="14872" width="7.85546875" style="375" bestFit="1" customWidth="1"/>
    <col min="14873" max="14877" width="9.140625" style="375" customWidth="1"/>
    <col min="14878" max="14886" width="9.7109375" style="375" customWidth="1"/>
    <col min="14887" max="15104" width="9.140625" style="375"/>
    <col min="15105" max="15105" width="25.7109375" style="375" customWidth="1"/>
    <col min="15106" max="15119" width="4.7109375" style="375" customWidth="1"/>
    <col min="15120" max="15120" width="7.140625" style="375" customWidth="1"/>
    <col min="15121" max="15121" width="11.85546875" style="375" customWidth="1"/>
    <col min="15122" max="15122" width="11.28515625" style="375" customWidth="1"/>
    <col min="15123" max="15124" width="9.140625" style="375" customWidth="1"/>
    <col min="15125" max="15125" width="14" style="375" bestFit="1" customWidth="1"/>
    <col min="15126" max="15126" width="8.42578125" style="375" bestFit="1" customWidth="1"/>
    <col min="15127" max="15127" width="12.140625" style="375" bestFit="1" customWidth="1"/>
    <col min="15128" max="15128" width="7.85546875" style="375" bestFit="1" customWidth="1"/>
    <col min="15129" max="15133" width="9.140625" style="375" customWidth="1"/>
    <col min="15134" max="15142" width="9.7109375" style="375" customWidth="1"/>
    <col min="15143" max="15360" width="9.140625" style="375"/>
    <col min="15361" max="15361" width="25.7109375" style="375" customWidth="1"/>
    <col min="15362" max="15375" width="4.7109375" style="375" customWidth="1"/>
    <col min="15376" max="15376" width="7.140625" style="375" customWidth="1"/>
    <col min="15377" max="15377" width="11.85546875" style="375" customWidth="1"/>
    <col min="15378" max="15378" width="11.28515625" style="375" customWidth="1"/>
    <col min="15379" max="15380" width="9.140625" style="375" customWidth="1"/>
    <col min="15381" max="15381" width="14" style="375" bestFit="1" customWidth="1"/>
    <col min="15382" max="15382" width="8.42578125" style="375" bestFit="1" customWidth="1"/>
    <col min="15383" max="15383" width="12.140625" style="375" bestFit="1" customWidth="1"/>
    <col min="15384" max="15384" width="7.85546875" style="375" bestFit="1" customWidth="1"/>
    <col min="15385" max="15389" width="9.140625" style="375" customWidth="1"/>
    <col min="15390" max="15398" width="9.7109375" style="375" customWidth="1"/>
    <col min="15399" max="15616" width="9.140625" style="375"/>
    <col min="15617" max="15617" width="25.7109375" style="375" customWidth="1"/>
    <col min="15618" max="15631" width="4.7109375" style="375" customWidth="1"/>
    <col min="15632" max="15632" width="7.140625" style="375" customWidth="1"/>
    <col min="15633" max="15633" width="11.85546875" style="375" customWidth="1"/>
    <col min="15634" max="15634" width="11.28515625" style="375" customWidth="1"/>
    <col min="15635" max="15636" width="9.140625" style="375" customWidth="1"/>
    <col min="15637" max="15637" width="14" style="375" bestFit="1" customWidth="1"/>
    <col min="15638" max="15638" width="8.42578125" style="375" bestFit="1" customWidth="1"/>
    <col min="15639" max="15639" width="12.140625" style="375" bestFit="1" customWidth="1"/>
    <col min="15640" max="15640" width="7.85546875" style="375" bestFit="1" customWidth="1"/>
    <col min="15641" max="15645" width="9.140625" style="375" customWidth="1"/>
    <col min="15646" max="15654" width="9.7109375" style="375" customWidth="1"/>
    <col min="15655" max="15872" width="9.140625" style="375"/>
    <col min="15873" max="15873" width="25.7109375" style="375" customWidth="1"/>
    <col min="15874" max="15887" width="4.7109375" style="375" customWidth="1"/>
    <col min="15888" max="15888" width="7.140625" style="375" customWidth="1"/>
    <col min="15889" max="15889" width="11.85546875" style="375" customWidth="1"/>
    <col min="15890" max="15890" width="11.28515625" style="375" customWidth="1"/>
    <col min="15891" max="15892" width="9.140625" style="375" customWidth="1"/>
    <col min="15893" max="15893" width="14" style="375" bestFit="1" customWidth="1"/>
    <col min="15894" max="15894" width="8.42578125" style="375" bestFit="1" customWidth="1"/>
    <col min="15895" max="15895" width="12.140625" style="375" bestFit="1" customWidth="1"/>
    <col min="15896" max="15896" width="7.85546875" style="375" bestFit="1" customWidth="1"/>
    <col min="15897" max="15901" width="9.140625" style="375" customWidth="1"/>
    <col min="15902" max="15910" width="9.7109375" style="375" customWidth="1"/>
    <col min="15911" max="16128" width="9.140625" style="375"/>
    <col min="16129" max="16129" width="25.7109375" style="375" customWidth="1"/>
    <col min="16130" max="16143" width="4.7109375" style="375" customWidth="1"/>
    <col min="16144" max="16144" width="7.140625" style="375" customWidth="1"/>
    <col min="16145" max="16145" width="11.85546875" style="375" customWidth="1"/>
    <col min="16146" max="16146" width="11.28515625" style="375" customWidth="1"/>
    <col min="16147" max="16148" width="9.140625" style="375" customWidth="1"/>
    <col min="16149" max="16149" width="14" style="375" bestFit="1" customWidth="1"/>
    <col min="16150" max="16150" width="8.42578125" style="375" bestFit="1" customWidth="1"/>
    <col min="16151" max="16151" width="12.140625" style="375" bestFit="1" customWidth="1"/>
    <col min="16152" max="16152" width="7.85546875" style="375" bestFit="1" customWidth="1"/>
    <col min="16153" max="16157" width="9.140625" style="375" customWidth="1"/>
    <col min="16158" max="16166" width="9.7109375" style="375" customWidth="1"/>
    <col min="16167" max="16384" width="9.140625" style="375"/>
  </cols>
  <sheetData>
    <row r="1" spans="1:24">
      <c r="A1" s="879"/>
      <c r="B1" s="879"/>
      <c r="C1" s="879"/>
      <c r="D1" s="879"/>
      <c r="E1" s="879"/>
      <c r="F1" s="879"/>
      <c r="G1" s="879"/>
      <c r="H1" s="879"/>
      <c r="I1" s="879"/>
      <c r="J1" s="879"/>
      <c r="K1" s="879"/>
      <c r="L1" s="879"/>
      <c r="M1" s="879"/>
      <c r="N1" s="879"/>
      <c r="O1" s="879"/>
      <c r="P1" s="879"/>
      <c r="Q1" s="360"/>
      <c r="R1" s="54"/>
      <c r="S1" s="7"/>
      <c r="T1" s="361"/>
      <c r="U1" s="361"/>
      <c r="V1" s="361"/>
      <c r="W1" s="361"/>
      <c r="X1" s="361"/>
    </row>
    <row r="2" spans="1:24">
      <c r="A2" s="880" t="s">
        <v>552</v>
      </c>
      <c r="B2" s="880"/>
      <c r="C2" s="880"/>
      <c r="D2" s="880"/>
      <c r="E2" s="880"/>
      <c r="F2" s="880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362"/>
      <c r="R2" s="54"/>
      <c r="S2" s="7"/>
      <c r="T2" s="361"/>
      <c r="U2" s="363"/>
      <c r="V2" s="363"/>
      <c r="W2" s="363"/>
      <c r="X2" s="363"/>
    </row>
    <row r="3" spans="1:24" ht="18" customHeight="1">
      <c r="A3" s="880" t="s">
        <v>838</v>
      </c>
      <c r="B3" s="880"/>
      <c r="C3" s="880"/>
      <c r="D3" s="880"/>
      <c r="E3" s="880"/>
      <c r="F3" s="880"/>
      <c r="G3" s="880"/>
      <c r="H3" s="880"/>
      <c r="I3" s="880"/>
      <c r="J3" s="880"/>
      <c r="K3" s="880"/>
      <c r="L3" s="880"/>
      <c r="M3" s="880"/>
      <c r="N3" s="880"/>
      <c r="O3" s="880"/>
      <c r="P3" s="880"/>
      <c r="Q3" s="362"/>
      <c r="R3" s="54"/>
      <c r="S3" s="7"/>
      <c r="T3" s="361"/>
      <c r="U3" s="361"/>
      <c r="V3" s="361"/>
      <c r="W3" s="361"/>
      <c r="X3" s="361"/>
    </row>
    <row r="4" spans="1:24" ht="18" customHeight="1">
      <c r="A4" s="881" t="s">
        <v>923</v>
      </c>
      <c r="B4" s="881"/>
      <c r="C4" s="881"/>
      <c r="D4" s="881"/>
      <c r="E4" s="881"/>
      <c r="F4" s="881"/>
      <c r="G4" s="881"/>
      <c r="H4" s="881"/>
      <c r="I4" s="881"/>
      <c r="J4" s="881"/>
      <c r="K4" s="881"/>
      <c r="L4" s="881"/>
      <c r="M4" s="881"/>
      <c r="N4" s="881"/>
      <c r="O4" s="881"/>
      <c r="P4" s="881"/>
      <c r="Q4" s="362"/>
      <c r="R4" s="54"/>
      <c r="S4" s="7"/>
      <c r="T4" s="361"/>
      <c r="U4" s="361"/>
      <c r="V4" s="361"/>
      <c r="W4" s="364"/>
      <c r="X4" s="361"/>
    </row>
    <row r="5" spans="1:24">
      <c r="A5" s="880"/>
      <c r="B5" s="880"/>
      <c r="C5" s="880"/>
      <c r="D5" s="880"/>
      <c r="E5" s="880"/>
      <c r="F5" s="880"/>
      <c r="G5" s="880"/>
      <c r="H5" s="880"/>
      <c r="I5" s="880"/>
      <c r="J5" s="880"/>
      <c r="K5" s="880"/>
      <c r="L5" s="880"/>
      <c r="M5" s="880"/>
      <c r="N5" s="880"/>
      <c r="O5" s="880"/>
      <c r="P5" s="880"/>
      <c r="Q5" s="362"/>
      <c r="R5" s="54"/>
      <c r="S5" s="7"/>
      <c r="T5" s="361"/>
      <c r="U5" s="361"/>
      <c r="V5" s="361"/>
      <c r="W5" s="361"/>
      <c r="X5" s="361"/>
    </row>
    <row r="6" spans="1:24"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878" t="s">
        <v>116</v>
      </c>
      <c r="R6" s="54"/>
      <c r="S6" s="7"/>
      <c r="T6" s="361"/>
      <c r="U6" s="361"/>
      <c r="V6" s="361"/>
      <c r="W6" s="361"/>
      <c r="X6" s="361"/>
    </row>
    <row r="7" spans="1:24" ht="10.5" customHeight="1">
      <c r="B7" s="611" t="s">
        <v>45</v>
      </c>
      <c r="C7" s="611" t="s">
        <v>51</v>
      </c>
      <c r="D7" s="611" t="s">
        <v>46</v>
      </c>
      <c r="E7" s="611" t="s">
        <v>50</v>
      </c>
      <c r="F7" s="611" t="s">
        <v>47</v>
      </c>
      <c r="G7" s="611" t="s">
        <v>52</v>
      </c>
      <c r="H7" s="611" t="s">
        <v>53</v>
      </c>
      <c r="I7" s="611" t="s">
        <v>54</v>
      </c>
      <c r="J7" s="611" t="s">
        <v>48</v>
      </c>
      <c r="K7" s="611" t="s">
        <v>49</v>
      </c>
      <c r="L7" s="611" t="s">
        <v>55</v>
      </c>
      <c r="M7" s="611" t="s">
        <v>56</v>
      </c>
      <c r="N7" s="611" t="s">
        <v>547</v>
      </c>
      <c r="O7" s="611" t="s">
        <v>546</v>
      </c>
      <c r="P7" s="878"/>
      <c r="R7" s="54"/>
      <c r="S7" s="7"/>
      <c r="T7" s="361"/>
      <c r="U7" s="361"/>
      <c r="V7" s="361"/>
      <c r="W7" s="361"/>
      <c r="X7" s="361"/>
    </row>
    <row r="8" spans="1:24" ht="9" customHeight="1">
      <c r="A8" s="103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03"/>
      <c r="R8" s="54"/>
      <c r="S8" s="7"/>
      <c r="T8" s="361"/>
      <c r="U8" s="361"/>
      <c r="V8" s="361"/>
      <c r="W8" s="361"/>
      <c r="X8" s="361"/>
    </row>
    <row r="9" spans="1:24" ht="11.25" customHeight="1">
      <c r="A9" s="794" t="s">
        <v>277</v>
      </c>
      <c r="B9" s="795">
        <f>SUM(B10:B19)</f>
        <v>65</v>
      </c>
      <c r="C9" s="795">
        <f t="shared" ref="C9:O9" si="0">SUM(C10:C19)</f>
        <v>88</v>
      </c>
      <c r="D9" s="795">
        <f t="shared" si="0"/>
        <v>86</v>
      </c>
      <c r="E9" s="795">
        <f t="shared" si="0"/>
        <v>59</v>
      </c>
      <c r="F9" s="795">
        <f t="shared" si="0"/>
        <v>51</v>
      </c>
      <c r="G9" s="795">
        <f t="shared" si="0"/>
        <v>37</v>
      </c>
      <c r="H9" s="795">
        <f t="shared" si="0"/>
        <v>88</v>
      </c>
      <c r="I9" s="795">
        <f t="shared" si="0"/>
        <v>29</v>
      </c>
      <c r="J9" s="795">
        <f t="shared" si="0"/>
        <v>1</v>
      </c>
      <c r="K9" s="795">
        <f>SUM(K10:K19)</f>
        <v>1</v>
      </c>
      <c r="L9" s="795">
        <f>SUM(L10:L19)</f>
        <v>101</v>
      </c>
      <c r="M9" s="795">
        <f>SUM(M10:M19)</f>
        <v>29</v>
      </c>
      <c r="N9" s="795">
        <f>SUM(N10:N19)</f>
        <v>116</v>
      </c>
      <c r="O9" s="795">
        <f t="shared" si="0"/>
        <v>62</v>
      </c>
      <c r="P9" s="795">
        <f>SUM(B9:O9)</f>
        <v>813</v>
      </c>
      <c r="Q9" s="103"/>
      <c r="R9" s="54"/>
      <c r="S9" s="7"/>
      <c r="T9" s="361"/>
      <c r="U9" s="361"/>
      <c r="V9" s="361"/>
      <c r="W9" s="361"/>
      <c r="X9" s="361"/>
    </row>
    <row r="10" spans="1:24" ht="9" customHeight="1">
      <c r="A10" s="357" t="s">
        <v>278</v>
      </c>
      <c r="B10" s="590">
        <v>4</v>
      </c>
      <c r="C10" s="590">
        <v>6</v>
      </c>
      <c r="D10" s="590">
        <v>4</v>
      </c>
      <c r="E10" s="590">
        <v>3</v>
      </c>
      <c r="F10" s="590">
        <v>2</v>
      </c>
      <c r="G10" s="590">
        <v>1</v>
      </c>
      <c r="H10" s="590">
        <v>5</v>
      </c>
      <c r="I10" s="590">
        <v>1</v>
      </c>
      <c r="J10" s="590"/>
      <c r="K10" s="590"/>
      <c r="L10" s="590">
        <v>5</v>
      </c>
      <c r="M10" s="590">
        <v>2</v>
      </c>
      <c r="N10" s="590">
        <v>4</v>
      </c>
      <c r="O10" s="590">
        <v>4</v>
      </c>
      <c r="P10" s="590">
        <f>SUM(B10:O10)</f>
        <v>41</v>
      </c>
      <c r="Q10" s="103"/>
      <c r="R10" s="54"/>
      <c r="S10" s="7"/>
      <c r="T10" s="361"/>
      <c r="U10" s="361"/>
      <c r="V10" s="361"/>
      <c r="W10" s="361"/>
      <c r="X10" s="361"/>
    </row>
    <row r="11" spans="1:24" ht="9" customHeight="1">
      <c r="A11" s="357" t="s">
        <v>279</v>
      </c>
      <c r="B11" s="590">
        <v>14</v>
      </c>
      <c r="C11" s="590">
        <v>18</v>
      </c>
      <c r="D11" s="590">
        <v>16</v>
      </c>
      <c r="E11" s="590">
        <v>19</v>
      </c>
      <c r="F11" s="590">
        <v>13</v>
      </c>
      <c r="G11" s="590">
        <v>6</v>
      </c>
      <c r="H11" s="590">
        <v>20</v>
      </c>
      <c r="I11" s="590">
        <v>3</v>
      </c>
      <c r="J11" s="590"/>
      <c r="K11" s="590"/>
      <c r="L11" s="590">
        <v>24</v>
      </c>
      <c r="M11" s="590">
        <v>8</v>
      </c>
      <c r="N11" s="590">
        <v>13</v>
      </c>
      <c r="O11" s="590">
        <v>12</v>
      </c>
      <c r="P11" s="590">
        <f t="shared" ref="P11:P19" si="1">SUM(B11:O11)</f>
        <v>166</v>
      </c>
      <c r="Q11" s="103"/>
      <c r="R11" s="7"/>
      <c r="S11" s="7"/>
    </row>
    <row r="12" spans="1:24" ht="9" customHeight="1">
      <c r="A12" s="357" t="s">
        <v>280</v>
      </c>
      <c r="B12" s="590">
        <v>12</v>
      </c>
      <c r="C12" s="590">
        <v>15</v>
      </c>
      <c r="D12" s="590">
        <v>17</v>
      </c>
      <c r="E12" s="590">
        <v>8</v>
      </c>
      <c r="F12" s="590">
        <v>7</v>
      </c>
      <c r="G12" s="590">
        <v>6</v>
      </c>
      <c r="H12" s="590">
        <v>14</v>
      </c>
      <c r="I12" s="590">
        <v>3</v>
      </c>
      <c r="J12" s="590"/>
      <c r="K12" s="590"/>
      <c r="L12" s="590">
        <v>13</v>
      </c>
      <c r="M12" s="590">
        <v>3</v>
      </c>
      <c r="N12" s="590">
        <v>16</v>
      </c>
      <c r="O12" s="590">
        <v>11</v>
      </c>
      <c r="P12" s="590">
        <f t="shared" si="1"/>
        <v>125</v>
      </c>
      <c r="Q12" s="103"/>
      <c r="R12" s="7"/>
      <c r="S12" s="7"/>
    </row>
    <row r="13" spans="1:24" ht="9" customHeight="1">
      <c r="A13" s="357" t="s">
        <v>281</v>
      </c>
      <c r="B13" s="590">
        <v>3</v>
      </c>
      <c r="C13" s="590">
        <v>5</v>
      </c>
      <c r="D13" s="590">
        <v>2</v>
      </c>
      <c r="E13" s="590">
        <v>1</v>
      </c>
      <c r="F13" s="590">
        <v>1</v>
      </c>
      <c r="G13" s="590">
        <v>1</v>
      </c>
      <c r="H13" s="590">
        <v>5</v>
      </c>
      <c r="I13" s="590">
        <v>1</v>
      </c>
      <c r="J13" s="590"/>
      <c r="K13" s="590"/>
      <c r="L13" s="590">
        <v>4</v>
      </c>
      <c r="M13" s="590">
        <v>3</v>
      </c>
      <c r="N13" s="590">
        <v>2</v>
      </c>
      <c r="O13" s="590">
        <v>2</v>
      </c>
      <c r="P13" s="590">
        <f t="shared" si="1"/>
        <v>30</v>
      </c>
      <c r="Q13" s="103"/>
    </row>
    <row r="14" spans="1:24" ht="9" customHeight="1">
      <c r="A14" s="357" t="s">
        <v>824</v>
      </c>
      <c r="B14" s="590">
        <v>3</v>
      </c>
      <c r="C14" s="590">
        <v>3</v>
      </c>
      <c r="D14" s="590">
        <v>3</v>
      </c>
      <c r="E14" s="590">
        <v>2</v>
      </c>
      <c r="F14" s="590">
        <v>1</v>
      </c>
      <c r="G14" s="590"/>
      <c r="H14" s="590">
        <v>3</v>
      </c>
      <c r="I14" s="590"/>
      <c r="J14" s="590"/>
      <c r="K14" s="590"/>
      <c r="L14" s="590">
        <v>5</v>
      </c>
      <c r="M14" s="590"/>
      <c r="N14" s="590">
        <v>2</v>
      </c>
      <c r="O14" s="590">
        <v>3</v>
      </c>
      <c r="P14" s="590">
        <f t="shared" si="1"/>
        <v>25</v>
      </c>
      <c r="Q14" s="103"/>
    </row>
    <row r="15" spans="1:24" ht="9" customHeight="1">
      <c r="A15" s="357" t="s">
        <v>282</v>
      </c>
      <c r="B15" s="590">
        <v>3</v>
      </c>
      <c r="C15" s="590">
        <v>7</v>
      </c>
      <c r="D15" s="590">
        <v>4</v>
      </c>
      <c r="E15" s="590">
        <v>3</v>
      </c>
      <c r="F15" s="590">
        <v>2</v>
      </c>
      <c r="G15" s="590">
        <v>1</v>
      </c>
      <c r="H15" s="590">
        <v>5</v>
      </c>
      <c r="I15" s="590">
        <v>2</v>
      </c>
      <c r="J15" s="590"/>
      <c r="K15" s="590"/>
      <c r="L15" s="590">
        <v>7</v>
      </c>
      <c r="M15" s="590">
        <v>2</v>
      </c>
      <c r="N15" s="590">
        <v>4</v>
      </c>
      <c r="O15" s="590">
        <v>5</v>
      </c>
      <c r="P15" s="590">
        <f t="shared" si="1"/>
        <v>45</v>
      </c>
      <c r="Q15" s="103"/>
    </row>
    <row r="16" spans="1:24" ht="9" customHeight="1">
      <c r="A16" s="357" t="s">
        <v>283</v>
      </c>
      <c r="B16" s="590">
        <v>15</v>
      </c>
      <c r="C16" s="590">
        <v>16</v>
      </c>
      <c r="D16" s="590">
        <v>25</v>
      </c>
      <c r="E16" s="590">
        <v>15</v>
      </c>
      <c r="F16" s="590">
        <v>18</v>
      </c>
      <c r="G16" s="590">
        <v>17</v>
      </c>
      <c r="H16" s="590">
        <v>13</v>
      </c>
      <c r="I16" s="590">
        <v>15</v>
      </c>
      <c r="J16" s="590">
        <v>1</v>
      </c>
      <c r="K16" s="590">
        <v>1</v>
      </c>
      <c r="L16" s="590">
        <v>19</v>
      </c>
      <c r="M16" s="590">
        <v>6</v>
      </c>
      <c r="N16" s="590">
        <v>63</v>
      </c>
      <c r="O16" s="590">
        <v>12</v>
      </c>
      <c r="P16" s="590">
        <f t="shared" si="1"/>
        <v>236</v>
      </c>
      <c r="Q16" s="103"/>
    </row>
    <row r="17" spans="1:17" ht="9" customHeight="1">
      <c r="A17" s="357" t="s">
        <v>284</v>
      </c>
      <c r="B17" s="590">
        <v>2</v>
      </c>
      <c r="C17" s="590">
        <v>3</v>
      </c>
      <c r="D17" s="590">
        <v>1</v>
      </c>
      <c r="E17" s="590">
        <v>1</v>
      </c>
      <c r="F17" s="590">
        <v>1</v>
      </c>
      <c r="G17" s="590"/>
      <c r="H17" s="590">
        <v>2</v>
      </c>
      <c r="I17" s="590">
        <v>2</v>
      </c>
      <c r="J17" s="590"/>
      <c r="K17" s="590"/>
      <c r="L17" s="590">
        <v>1</v>
      </c>
      <c r="M17" s="590"/>
      <c r="N17" s="590"/>
      <c r="O17" s="590">
        <v>3</v>
      </c>
      <c r="P17" s="590">
        <f t="shared" si="1"/>
        <v>16</v>
      </c>
      <c r="Q17" s="103"/>
    </row>
    <row r="18" spans="1:17" ht="9" customHeight="1">
      <c r="A18" s="357" t="s">
        <v>285</v>
      </c>
      <c r="B18" s="590">
        <v>1</v>
      </c>
      <c r="C18" s="590">
        <v>2</v>
      </c>
      <c r="D18" s="590">
        <v>1</v>
      </c>
      <c r="E18" s="590">
        <v>1</v>
      </c>
      <c r="F18" s="590"/>
      <c r="G18" s="590"/>
      <c r="H18" s="590">
        <v>1</v>
      </c>
      <c r="I18" s="590">
        <v>1</v>
      </c>
      <c r="J18" s="590"/>
      <c r="K18" s="590"/>
      <c r="L18" s="590">
        <v>1</v>
      </c>
      <c r="M18" s="590"/>
      <c r="N18" s="590"/>
      <c r="O18" s="590">
        <v>2</v>
      </c>
      <c r="P18" s="590">
        <f t="shared" si="1"/>
        <v>10</v>
      </c>
      <c r="Q18" s="103"/>
    </row>
    <row r="19" spans="1:17" ht="9" customHeight="1">
      <c r="A19" s="357" t="s">
        <v>286</v>
      </c>
      <c r="B19" s="590">
        <v>8</v>
      </c>
      <c r="C19" s="590">
        <v>13</v>
      </c>
      <c r="D19" s="590">
        <v>13</v>
      </c>
      <c r="E19" s="590">
        <v>6</v>
      </c>
      <c r="F19" s="590">
        <v>6</v>
      </c>
      <c r="G19" s="590">
        <v>5</v>
      </c>
      <c r="H19" s="590">
        <v>20</v>
      </c>
      <c r="I19" s="590">
        <v>1</v>
      </c>
      <c r="J19" s="590"/>
      <c r="K19" s="590"/>
      <c r="L19" s="590">
        <v>22</v>
      </c>
      <c r="M19" s="590">
        <v>5</v>
      </c>
      <c r="N19" s="590">
        <v>12</v>
      </c>
      <c r="O19" s="590">
        <v>8</v>
      </c>
      <c r="P19" s="590">
        <f t="shared" si="1"/>
        <v>119</v>
      </c>
      <c r="Q19" s="103"/>
    </row>
    <row r="20" spans="1:17" ht="11.25" customHeight="1">
      <c r="A20" s="519" t="s">
        <v>287</v>
      </c>
      <c r="B20" s="589">
        <f>SUM(B21:B153)</f>
        <v>7</v>
      </c>
      <c r="C20" s="589">
        <f>SUM(C21:C153)</f>
        <v>92</v>
      </c>
      <c r="D20" s="589">
        <f>SUM(D21:D153)</f>
        <v>26</v>
      </c>
      <c r="E20" s="589">
        <f>SUM(E21:E153)</f>
        <v>14</v>
      </c>
      <c r="F20" s="589">
        <f>SUM(F21:F153)</f>
        <v>3</v>
      </c>
      <c r="G20" s="589">
        <f>SUM(G21:G153)</f>
        <v>7</v>
      </c>
      <c r="H20" s="589">
        <f>SUM(H21:H153)</f>
        <v>24</v>
      </c>
      <c r="I20" s="589">
        <f>SUM(I21:I153)</f>
        <v>8</v>
      </c>
      <c r="J20" s="589">
        <f>SUM(J21:J153)</f>
        <v>0</v>
      </c>
      <c r="K20" s="589">
        <f>SUM(K21:K153)</f>
        <v>0</v>
      </c>
      <c r="L20" s="589">
        <f>SUM(L21:L153)</f>
        <v>51</v>
      </c>
      <c r="M20" s="589">
        <f>SUM(M21:M153)</f>
        <v>8</v>
      </c>
      <c r="N20" s="589">
        <f>SUM(N21:N153)</f>
        <v>50</v>
      </c>
      <c r="O20" s="589">
        <f>SUM(O21:O153)</f>
        <v>73</v>
      </c>
      <c r="P20" s="589">
        <f>SUM(P21:P153)</f>
        <v>363</v>
      </c>
      <c r="Q20" s="365"/>
    </row>
    <row r="21" spans="1:17" ht="9" customHeight="1">
      <c r="A21" s="358" t="s">
        <v>288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  <c r="Q21" s="103"/>
    </row>
    <row r="22" spans="1:17" ht="9" customHeight="1">
      <c r="A22" s="357" t="s">
        <v>688</v>
      </c>
      <c r="B22" s="590"/>
      <c r="C22" s="590">
        <v>1</v>
      </c>
      <c r="D22" s="590"/>
      <c r="E22" s="590"/>
      <c r="F22" s="590"/>
      <c r="G22" s="590"/>
      <c r="H22" s="590"/>
      <c r="I22" s="590"/>
      <c r="J22" s="590"/>
      <c r="K22" s="590"/>
      <c r="L22" s="590"/>
      <c r="M22" s="590"/>
      <c r="N22" s="590"/>
      <c r="O22" s="590"/>
      <c r="P22" s="590">
        <f t="shared" ref="P22:P30" si="2">SUM(B22:O22)</f>
        <v>1</v>
      </c>
      <c r="Q22" s="103"/>
    </row>
    <row r="23" spans="1:17" ht="9" customHeight="1">
      <c r="A23" s="357" t="s">
        <v>289</v>
      </c>
      <c r="B23" s="590"/>
      <c r="C23" s="590">
        <v>1</v>
      </c>
      <c r="D23" s="590"/>
      <c r="E23" s="590"/>
      <c r="F23" s="590"/>
      <c r="G23" s="590"/>
      <c r="H23" s="590"/>
      <c r="I23" s="590"/>
      <c r="J23" s="590"/>
      <c r="K23" s="590"/>
      <c r="L23" s="590">
        <v>1</v>
      </c>
      <c r="M23" s="590"/>
      <c r="N23" s="590"/>
      <c r="O23" s="590">
        <v>1</v>
      </c>
      <c r="P23" s="590">
        <f t="shared" si="2"/>
        <v>3</v>
      </c>
      <c r="Q23" s="103"/>
    </row>
    <row r="24" spans="1:17" ht="9" customHeight="1">
      <c r="A24" s="357" t="s">
        <v>379</v>
      </c>
      <c r="B24" s="590"/>
      <c r="C24" s="590">
        <v>1</v>
      </c>
      <c r="D24" s="590"/>
      <c r="E24" s="590"/>
      <c r="F24" s="590"/>
      <c r="G24" s="590"/>
      <c r="H24" s="590"/>
      <c r="I24" s="590"/>
      <c r="J24" s="590"/>
      <c r="K24" s="590"/>
      <c r="L24" s="590">
        <v>1</v>
      </c>
      <c r="M24" s="590"/>
      <c r="N24" s="590"/>
      <c r="O24" s="590">
        <v>1</v>
      </c>
      <c r="P24" s="590">
        <f t="shared" si="2"/>
        <v>3</v>
      </c>
      <c r="Q24" s="103"/>
    </row>
    <row r="25" spans="1:17" ht="9" customHeight="1">
      <c r="A25" s="357" t="s">
        <v>290</v>
      </c>
      <c r="B25" s="590"/>
      <c r="C25" s="590">
        <v>1</v>
      </c>
      <c r="D25" s="590"/>
      <c r="E25" s="590"/>
      <c r="F25" s="590"/>
      <c r="G25" s="590"/>
      <c r="H25" s="590"/>
      <c r="I25" s="590"/>
      <c r="J25" s="590"/>
      <c r="K25" s="590"/>
      <c r="L25" s="590">
        <v>1</v>
      </c>
      <c r="M25" s="590"/>
      <c r="N25" s="590"/>
      <c r="O25" s="590">
        <v>1</v>
      </c>
      <c r="P25" s="590">
        <f t="shared" si="2"/>
        <v>3</v>
      </c>
      <c r="Q25" s="103"/>
    </row>
    <row r="26" spans="1:17" ht="9" customHeight="1">
      <c r="A26" s="357" t="s">
        <v>291</v>
      </c>
      <c r="B26" s="590"/>
      <c r="C26" s="590">
        <v>1</v>
      </c>
      <c r="D26" s="590"/>
      <c r="E26" s="590"/>
      <c r="F26" s="590"/>
      <c r="G26" s="590"/>
      <c r="H26" s="590"/>
      <c r="I26" s="590"/>
      <c r="J26" s="590"/>
      <c r="K26" s="590"/>
      <c r="L26" s="590">
        <v>1</v>
      </c>
      <c r="M26" s="590"/>
      <c r="N26" s="590"/>
      <c r="O26" s="590">
        <v>1</v>
      </c>
      <c r="P26" s="590">
        <f t="shared" si="2"/>
        <v>3</v>
      </c>
      <c r="Q26" s="103"/>
    </row>
    <row r="27" spans="1:17" ht="9" customHeight="1">
      <c r="A27" s="357" t="s">
        <v>713</v>
      </c>
      <c r="B27" s="590"/>
      <c r="C27" s="590">
        <v>1</v>
      </c>
      <c r="D27" s="590"/>
      <c r="E27" s="590"/>
      <c r="F27" s="590"/>
      <c r="G27" s="590"/>
      <c r="H27" s="590"/>
      <c r="I27" s="590"/>
      <c r="J27" s="590"/>
      <c r="K27" s="590"/>
      <c r="L27" s="590"/>
      <c r="M27" s="590"/>
      <c r="N27" s="590"/>
      <c r="O27" s="590"/>
      <c r="P27" s="590">
        <f t="shared" si="2"/>
        <v>1</v>
      </c>
      <c r="Q27" s="103"/>
    </row>
    <row r="28" spans="1:17" ht="9" customHeight="1">
      <c r="A28" s="357" t="s">
        <v>292</v>
      </c>
      <c r="B28" s="590"/>
      <c r="C28" s="590">
        <v>1</v>
      </c>
      <c r="D28" s="590"/>
      <c r="E28" s="590"/>
      <c r="F28" s="590"/>
      <c r="G28" s="590"/>
      <c r="H28" s="590"/>
      <c r="I28" s="590"/>
      <c r="J28" s="590"/>
      <c r="K28" s="590"/>
      <c r="L28" s="590"/>
      <c r="M28" s="590"/>
      <c r="N28" s="590"/>
      <c r="O28" s="590"/>
      <c r="P28" s="590">
        <f t="shared" si="2"/>
        <v>1</v>
      </c>
      <c r="Q28" s="103"/>
    </row>
    <row r="29" spans="1:17" ht="9" customHeight="1">
      <c r="A29" s="357" t="s">
        <v>380</v>
      </c>
      <c r="B29" s="590"/>
      <c r="C29" s="590">
        <v>1</v>
      </c>
      <c r="D29" s="590"/>
      <c r="E29" s="590"/>
      <c r="F29" s="590"/>
      <c r="G29" s="590"/>
      <c r="H29" s="590"/>
      <c r="I29" s="590"/>
      <c r="J29" s="590"/>
      <c r="K29" s="590"/>
      <c r="L29" s="590"/>
      <c r="M29" s="590"/>
      <c r="N29" s="590"/>
      <c r="O29" s="590"/>
      <c r="P29" s="590">
        <f t="shared" si="2"/>
        <v>1</v>
      </c>
      <c r="Q29" s="103"/>
    </row>
    <row r="30" spans="1:17" ht="9" customHeight="1">
      <c r="A30" s="357" t="s">
        <v>293</v>
      </c>
      <c r="B30" s="590"/>
      <c r="C30" s="590"/>
      <c r="D30" s="590"/>
      <c r="E30" s="590"/>
      <c r="F30" s="590"/>
      <c r="G30" s="590"/>
      <c r="H30" s="590">
        <v>1</v>
      </c>
      <c r="I30" s="590"/>
      <c r="J30" s="590"/>
      <c r="K30" s="590"/>
      <c r="L30" s="590"/>
      <c r="M30" s="590"/>
      <c r="N30" s="590"/>
      <c r="O30" s="590"/>
      <c r="P30" s="590">
        <f t="shared" si="2"/>
        <v>1</v>
      </c>
      <c r="Q30" s="103"/>
    </row>
    <row r="31" spans="1:17" ht="9" customHeight="1">
      <c r="A31" s="358" t="s">
        <v>279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103"/>
    </row>
    <row r="32" spans="1:17" ht="9" customHeight="1">
      <c r="A32" s="357" t="s">
        <v>294</v>
      </c>
      <c r="B32" s="590"/>
      <c r="C32" s="590">
        <v>1</v>
      </c>
      <c r="D32" s="590"/>
      <c r="E32" s="590"/>
      <c r="F32" s="590"/>
      <c r="G32" s="590"/>
      <c r="H32" s="590"/>
      <c r="I32" s="590"/>
      <c r="J32" s="590"/>
      <c r="K32" s="590"/>
      <c r="L32" s="590">
        <v>1</v>
      </c>
      <c r="M32" s="590"/>
      <c r="N32" s="590"/>
      <c r="O32" s="590">
        <v>1</v>
      </c>
      <c r="P32" s="590">
        <f t="shared" ref="P32:P49" si="3">SUM(B32:O32)</f>
        <v>3</v>
      </c>
      <c r="Q32" s="103"/>
    </row>
    <row r="33" spans="1:17" ht="9" customHeight="1">
      <c r="A33" s="357" t="s">
        <v>295</v>
      </c>
      <c r="B33" s="590"/>
      <c r="C33" s="590"/>
      <c r="D33" s="590">
        <v>1</v>
      </c>
      <c r="E33" s="590">
        <v>1</v>
      </c>
      <c r="F33" s="590"/>
      <c r="G33" s="590"/>
      <c r="H33" s="590"/>
      <c r="I33" s="590"/>
      <c r="J33" s="590"/>
      <c r="K33" s="590"/>
      <c r="L33" s="590">
        <v>1</v>
      </c>
      <c r="M33" s="590"/>
      <c r="N33" s="590"/>
      <c r="O33" s="590"/>
      <c r="P33" s="590">
        <f t="shared" si="3"/>
        <v>3</v>
      </c>
      <c r="Q33" s="103"/>
    </row>
    <row r="34" spans="1:17" ht="9" customHeight="1">
      <c r="A34" s="357" t="s">
        <v>296</v>
      </c>
      <c r="B34" s="590"/>
      <c r="C34" s="590">
        <v>1</v>
      </c>
      <c r="D34" s="590"/>
      <c r="E34" s="590"/>
      <c r="F34" s="590"/>
      <c r="G34" s="590"/>
      <c r="H34" s="590"/>
      <c r="I34" s="590"/>
      <c r="J34" s="590"/>
      <c r="K34" s="590"/>
      <c r="L34" s="590"/>
      <c r="M34" s="590"/>
      <c r="N34" s="590"/>
      <c r="O34" s="590">
        <v>1</v>
      </c>
      <c r="P34" s="590">
        <f t="shared" si="3"/>
        <v>2</v>
      </c>
      <c r="Q34" s="103"/>
    </row>
    <row r="35" spans="1:17" ht="9" customHeight="1">
      <c r="A35" s="357" t="s">
        <v>297</v>
      </c>
      <c r="B35" s="590"/>
      <c r="C35" s="590">
        <v>1</v>
      </c>
      <c r="D35" s="590"/>
      <c r="E35" s="590"/>
      <c r="F35" s="590"/>
      <c r="G35" s="590"/>
      <c r="H35" s="590"/>
      <c r="I35" s="590"/>
      <c r="J35" s="590"/>
      <c r="K35" s="590"/>
      <c r="L35" s="590">
        <v>1</v>
      </c>
      <c r="M35" s="590"/>
      <c r="N35" s="590"/>
      <c r="O35" s="590">
        <v>1</v>
      </c>
      <c r="P35" s="590">
        <f t="shared" si="3"/>
        <v>3</v>
      </c>
      <c r="Q35" s="103"/>
    </row>
    <row r="36" spans="1:17" ht="9" customHeight="1">
      <c r="A36" s="357" t="s">
        <v>298</v>
      </c>
      <c r="B36" s="590"/>
      <c r="C36" s="590"/>
      <c r="D36" s="590"/>
      <c r="E36" s="590"/>
      <c r="F36" s="590"/>
      <c r="G36" s="590"/>
      <c r="H36" s="590"/>
      <c r="I36" s="590"/>
      <c r="J36" s="590"/>
      <c r="K36" s="590"/>
      <c r="L36" s="590">
        <v>1</v>
      </c>
      <c r="M36" s="590"/>
      <c r="N36" s="590"/>
      <c r="O36" s="590">
        <v>1</v>
      </c>
      <c r="P36" s="590">
        <f t="shared" si="3"/>
        <v>2</v>
      </c>
      <c r="Q36" s="103"/>
    </row>
    <row r="37" spans="1:17" ht="9" customHeight="1">
      <c r="A37" s="357" t="s">
        <v>299</v>
      </c>
      <c r="B37" s="590"/>
      <c r="C37" s="590">
        <v>1</v>
      </c>
      <c r="D37" s="590"/>
      <c r="E37" s="590"/>
      <c r="F37" s="590"/>
      <c r="G37" s="590"/>
      <c r="H37" s="590"/>
      <c r="I37" s="590"/>
      <c r="J37" s="590"/>
      <c r="K37" s="590"/>
      <c r="L37" s="590">
        <v>1</v>
      </c>
      <c r="M37" s="590"/>
      <c r="N37" s="590"/>
      <c r="O37" s="590">
        <v>1</v>
      </c>
      <c r="P37" s="590">
        <f t="shared" si="3"/>
        <v>3</v>
      </c>
      <c r="Q37" s="103"/>
    </row>
    <row r="38" spans="1:17" ht="9" customHeight="1">
      <c r="A38" s="357" t="s">
        <v>300</v>
      </c>
      <c r="B38" s="590"/>
      <c r="C38" s="590"/>
      <c r="D38" s="590"/>
      <c r="E38" s="590"/>
      <c r="F38" s="590"/>
      <c r="G38" s="590"/>
      <c r="H38" s="590"/>
      <c r="I38" s="590"/>
      <c r="J38" s="590"/>
      <c r="K38" s="590"/>
      <c r="L38" s="590">
        <v>1</v>
      </c>
      <c r="M38" s="590"/>
      <c r="N38" s="590"/>
      <c r="O38" s="590">
        <v>1</v>
      </c>
      <c r="P38" s="590">
        <f t="shared" si="3"/>
        <v>2</v>
      </c>
      <c r="Q38" s="103"/>
    </row>
    <row r="39" spans="1:17" ht="9" customHeight="1">
      <c r="A39" s="357" t="s">
        <v>301</v>
      </c>
      <c r="B39" s="590"/>
      <c r="C39" s="590">
        <v>1</v>
      </c>
      <c r="D39" s="590"/>
      <c r="E39" s="590"/>
      <c r="F39" s="590"/>
      <c r="G39" s="590"/>
      <c r="H39" s="590"/>
      <c r="I39" s="590"/>
      <c r="J39" s="590"/>
      <c r="K39" s="590"/>
      <c r="L39" s="590">
        <v>1</v>
      </c>
      <c r="M39" s="590"/>
      <c r="N39" s="590"/>
      <c r="O39" s="590">
        <v>1</v>
      </c>
      <c r="P39" s="590">
        <f t="shared" si="3"/>
        <v>3</v>
      </c>
      <c r="Q39" s="103"/>
    </row>
    <row r="40" spans="1:17" ht="9" customHeight="1">
      <c r="A40" s="357" t="s">
        <v>302</v>
      </c>
      <c r="B40" s="590"/>
      <c r="C40" s="590">
        <v>1</v>
      </c>
      <c r="D40" s="590"/>
      <c r="E40" s="590"/>
      <c r="F40" s="590"/>
      <c r="G40" s="590"/>
      <c r="H40" s="590"/>
      <c r="I40" s="590"/>
      <c r="J40" s="590"/>
      <c r="K40" s="590"/>
      <c r="L40" s="590">
        <v>1</v>
      </c>
      <c r="M40" s="590"/>
      <c r="N40" s="590"/>
      <c r="O40" s="590">
        <v>1</v>
      </c>
      <c r="P40" s="590">
        <f t="shared" si="3"/>
        <v>3</v>
      </c>
      <c r="Q40" s="103"/>
    </row>
    <row r="41" spans="1:17" ht="9" customHeight="1">
      <c r="A41" s="357" t="s">
        <v>303</v>
      </c>
      <c r="B41" s="590"/>
      <c r="C41" s="590">
        <v>1</v>
      </c>
      <c r="D41" s="590"/>
      <c r="E41" s="590"/>
      <c r="F41" s="590"/>
      <c r="G41" s="590"/>
      <c r="H41" s="590"/>
      <c r="I41" s="590"/>
      <c r="J41" s="590"/>
      <c r="K41" s="590"/>
      <c r="L41" s="590"/>
      <c r="M41" s="590"/>
      <c r="N41" s="590"/>
      <c r="O41" s="590">
        <v>1</v>
      </c>
      <c r="P41" s="590">
        <f t="shared" si="3"/>
        <v>2</v>
      </c>
      <c r="Q41" s="103"/>
    </row>
    <row r="42" spans="1:17" ht="9" customHeight="1">
      <c r="A42" s="357" t="s">
        <v>800</v>
      </c>
      <c r="B42" s="590"/>
      <c r="C42" s="590"/>
      <c r="D42" s="590">
        <v>1</v>
      </c>
      <c r="E42" s="590"/>
      <c r="F42" s="590"/>
      <c r="G42" s="590"/>
      <c r="H42" s="590"/>
      <c r="I42" s="590"/>
      <c r="J42" s="590"/>
      <c r="K42" s="590"/>
      <c r="L42" s="590"/>
      <c r="M42" s="590"/>
      <c r="N42" s="590"/>
      <c r="O42" s="590"/>
      <c r="P42" s="590">
        <f t="shared" si="3"/>
        <v>1</v>
      </c>
      <c r="Q42" s="103"/>
    </row>
    <row r="43" spans="1:17" ht="9" customHeight="1">
      <c r="A43" s="357" t="s">
        <v>383</v>
      </c>
      <c r="B43" s="590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>
        <v>1</v>
      </c>
      <c r="P43" s="590">
        <f t="shared" si="3"/>
        <v>1</v>
      </c>
      <c r="Q43" s="103"/>
    </row>
    <row r="44" spans="1:17" ht="9" customHeight="1">
      <c r="A44" s="357" t="s">
        <v>384</v>
      </c>
      <c r="B44" s="590"/>
      <c r="C44" s="590"/>
      <c r="D44" s="590"/>
      <c r="E44" s="590"/>
      <c r="F44" s="590"/>
      <c r="G44" s="590"/>
      <c r="H44" s="590"/>
      <c r="I44" s="590"/>
      <c r="J44" s="590"/>
      <c r="K44" s="590"/>
      <c r="L44" s="590"/>
      <c r="M44" s="590"/>
      <c r="N44" s="590"/>
      <c r="O44" s="590">
        <v>1</v>
      </c>
      <c r="P44" s="590">
        <f t="shared" si="3"/>
        <v>1</v>
      </c>
      <c r="Q44" s="103"/>
    </row>
    <row r="45" spans="1:17" ht="9" customHeight="1">
      <c r="A45" s="357" t="s">
        <v>304</v>
      </c>
      <c r="B45" s="590"/>
      <c r="C45" s="590">
        <v>1</v>
      </c>
      <c r="D45" s="590"/>
      <c r="E45" s="590"/>
      <c r="F45" s="590"/>
      <c r="G45" s="590"/>
      <c r="H45" s="590"/>
      <c r="I45" s="590"/>
      <c r="J45" s="590"/>
      <c r="K45" s="590"/>
      <c r="L45" s="590">
        <v>1</v>
      </c>
      <c r="M45" s="590"/>
      <c r="N45" s="590"/>
      <c r="O45" s="590">
        <v>1</v>
      </c>
      <c r="P45" s="590">
        <f t="shared" si="3"/>
        <v>3</v>
      </c>
      <c r="Q45" s="103"/>
    </row>
    <row r="46" spans="1:17" ht="9" customHeight="1">
      <c r="A46" s="357" t="s">
        <v>305</v>
      </c>
      <c r="B46" s="590"/>
      <c r="C46" s="590">
        <v>1</v>
      </c>
      <c r="D46" s="590"/>
      <c r="E46" s="590"/>
      <c r="F46" s="590"/>
      <c r="G46" s="590"/>
      <c r="H46" s="590"/>
      <c r="I46" s="590"/>
      <c r="J46" s="590"/>
      <c r="K46" s="590"/>
      <c r="L46" s="590">
        <v>1</v>
      </c>
      <c r="M46" s="590">
        <v>1</v>
      </c>
      <c r="N46" s="590"/>
      <c r="O46" s="590">
        <v>1</v>
      </c>
      <c r="P46" s="590">
        <f t="shared" si="3"/>
        <v>4</v>
      </c>
      <c r="Q46" s="103"/>
    </row>
    <row r="47" spans="1:17" ht="9" customHeight="1">
      <c r="A47" s="357" t="s">
        <v>306</v>
      </c>
      <c r="B47" s="590"/>
      <c r="C47" s="590"/>
      <c r="D47" s="590">
        <v>1</v>
      </c>
      <c r="E47" s="590"/>
      <c r="F47" s="590"/>
      <c r="G47" s="590"/>
      <c r="H47" s="590"/>
      <c r="I47" s="590"/>
      <c r="J47" s="590"/>
      <c r="K47" s="590"/>
      <c r="L47" s="590"/>
      <c r="M47" s="590"/>
      <c r="N47" s="590"/>
      <c r="O47" s="590"/>
      <c r="P47" s="590">
        <f t="shared" si="3"/>
        <v>1</v>
      </c>
      <c r="Q47" s="103"/>
    </row>
    <row r="48" spans="1:17" ht="9" customHeight="1">
      <c r="A48" s="357" t="s">
        <v>385</v>
      </c>
      <c r="B48" s="590"/>
      <c r="C48" s="590"/>
      <c r="D48" s="590"/>
      <c r="E48" s="590"/>
      <c r="F48" s="590"/>
      <c r="G48" s="590"/>
      <c r="H48" s="590"/>
      <c r="I48" s="590"/>
      <c r="J48" s="590"/>
      <c r="K48" s="590"/>
      <c r="L48" s="590"/>
      <c r="M48" s="590"/>
      <c r="N48" s="590"/>
      <c r="O48" s="590">
        <v>1</v>
      </c>
      <c r="P48" s="590">
        <f t="shared" si="3"/>
        <v>1</v>
      </c>
      <c r="Q48" s="103"/>
    </row>
    <row r="49" spans="1:17" ht="9" customHeight="1">
      <c r="A49" s="357" t="s">
        <v>307</v>
      </c>
      <c r="B49" s="590"/>
      <c r="C49" s="590">
        <v>1</v>
      </c>
      <c r="D49" s="590"/>
      <c r="E49" s="590"/>
      <c r="F49" s="590"/>
      <c r="G49" s="590"/>
      <c r="H49" s="590">
        <v>2</v>
      </c>
      <c r="I49" s="590"/>
      <c r="J49" s="590"/>
      <c r="K49" s="590"/>
      <c r="L49" s="590">
        <v>1</v>
      </c>
      <c r="M49" s="590"/>
      <c r="N49" s="590">
        <v>1</v>
      </c>
      <c r="O49" s="590">
        <v>1</v>
      </c>
      <c r="P49" s="590">
        <f t="shared" si="3"/>
        <v>6</v>
      </c>
      <c r="Q49" s="103"/>
    </row>
    <row r="50" spans="1:17" ht="9" customHeight="1">
      <c r="A50" s="358" t="s">
        <v>280</v>
      </c>
      <c r="B50" s="591"/>
      <c r="C50" s="591"/>
      <c r="D50" s="591"/>
      <c r="E50" s="591"/>
      <c r="F50" s="591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103"/>
    </row>
    <row r="51" spans="1:17" ht="9" customHeight="1">
      <c r="A51" s="357" t="s">
        <v>308</v>
      </c>
      <c r="B51" s="590"/>
      <c r="C51" s="590">
        <v>1</v>
      </c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>
        <v>1</v>
      </c>
      <c r="P51" s="590">
        <f t="shared" ref="P51:P69" si="4">SUM(B51:O51)</f>
        <v>2</v>
      </c>
      <c r="Q51" s="103"/>
    </row>
    <row r="52" spans="1:17" ht="9" customHeight="1">
      <c r="A52" s="357" t="s">
        <v>386</v>
      </c>
      <c r="B52" s="590"/>
      <c r="C52" s="590">
        <v>1</v>
      </c>
      <c r="D52" s="590"/>
      <c r="E52" s="590"/>
      <c r="F52" s="590"/>
      <c r="G52" s="590"/>
      <c r="H52" s="590"/>
      <c r="I52" s="590"/>
      <c r="J52" s="590"/>
      <c r="K52" s="590"/>
      <c r="L52" s="590"/>
      <c r="M52" s="590"/>
      <c r="N52" s="590"/>
      <c r="O52" s="590">
        <v>1</v>
      </c>
      <c r="P52" s="590">
        <f t="shared" si="4"/>
        <v>2</v>
      </c>
      <c r="Q52" s="103"/>
    </row>
    <row r="53" spans="1:17" ht="9" customHeight="1">
      <c r="A53" s="357" t="s">
        <v>309</v>
      </c>
      <c r="B53" s="590"/>
      <c r="C53" s="590">
        <v>1</v>
      </c>
      <c r="D53" s="590"/>
      <c r="E53" s="590"/>
      <c r="F53" s="590"/>
      <c r="G53" s="590"/>
      <c r="H53" s="590"/>
      <c r="I53" s="590"/>
      <c r="J53" s="590"/>
      <c r="K53" s="590"/>
      <c r="L53" s="590">
        <v>1</v>
      </c>
      <c r="M53" s="590"/>
      <c r="N53" s="590"/>
      <c r="O53" s="590"/>
      <c r="P53" s="590">
        <f t="shared" si="4"/>
        <v>2</v>
      </c>
      <c r="Q53" s="103"/>
    </row>
    <row r="54" spans="1:17" ht="9" customHeight="1">
      <c r="A54" s="357" t="s">
        <v>310</v>
      </c>
      <c r="B54" s="590"/>
      <c r="C54" s="590">
        <v>1</v>
      </c>
      <c r="D54" s="590"/>
      <c r="E54" s="590"/>
      <c r="F54" s="590"/>
      <c r="G54" s="590"/>
      <c r="H54" s="590">
        <v>1</v>
      </c>
      <c r="I54" s="590"/>
      <c r="J54" s="590"/>
      <c r="K54" s="590"/>
      <c r="L54" s="590"/>
      <c r="M54" s="590"/>
      <c r="N54" s="590">
        <v>1</v>
      </c>
      <c r="O54" s="590">
        <v>1</v>
      </c>
      <c r="P54" s="590">
        <f t="shared" si="4"/>
        <v>4</v>
      </c>
      <c r="Q54" s="103"/>
    </row>
    <row r="55" spans="1:17" ht="9" customHeight="1">
      <c r="A55" s="357" t="s">
        <v>311</v>
      </c>
      <c r="B55" s="590"/>
      <c r="C55" s="590">
        <v>1</v>
      </c>
      <c r="D55" s="590"/>
      <c r="E55" s="590">
        <v>1</v>
      </c>
      <c r="F55" s="590"/>
      <c r="G55" s="590"/>
      <c r="H55" s="590">
        <v>1</v>
      </c>
      <c r="I55" s="590"/>
      <c r="J55" s="590"/>
      <c r="K55" s="590"/>
      <c r="L55" s="590">
        <v>1</v>
      </c>
      <c r="M55" s="590"/>
      <c r="N55" s="590">
        <v>1</v>
      </c>
      <c r="O55" s="590">
        <v>1</v>
      </c>
      <c r="P55" s="590">
        <f t="shared" si="4"/>
        <v>6</v>
      </c>
      <c r="Q55" s="103"/>
    </row>
    <row r="56" spans="1:17" ht="9" customHeight="1">
      <c r="A56" s="357" t="s">
        <v>387</v>
      </c>
      <c r="B56" s="590"/>
      <c r="C56" s="590"/>
      <c r="D56" s="590"/>
      <c r="E56" s="590"/>
      <c r="F56" s="590"/>
      <c r="G56" s="590"/>
      <c r="H56" s="590"/>
      <c r="I56" s="590"/>
      <c r="J56" s="590"/>
      <c r="K56" s="590"/>
      <c r="L56" s="590"/>
      <c r="M56" s="590"/>
      <c r="N56" s="590"/>
      <c r="O56" s="590">
        <v>1</v>
      </c>
      <c r="P56" s="590">
        <f t="shared" si="4"/>
        <v>1</v>
      </c>
      <c r="Q56" s="103"/>
    </row>
    <row r="57" spans="1:17" ht="9" customHeight="1">
      <c r="A57" s="357" t="s">
        <v>312</v>
      </c>
      <c r="B57" s="590"/>
      <c r="C57" s="590">
        <v>1</v>
      </c>
      <c r="D57" s="590"/>
      <c r="E57" s="590"/>
      <c r="F57" s="590"/>
      <c r="G57" s="590"/>
      <c r="H57" s="590"/>
      <c r="I57" s="590"/>
      <c r="J57" s="590"/>
      <c r="K57" s="590"/>
      <c r="L57" s="590">
        <v>1</v>
      </c>
      <c r="M57" s="590"/>
      <c r="N57" s="590"/>
      <c r="O57" s="590">
        <v>1</v>
      </c>
      <c r="P57" s="590">
        <f t="shared" si="4"/>
        <v>3</v>
      </c>
      <c r="Q57" s="103"/>
    </row>
    <row r="58" spans="1:17" ht="9" customHeight="1">
      <c r="A58" s="357" t="s">
        <v>895</v>
      </c>
      <c r="B58" s="590"/>
      <c r="C58" s="590"/>
      <c r="D58" s="590"/>
      <c r="E58" s="590"/>
      <c r="F58" s="590"/>
      <c r="G58" s="590"/>
      <c r="H58" s="590"/>
      <c r="I58" s="590"/>
      <c r="J58" s="590"/>
      <c r="K58" s="590"/>
      <c r="L58" s="590"/>
      <c r="M58" s="590"/>
      <c r="N58" s="590"/>
      <c r="O58" s="590">
        <v>1</v>
      </c>
      <c r="P58" s="590">
        <f t="shared" si="4"/>
        <v>1</v>
      </c>
      <c r="Q58" s="103"/>
    </row>
    <row r="59" spans="1:17" ht="9" customHeight="1">
      <c r="A59" s="357" t="s">
        <v>313</v>
      </c>
      <c r="B59" s="590"/>
      <c r="C59" s="590">
        <v>1</v>
      </c>
      <c r="D59" s="590"/>
      <c r="E59" s="590"/>
      <c r="F59" s="590"/>
      <c r="G59" s="590"/>
      <c r="H59" s="590"/>
      <c r="I59" s="590"/>
      <c r="J59" s="590"/>
      <c r="K59" s="590"/>
      <c r="L59" s="590">
        <v>1</v>
      </c>
      <c r="M59" s="590"/>
      <c r="N59" s="590"/>
      <c r="O59" s="590">
        <v>1</v>
      </c>
      <c r="P59" s="590">
        <f t="shared" si="4"/>
        <v>3</v>
      </c>
      <c r="Q59" s="103"/>
    </row>
    <row r="60" spans="1:17" ht="9" customHeight="1">
      <c r="A60" s="357" t="s">
        <v>388</v>
      </c>
      <c r="B60" s="590"/>
      <c r="C60" s="590">
        <v>1</v>
      </c>
      <c r="D60" s="590"/>
      <c r="E60" s="590"/>
      <c r="F60" s="590"/>
      <c r="G60" s="590"/>
      <c r="H60" s="590"/>
      <c r="I60" s="590"/>
      <c r="J60" s="590"/>
      <c r="K60" s="590"/>
      <c r="L60" s="590"/>
      <c r="M60" s="590"/>
      <c r="N60" s="590"/>
      <c r="O60" s="590">
        <v>1</v>
      </c>
      <c r="P60" s="590">
        <f t="shared" si="4"/>
        <v>2</v>
      </c>
      <c r="Q60" s="103"/>
    </row>
    <row r="61" spans="1:17" ht="9" customHeight="1">
      <c r="A61" s="357" t="s">
        <v>314</v>
      </c>
      <c r="B61" s="590"/>
      <c r="C61" s="590">
        <v>1</v>
      </c>
      <c r="D61" s="590">
        <v>1</v>
      </c>
      <c r="E61" s="590"/>
      <c r="F61" s="590"/>
      <c r="G61" s="590"/>
      <c r="H61" s="590">
        <v>1</v>
      </c>
      <c r="I61" s="590"/>
      <c r="J61" s="590"/>
      <c r="K61" s="590"/>
      <c r="L61" s="590">
        <v>1</v>
      </c>
      <c r="M61" s="590"/>
      <c r="N61" s="590">
        <v>1</v>
      </c>
      <c r="O61" s="590">
        <v>1</v>
      </c>
      <c r="P61" s="590">
        <f t="shared" si="4"/>
        <v>6</v>
      </c>
      <c r="Q61" s="103"/>
    </row>
    <row r="62" spans="1:17" ht="9" customHeight="1">
      <c r="A62" s="357" t="s">
        <v>315</v>
      </c>
      <c r="B62" s="590">
        <v>1</v>
      </c>
      <c r="C62" s="590">
        <v>2</v>
      </c>
      <c r="D62" s="590">
        <v>1</v>
      </c>
      <c r="E62" s="590">
        <v>1</v>
      </c>
      <c r="F62" s="590">
        <v>1</v>
      </c>
      <c r="G62" s="590">
        <v>1</v>
      </c>
      <c r="H62" s="590">
        <v>2</v>
      </c>
      <c r="I62" s="590">
        <v>1</v>
      </c>
      <c r="J62" s="590"/>
      <c r="K62" s="590"/>
      <c r="L62" s="590">
        <v>2</v>
      </c>
      <c r="M62" s="590">
        <v>1</v>
      </c>
      <c r="N62" s="590">
        <v>3</v>
      </c>
      <c r="O62" s="590">
        <v>2</v>
      </c>
      <c r="P62" s="590">
        <f t="shared" si="4"/>
        <v>18</v>
      </c>
      <c r="Q62" s="103"/>
    </row>
    <row r="63" spans="1:17" ht="9" customHeight="1">
      <c r="A63" s="357" t="s">
        <v>316</v>
      </c>
      <c r="B63" s="590"/>
      <c r="C63" s="590">
        <v>2</v>
      </c>
      <c r="D63" s="590">
        <v>1</v>
      </c>
      <c r="E63" s="590">
        <v>1</v>
      </c>
      <c r="F63" s="590"/>
      <c r="G63" s="590">
        <v>2</v>
      </c>
      <c r="H63" s="590">
        <v>2</v>
      </c>
      <c r="I63" s="590"/>
      <c r="J63" s="590"/>
      <c r="K63" s="590"/>
      <c r="L63" s="590">
        <v>2</v>
      </c>
      <c r="M63" s="590">
        <v>1</v>
      </c>
      <c r="N63" s="590">
        <v>2</v>
      </c>
      <c r="O63" s="590">
        <v>1</v>
      </c>
      <c r="P63" s="590">
        <f t="shared" si="4"/>
        <v>14</v>
      </c>
      <c r="Q63" s="103"/>
    </row>
    <row r="64" spans="1:17" ht="9" customHeight="1">
      <c r="A64" s="357" t="s">
        <v>648</v>
      </c>
      <c r="B64" s="590"/>
      <c r="C64" s="590">
        <v>1</v>
      </c>
      <c r="D64" s="590"/>
      <c r="E64" s="590"/>
      <c r="F64" s="590"/>
      <c r="G64" s="590"/>
      <c r="H64" s="590"/>
      <c r="I64" s="590"/>
      <c r="J64" s="590"/>
      <c r="K64" s="590"/>
      <c r="L64" s="590"/>
      <c r="M64" s="590"/>
      <c r="N64" s="590"/>
      <c r="O64" s="590">
        <v>1</v>
      </c>
      <c r="P64" s="590">
        <f t="shared" si="4"/>
        <v>2</v>
      </c>
      <c r="Q64" s="103"/>
    </row>
    <row r="65" spans="1:17" ht="9" customHeight="1">
      <c r="A65" s="357" t="s">
        <v>317</v>
      </c>
      <c r="B65" s="590"/>
      <c r="C65" s="590"/>
      <c r="D65" s="590"/>
      <c r="E65" s="590">
        <v>1</v>
      </c>
      <c r="F65" s="590"/>
      <c r="G65" s="590"/>
      <c r="H65" s="590"/>
      <c r="I65" s="590"/>
      <c r="J65" s="590"/>
      <c r="K65" s="590"/>
      <c r="L65" s="590"/>
      <c r="M65" s="590"/>
      <c r="N65" s="590"/>
      <c r="O65" s="590"/>
      <c r="P65" s="590">
        <f t="shared" si="4"/>
        <v>1</v>
      </c>
      <c r="Q65" s="103"/>
    </row>
    <row r="66" spans="1:17" ht="9" customHeight="1">
      <c r="A66" s="357" t="s">
        <v>389</v>
      </c>
      <c r="B66" s="590"/>
      <c r="C66" s="590"/>
      <c r="D66" s="590"/>
      <c r="E66" s="590"/>
      <c r="F66" s="590"/>
      <c r="G66" s="590"/>
      <c r="H66" s="590"/>
      <c r="I66" s="590"/>
      <c r="J66" s="590"/>
      <c r="K66" s="590"/>
      <c r="L66" s="590"/>
      <c r="M66" s="590"/>
      <c r="N66" s="590"/>
      <c r="O66" s="590">
        <v>1</v>
      </c>
      <c r="P66" s="590">
        <f t="shared" si="4"/>
        <v>1</v>
      </c>
      <c r="Q66" s="103"/>
    </row>
    <row r="67" spans="1:17" ht="9" customHeight="1">
      <c r="A67" s="357" t="s">
        <v>318</v>
      </c>
      <c r="B67" s="590"/>
      <c r="C67" s="590">
        <v>1</v>
      </c>
      <c r="D67" s="590">
        <v>1</v>
      </c>
      <c r="E67" s="590">
        <v>1</v>
      </c>
      <c r="F67" s="590"/>
      <c r="G67" s="590"/>
      <c r="H67" s="590">
        <v>1</v>
      </c>
      <c r="I67" s="590"/>
      <c r="J67" s="590"/>
      <c r="K67" s="590"/>
      <c r="L67" s="590"/>
      <c r="M67" s="590"/>
      <c r="N67" s="590">
        <v>1</v>
      </c>
      <c r="O67" s="590"/>
      <c r="P67" s="590">
        <f t="shared" si="4"/>
        <v>5</v>
      </c>
      <c r="Q67" s="103"/>
    </row>
    <row r="68" spans="1:17" ht="9" customHeight="1">
      <c r="A68" s="357" t="s">
        <v>319</v>
      </c>
      <c r="B68" s="590"/>
      <c r="C68" s="590">
        <v>1</v>
      </c>
      <c r="D68" s="590"/>
      <c r="E68" s="590"/>
      <c r="F68" s="590"/>
      <c r="G68" s="590"/>
      <c r="H68" s="590"/>
      <c r="I68" s="590"/>
      <c r="J68" s="590"/>
      <c r="K68" s="590"/>
      <c r="L68" s="590"/>
      <c r="M68" s="590"/>
      <c r="N68" s="590"/>
      <c r="O68" s="590">
        <v>1</v>
      </c>
      <c r="P68" s="590">
        <f t="shared" si="4"/>
        <v>2</v>
      </c>
      <c r="Q68" s="103"/>
    </row>
    <row r="69" spans="1:17" ht="9" customHeight="1">
      <c r="A69" s="357" t="s">
        <v>320</v>
      </c>
      <c r="B69" s="590"/>
      <c r="C69" s="590">
        <v>1</v>
      </c>
      <c r="D69" s="590"/>
      <c r="E69" s="590"/>
      <c r="F69" s="590"/>
      <c r="G69" s="590"/>
      <c r="H69" s="590">
        <v>1</v>
      </c>
      <c r="I69" s="590"/>
      <c r="J69" s="590"/>
      <c r="K69" s="590"/>
      <c r="L69" s="590">
        <v>1</v>
      </c>
      <c r="M69" s="590"/>
      <c r="N69" s="590">
        <v>1</v>
      </c>
      <c r="O69" s="590">
        <v>1</v>
      </c>
      <c r="P69" s="590">
        <f t="shared" si="4"/>
        <v>5</v>
      </c>
      <c r="Q69" s="103"/>
    </row>
    <row r="70" spans="1:17" ht="9" customHeight="1">
      <c r="A70" s="358" t="s">
        <v>281</v>
      </c>
      <c r="B70" s="591"/>
      <c r="C70" s="591"/>
      <c r="D70" s="591"/>
      <c r="E70" s="591"/>
      <c r="F70" s="591"/>
      <c r="G70" s="591"/>
      <c r="H70" s="591"/>
      <c r="I70" s="591"/>
      <c r="J70" s="591"/>
      <c r="K70" s="591"/>
      <c r="L70" s="591"/>
      <c r="M70" s="591"/>
      <c r="N70" s="591"/>
      <c r="O70" s="591"/>
      <c r="P70" s="591"/>
      <c r="Q70" s="103"/>
    </row>
    <row r="71" spans="1:17" ht="9" customHeight="1">
      <c r="A71" s="357" t="s">
        <v>321</v>
      </c>
      <c r="B71" s="590"/>
      <c r="C71" s="590">
        <v>1</v>
      </c>
      <c r="D71" s="590">
        <v>1</v>
      </c>
      <c r="E71" s="590"/>
      <c r="F71" s="590"/>
      <c r="G71" s="590"/>
      <c r="H71" s="590"/>
      <c r="I71" s="590"/>
      <c r="J71" s="590"/>
      <c r="K71" s="590"/>
      <c r="L71" s="590"/>
      <c r="M71" s="590"/>
      <c r="N71" s="590"/>
      <c r="O71" s="590"/>
      <c r="P71" s="590">
        <f>SUM(B71:O71)</f>
        <v>2</v>
      </c>
      <c r="Q71" s="103"/>
    </row>
    <row r="72" spans="1:17" ht="9" customHeight="1">
      <c r="A72" s="357" t="s">
        <v>322</v>
      </c>
      <c r="B72" s="590"/>
      <c r="C72" s="590">
        <v>1</v>
      </c>
      <c r="D72" s="590"/>
      <c r="E72" s="590"/>
      <c r="F72" s="590"/>
      <c r="G72" s="590"/>
      <c r="H72" s="590"/>
      <c r="I72" s="590"/>
      <c r="J72" s="590"/>
      <c r="K72" s="590"/>
      <c r="L72" s="590">
        <v>1</v>
      </c>
      <c r="M72" s="590"/>
      <c r="N72" s="590"/>
      <c r="O72" s="590"/>
      <c r="P72" s="590">
        <f>SUM(B72:O72)</f>
        <v>2</v>
      </c>
      <c r="Q72" s="103"/>
    </row>
    <row r="73" spans="1:17" ht="9" customHeight="1">
      <c r="A73" s="357" t="s">
        <v>323</v>
      </c>
      <c r="B73" s="590"/>
      <c r="C73" s="590">
        <v>1</v>
      </c>
      <c r="D73" s="590">
        <v>1</v>
      </c>
      <c r="E73" s="590"/>
      <c r="F73" s="590"/>
      <c r="G73" s="590"/>
      <c r="H73" s="590"/>
      <c r="I73" s="590"/>
      <c r="J73" s="590"/>
      <c r="K73" s="590"/>
      <c r="L73" s="590"/>
      <c r="M73" s="590"/>
      <c r="N73" s="590"/>
      <c r="O73" s="590"/>
      <c r="P73" s="590">
        <f>SUM(B73:O73)</f>
        <v>2</v>
      </c>
      <c r="Q73" s="103"/>
    </row>
    <row r="74" spans="1:17" ht="9" customHeight="1">
      <c r="A74" s="358" t="s">
        <v>824</v>
      </c>
      <c r="B74" s="591"/>
      <c r="C74" s="591"/>
      <c r="D74" s="591"/>
      <c r="E74" s="591"/>
      <c r="F74" s="591"/>
      <c r="G74" s="591"/>
      <c r="H74" s="591"/>
      <c r="I74" s="591"/>
      <c r="J74" s="591"/>
      <c r="K74" s="591"/>
      <c r="L74" s="591"/>
      <c r="M74" s="591"/>
      <c r="N74" s="591"/>
      <c r="O74" s="591"/>
      <c r="P74" s="591"/>
      <c r="Q74" s="103"/>
    </row>
    <row r="75" spans="1:17" ht="9" customHeight="1">
      <c r="A75" s="357" t="s">
        <v>324</v>
      </c>
      <c r="B75" s="590"/>
      <c r="C75" s="590">
        <v>1</v>
      </c>
      <c r="D75" s="590">
        <v>1</v>
      </c>
      <c r="E75" s="590"/>
      <c r="F75" s="590"/>
      <c r="G75" s="590"/>
      <c r="H75" s="590"/>
      <c r="I75" s="590"/>
      <c r="J75" s="590"/>
      <c r="K75" s="590"/>
      <c r="L75" s="590"/>
      <c r="M75" s="590"/>
      <c r="N75" s="590"/>
      <c r="O75" s="590"/>
      <c r="P75" s="590">
        <f t="shared" ref="P75:P86" si="5">SUM(B75:O75)</f>
        <v>2</v>
      </c>
      <c r="Q75" s="103"/>
    </row>
    <row r="76" spans="1:17" ht="9" customHeight="1">
      <c r="A76" s="357" t="s">
        <v>325</v>
      </c>
      <c r="B76" s="590"/>
      <c r="C76" s="590">
        <v>1</v>
      </c>
      <c r="D76" s="590"/>
      <c r="E76" s="590"/>
      <c r="F76" s="590"/>
      <c r="G76" s="590"/>
      <c r="H76" s="590"/>
      <c r="I76" s="590"/>
      <c r="J76" s="590"/>
      <c r="K76" s="590"/>
      <c r="L76" s="590">
        <v>1</v>
      </c>
      <c r="M76" s="590"/>
      <c r="N76" s="590"/>
      <c r="O76" s="590">
        <v>1</v>
      </c>
      <c r="P76" s="590">
        <f t="shared" si="5"/>
        <v>3</v>
      </c>
      <c r="Q76" s="103"/>
    </row>
    <row r="77" spans="1:17" ht="9" customHeight="1">
      <c r="A77" s="357" t="s">
        <v>689</v>
      </c>
      <c r="B77" s="590"/>
      <c r="C77" s="590">
        <v>1</v>
      </c>
      <c r="D77" s="590"/>
      <c r="E77" s="590"/>
      <c r="F77" s="590"/>
      <c r="G77" s="590"/>
      <c r="H77" s="590"/>
      <c r="I77" s="590"/>
      <c r="J77" s="590"/>
      <c r="K77" s="590"/>
      <c r="L77" s="590"/>
      <c r="M77" s="590"/>
      <c r="N77" s="590"/>
      <c r="O77" s="590"/>
      <c r="P77" s="590">
        <f t="shared" si="5"/>
        <v>1</v>
      </c>
      <c r="Q77" s="103"/>
    </row>
    <row r="78" spans="1:17" ht="9" customHeight="1">
      <c r="A78" s="357" t="s">
        <v>326</v>
      </c>
      <c r="B78" s="590"/>
      <c r="C78" s="590">
        <v>1</v>
      </c>
      <c r="D78" s="590"/>
      <c r="E78" s="590"/>
      <c r="F78" s="590"/>
      <c r="G78" s="590"/>
      <c r="H78" s="590"/>
      <c r="I78" s="590"/>
      <c r="J78" s="590"/>
      <c r="K78" s="590"/>
      <c r="L78" s="590">
        <v>1</v>
      </c>
      <c r="M78" s="590"/>
      <c r="N78" s="590"/>
      <c r="O78" s="590"/>
      <c r="P78" s="590">
        <f t="shared" si="5"/>
        <v>2</v>
      </c>
      <c r="Q78" s="103"/>
    </row>
    <row r="79" spans="1:17" ht="9" customHeight="1">
      <c r="A79" s="357" t="s">
        <v>327</v>
      </c>
      <c r="B79" s="590"/>
      <c r="C79" s="590">
        <v>1</v>
      </c>
      <c r="D79" s="590"/>
      <c r="E79" s="590"/>
      <c r="F79" s="590"/>
      <c r="G79" s="590"/>
      <c r="H79" s="590"/>
      <c r="I79" s="590"/>
      <c r="J79" s="590"/>
      <c r="K79" s="590"/>
      <c r="L79" s="590">
        <v>1</v>
      </c>
      <c r="M79" s="590"/>
      <c r="N79" s="590"/>
      <c r="O79" s="590">
        <v>1</v>
      </c>
      <c r="P79" s="590">
        <f t="shared" si="5"/>
        <v>3</v>
      </c>
      <c r="Q79" s="103"/>
    </row>
    <row r="80" spans="1:17" ht="9" customHeight="1">
      <c r="A80" s="357" t="s">
        <v>390</v>
      </c>
      <c r="B80" s="590"/>
      <c r="C80" s="590">
        <v>1</v>
      </c>
      <c r="D80" s="590"/>
      <c r="E80" s="590"/>
      <c r="F80" s="590"/>
      <c r="G80" s="590"/>
      <c r="H80" s="590"/>
      <c r="I80" s="590"/>
      <c r="J80" s="590"/>
      <c r="K80" s="590"/>
      <c r="L80" s="590"/>
      <c r="M80" s="590"/>
      <c r="N80" s="590"/>
      <c r="O80" s="590">
        <v>1</v>
      </c>
      <c r="P80" s="590">
        <f t="shared" si="5"/>
        <v>2</v>
      </c>
      <c r="Q80" s="103"/>
    </row>
    <row r="81" spans="1:17" ht="9" customHeight="1">
      <c r="A81" s="357" t="s">
        <v>328</v>
      </c>
      <c r="B81" s="590"/>
      <c r="C81" s="590">
        <v>1</v>
      </c>
      <c r="D81" s="590"/>
      <c r="E81" s="590"/>
      <c r="F81" s="590"/>
      <c r="G81" s="590"/>
      <c r="H81" s="590"/>
      <c r="I81" s="590"/>
      <c r="J81" s="590"/>
      <c r="K81" s="590"/>
      <c r="L81" s="590"/>
      <c r="M81" s="590"/>
      <c r="N81" s="590"/>
      <c r="O81" s="590"/>
      <c r="P81" s="590">
        <f t="shared" si="5"/>
        <v>1</v>
      </c>
      <c r="Q81" s="103"/>
    </row>
    <row r="82" spans="1:17" ht="9" customHeight="1">
      <c r="A82" s="357" t="s">
        <v>391</v>
      </c>
      <c r="B82" s="590"/>
      <c r="C82" s="590"/>
      <c r="D82" s="590"/>
      <c r="E82" s="590"/>
      <c r="F82" s="590"/>
      <c r="G82" s="590"/>
      <c r="H82" s="590"/>
      <c r="I82" s="590"/>
      <c r="J82" s="590"/>
      <c r="K82" s="590"/>
      <c r="L82" s="590"/>
      <c r="M82" s="590"/>
      <c r="N82" s="590"/>
      <c r="O82" s="590">
        <v>1</v>
      </c>
      <c r="P82" s="590">
        <f t="shared" si="5"/>
        <v>1</v>
      </c>
      <c r="Q82" s="103"/>
    </row>
    <row r="83" spans="1:17" ht="9" customHeight="1">
      <c r="A83" s="357" t="s">
        <v>329</v>
      </c>
      <c r="B83" s="590"/>
      <c r="C83" s="590">
        <v>1</v>
      </c>
      <c r="D83" s="590"/>
      <c r="E83" s="590"/>
      <c r="F83" s="590"/>
      <c r="G83" s="590"/>
      <c r="H83" s="590"/>
      <c r="I83" s="590"/>
      <c r="J83" s="590"/>
      <c r="K83" s="590"/>
      <c r="L83" s="590">
        <v>1</v>
      </c>
      <c r="M83" s="590"/>
      <c r="N83" s="590"/>
      <c r="O83" s="590">
        <v>1</v>
      </c>
      <c r="P83" s="590">
        <f t="shared" si="5"/>
        <v>3</v>
      </c>
      <c r="Q83" s="103"/>
    </row>
    <row r="84" spans="1:17" ht="9" customHeight="1">
      <c r="A84" s="357" t="s">
        <v>330</v>
      </c>
      <c r="B84" s="590"/>
      <c r="C84" s="590">
        <v>1</v>
      </c>
      <c r="D84" s="590"/>
      <c r="E84" s="590"/>
      <c r="F84" s="590"/>
      <c r="G84" s="590"/>
      <c r="H84" s="590"/>
      <c r="I84" s="590"/>
      <c r="J84" s="590"/>
      <c r="K84" s="590"/>
      <c r="L84" s="590"/>
      <c r="M84" s="590"/>
      <c r="N84" s="590"/>
      <c r="O84" s="590"/>
      <c r="P84" s="590">
        <f t="shared" si="5"/>
        <v>1</v>
      </c>
      <c r="Q84" s="103"/>
    </row>
    <row r="85" spans="1:17" ht="9" customHeight="1">
      <c r="A85" s="357" t="s">
        <v>331</v>
      </c>
      <c r="B85" s="590">
        <v>1</v>
      </c>
      <c r="C85" s="590">
        <v>1</v>
      </c>
      <c r="D85" s="590">
        <v>1</v>
      </c>
      <c r="E85" s="590"/>
      <c r="F85" s="590"/>
      <c r="G85" s="590"/>
      <c r="H85" s="590"/>
      <c r="I85" s="590"/>
      <c r="J85" s="590"/>
      <c r="K85" s="590"/>
      <c r="L85" s="590">
        <v>1</v>
      </c>
      <c r="M85" s="590"/>
      <c r="N85" s="590"/>
      <c r="O85" s="590">
        <v>1</v>
      </c>
      <c r="P85" s="590">
        <f t="shared" si="5"/>
        <v>5</v>
      </c>
      <c r="Q85" s="103"/>
    </row>
    <row r="86" spans="1:17" ht="9" customHeight="1">
      <c r="A86" s="357" t="s">
        <v>332</v>
      </c>
      <c r="B86" s="590"/>
      <c r="C86" s="590">
        <v>1</v>
      </c>
      <c r="D86" s="590">
        <v>1</v>
      </c>
      <c r="E86" s="590"/>
      <c r="F86" s="590"/>
      <c r="G86" s="590"/>
      <c r="H86" s="590"/>
      <c r="I86" s="590"/>
      <c r="J86" s="590"/>
      <c r="K86" s="590"/>
      <c r="L86" s="590">
        <v>1</v>
      </c>
      <c r="M86" s="590"/>
      <c r="N86" s="590"/>
      <c r="O86" s="590">
        <v>1</v>
      </c>
      <c r="P86" s="590">
        <f t="shared" si="5"/>
        <v>4</v>
      </c>
      <c r="Q86" s="103"/>
    </row>
    <row r="87" spans="1:17" ht="9" customHeight="1">
      <c r="A87" s="358" t="s">
        <v>282</v>
      </c>
      <c r="B87" s="591"/>
      <c r="C87" s="591"/>
      <c r="D87" s="591"/>
      <c r="E87" s="591"/>
      <c r="F87" s="591"/>
      <c r="G87" s="591"/>
      <c r="H87" s="591"/>
      <c r="I87" s="591"/>
      <c r="J87" s="591"/>
      <c r="K87" s="591"/>
      <c r="L87" s="591"/>
      <c r="M87" s="591"/>
      <c r="N87" s="591"/>
      <c r="O87" s="591"/>
      <c r="P87" s="591"/>
      <c r="Q87" s="103"/>
    </row>
    <row r="88" spans="1:17" ht="9" customHeight="1">
      <c r="A88" s="357" t="s">
        <v>333</v>
      </c>
      <c r="B88" s="590">
        <v>1</v>
      </c>
      <c r="C88" s="590">
        <v>1</v>
      </c>
      <c r="D88" s="590">
        <v>1</v>
      </c>
      <c r="E88" s="590"/>
      <c r="F88" s="590"/>
      <c r="G88" s="590"/>
      <c r="H88" s="590"/>
      <c r="I88" s="590"/>
      <c r="J88" s="590"/>
      <c r="K88" s="590"/>
      <c r="L88" s="590">
        <v>1</v>
      </c>
      <c r="M88" s="590">
        <v>1</v>
      </c>
      <c r="N88" s="590">
        <v>1</v>
      </c>
      <c r="O88" s="590">
        <v>1</v>
      </c>
      <c r="P88" s="590">
        <f t="shared" ref="P88:P94" si="6">SUM(B88:O88)</f>
        <v>7</v>
      </c>
      <c r="Q88" s="103"/>
    </row>
    <row r="89" spans="1:17" ht="9" customHeight="1">
      <c r="A89" s="357" t="s">
        <v>334</v>
      </c>
      <c r="B89" s="590"/>
      <c r="C89" s="590">
        <v>1</v>
      </c>
      <c r="D89" s="590"/>
      <c r="E89" s="590"/>
      <c r="F89" s="590"/>
      <c r="G89" s="590"/>
      <c r="H89" s="590"/>
      <c r="I89" s="590"/>
      <c r="J89" s="590"/>
      <c r="K89" s="590"/>
      <c r="L89" s="590"/>
      <c r="M89" s="590"/>
      <c r="N89" s="590"/>
      <c r="O89" s="590"/>
      <c r="P89" s="590">
        <f t="shared" si="6"/>
        <v>1</v>
      </c>
      <c r="Q89" s="103"/>
    </row>
    <row r="90" spans="1:17" ht="9" customHeight="1">
      <c r="A90" s="357" t="s">
        <v>312</v>
      </c>
      <c r="B90" s="590"/>
      <c r="C90" s="590">
        <v>1</v>
      </c>
      <c r="D90" s="590"/>
      <c r="E90" s="590"/>
      <c r="F90" s="590"/>
      <c r="G90" s="590"/>
      <c r="H90" s="590"/>
      <c r="I90" s="590"/>
      <c r="J90" s="590"/>
      <c r="K90" s="590"/>
      <c r="L90" s="590">
        <v>1</v>
      </c>
      <c r="M90" s="590"/>
      <c r="N90" s="590"/>
      <c r="O90" s="590">
        <v>1</v>
      </c>
      <c r="P90" s="590">
        <f t="shared" si="6"/>
        <v>3</v>
      </c>
      <c r="Q90" s="103"/>
    </row>
    <row r="91" spans="1:17" ht="9" customHeight="1">
      <c r="A91" s="357" t="s">
        <v>335</v>
      </c>
      <c r="B91" s="590"/>
      <c r="C91" s="590">
        <v>1</v>
      </c>
      <c r="D91" s="590"/>
      <c r="E91" s="590"/>
      <c r="F91" s="590"/>
      <c r="G91" s="590"/>
      <c r="H91" s="590"/>
      <c r="I91" s="590"/>
      <c r="J91" s="590"/>
      <c r="K91" s="590"/>
      <c r="L91" s="590">
        <v>1</v>
      </c>
      <c r="M91" s="590"/>
      <c r="N91" s="590"/>
      <c r="O91" s="590"/>
      <c r="P91" s="590">
        <f t="shared" si="6"/>
        <v>2</v>
      </c>
      <c r="Q91" s="103"/>
    </row>
    <row r="92" spans="1:17" ht="9" customHeight="1">
      <c r="A92" s="357" t="s">
        <v>336</v>
      </c>
      <c r="B92" s="590"/>
      <c r="C92" s="590"/>
      <c r="D92" s="590"/>
      <c r="E92" s="590"/>
      <c r="F92" s="590"/>
      <c r="G92" s="590"/>
      <c r="H92" s="590"/>
      <c r="I92" s="590"/>
      <c r="J92" s="590"/>
      <c r="K92" s="590"/>
      <c r="L92" s="590">
        <v>1</v>
      </c>
      <c r="M92" s="590"/>
      <c r="N92" s="590"/>
      <c r="O92" s="590"/>
      <c r="P92" s="590">
        <f t="shared" si="6"/>
        <v>1</v>
      </c>
      <c r="Q92" s="103"/>
    </row>
    <row r="93" spans="1:17" ht="9" customHeight="1">
      <c r="A93" s="357" t="s">
        <v>337</v>
      </c>
      <c r="B93" s="590"/>
      <c r="C93" s="590">
        <v>1</v>
      </c>
      <c r="D93" s="590"/>
      <c r="E93" s="590">
        <v>1</v>
      </c>
      <c r="F93" s="590"/>
      <c r="G93" s="590"/>
      <c r="H93" s="590"/>
      <c r="I93" s="590"/>
      <c r="J93" s="590"/>
      <c r="K93" s="590"/>
      <c r="L93" s="590">
        <v>1</v>
      </c>
      <c r="M93" s="590"/>
      <c r="N93" s="590">
        <v>1</v>
      </c>
      <c r="O93" s="590">
        <v>1</v>
      </c>
      <c r="P93" s="590">
        <f t="shared" si="6"/>
        <v>5</v>
      </c>
      <c r="Q93" s="103"/>
    </row>
    <row r="94" spans="1:17" ht="9" customHeight="1">
      <c r="A94" s="357" t="s">
        <v>338</v>
      </c>
      <c r="B94" s="590"/>
      <c r="C94" s="590">
        <v>1</v>
      </c>
      <c r="D94" s="590">
        <v>1</v>
      </c>
      <c r="E94" s="590">
        <v>1</v>
      </c>
      <c r="F94" s="590"/>
      <c r="G94" s="590">
        <v>1</v>
      </c>
      <c r="H94" s="590">
        <v>1</v>
      </c>
      <c r="I94" s="590"/>
      <c r="J94" s="590"/>
      <c r="K94" s="590"/>
      <c r="L94" s="590">
        <v>1</v>
      </c>
      <c r="M94" s="590">
        <v>1</v>
      </c>
      <c r="N94" s="590">
        <v>1</v>
      </c>
      <c r="O94" s="590">
        <v>2</v>
      </c>
      <c r="P94" s="590">
        <f t="shared" si="6"/>
        <v>10</v>
      </c>
      <c r="Q94" s="103"/>
    </row>
    <row r="95" spans="1:17" ht="9" customHeight="1">
      <c r="A95" s="358" t="s">
        <v>283</v>
      </c>
      <c r="B95" s="591"/>
      <c r="C95" s="591"/>
      <c r="D95" s="59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103"/>
    </row>
    <row r="96" spans="1:17" ht="9" customHeight="1">
      <c r="A96" s="357" t="s">
        <v>339</v>
      </c>
      <c r="B96" s="590"/>
      <c r="C96" s="590">
        <v>1</v>
      </c>
      <c r="D96" s="590"/>
      <c r="E96" s="590">
        <v>1</v>
      </c>
      <c r="F96" s="590"/>
      <c r="G96" s="590"/>
      <c r="H96" s="590">
        <v>1</v>
      </c>
      <c r="I96" s="590"/>
      <c r="J96" s="590"/>
      <c r="K96" s="590"/>
      <c r="L96" s="590"/>
      <c r="M96" s="590"/>
      <c r="N96" s="590"/>
      <c r="O96" s="590"/>
      <c r="P96" s="590">
        <f t="shared" ref="P96:P140" si="7">SUM(B96:O96)</f>
        <v>3</v>
      </c>
      <c r="Q96" s="103"/>
    </row>
    <row r="97" spans="1:17" ht="9" customHeight="1">
      <c r="A97" s="357" t="s">
        <v>825</v>
      </c>
      <c r="B97" s="590"/>
      <c r="C97" s="590">
        <v>1</v>
      </c>
      <c r="D97" s="590"/>
      <c r="E97" s="590"/>
      <c r="F97" s="590"/>
      <c r="G97" s="590"/>
      <c r="H97" s="590"/>
      <c r="I97" s="590"/>
      <c r="J97" s="590"/>
      <c r="K97" s="590"/>
      <c r="L97" s="590">
        <v>1</v>
      </c>
      <c r="M97" s="590"/>
      <c r="N97" s="590"/>
      <c r="O97" s="590">
        <v>1</v>
      </c>
      <c r="P97" s="590">
        <f t="shared" si="7"/>
        <v>3</v>
      </c>
      <c r="Q97" s="103"/>
    </row>
    <row r="98" spans="1:17" ht="9" customHeight="1">
      <c r="A98" s="357" t="s">
        <v>392</v>
      </c>
      <c r="B98" s="590"/>
      <c r="C98" s="590"/>
      <c r="D98" s="590"/>
      <c r="E98" s="590"/>
      <c r="F98" s="590"/>
      <c r="G98" s="590"/>
      <c r="H98" s="590"/>
      <c r="I98" s="590"/>
      <c r="J98" s="590"/>
      <c r="K98" s="590"/>
      <c r="L98" s="590"/>
      <c r="M98" s="590"/>
      <c r="N98" s="590">
        <v>1</v>
      </c>
      <c r="O98" s="590"/>
      <c r="P98" s="590">
        <f t="shared" si="7"/>
        <v>1</v>
      </c>
      <c r="Q98" s="103"/>
    </row>
    <row r="99" spans="1:17" ht="9" customHeight="1">
      <c r="A99" s="357" t="s">
        <v>340</v>
      </c>
      <c r="B99" s="590"/>
      <c r="C99" s="590">
        <v>1</v>
      </c>
      <c r="D99" s="590"/>
      <c r="E99" s="590">
        <v>1</v>
      </c>
      <c r="F99" s="590"/>
      <c r="G99" s="590"/>
      <c r="H99" s="590"/>
      <c r="I99" s="590"/>
      <c r="J99" s="590"/>
      <c r="K99" s="590"/>
      <c r="L99" s="590">
        <v>1</v>
      </c>
      <c r="M99" s="590"/>
      <c r="N99" s="590">
        <v>1</v>
      </c>
      <c r="O99" s="590">
        <v>1</v>
      </c>
      <c r="P99" s="590">
        <f t="shared" si="7"/>
        <v>5</v>
      </c>
      <c r="Q99" s="103"/>
    </row>
    <row r="100" spans="1:17" ht="9" customHeight="1">
      <c r="A100" s="357" t="s">
        <v>341</v>
      </c>
      <c r="B100" s="590"/>
      <c r="C100" s="590">
        <v>1</v>
      </c>
      <c r="D100" s="590"/>
      <c r="E100" s="590"/>
      <c r="F100" s="590"/>
      <c r="G100" s="590"/>
      <c r="H100" s="590"/>
      <c r="I100" s="590"/>
      <c r="J100" s="590"/>
      <c r="K100" s="590"/>
      <c r="L100" s="590"/>
      <c r="M100" s="590"/>
      <c r="N100" s="590"/>
      <c r="O100" s="590"/>
      <c r="P100" s="590">
        <f t="shared" si="7"/>
        <v>1</v>
      </c>
      <c r="Q100" s="103"/>
    </row>
    <row r="101" spans="1:17" ht="9" customHeight="1">
      <c r="A101" s="357" t="s">
        <v>342</v>
      </c>
      <c r="B101" s="590"/>
      <c r="C101" s="590">
        <v>1</v>
      </c>
      <c r="D101" s="590"/>
      <c r="E101" s="590"/>
      <c r="F101" s="590"/>
      <c r="G101" s="590"/>
      <c r="H101" s="590"/>
      <c r="I101" s="590"/>
      <c r="J101" s="590"/>
      <c r="K101" s="590"/>
      <c r="L101" s="590"/>
      <c r="M101" s="590"/>
      <c r="N101" s="590"/>
      <c r="O101" s="590"/>
      <c r="P101" s="590">
        <f t="shared" si="7"/>
        <v>1</v>
      </c>
      <c r="Q101" s="103"/>
    </row>
    <row r="102" spans="1:17" ht="9" customHeight="1">
      <c r="A102" s="357" t="s">
        <v>343</v>
      </c>
      <c r="B102" s="590"/>
      <c r="C102" s="590"/>
      <c r="D102" s="590"/>
      <c r="E102" s="590"/>
      <c r="F102" s="590"/>
      <c r="G102" s="590"/>
      <c r="H102" s="590"/>
      <c r="I102" s="590"/>
      <c r="J102" s="590"/>
      <c r="K102" s="590"/>
      <c r="L102" s="590"/>
      <c r="M102" s="590"/>
      <c r="N102" s="590">
        <v>1</v>
      </c>
      <c r="O102" s="590">
        <v>1</v>
      </c>
      <c r="P102" s="590">
        <f t="shared" si="7"/>
        <v>2</v>
      </c>
      <c r="Q102" s="103"/>
    </row>
    <row r="103" spans="1:17" ht="9" customHeight="1">
      <c r="A103" s="357" t="s">
        <v>344</v>
      </c>
      <c r="B103" s="590"/>
      <c r="C103" s="590">
        <v>1</v>
      </c>
      <c r="D103" s="590">
        <v>1</v>
      </c>
      <c r="E103" s="590"/>
      <c r="F103" s="590"/>
      <c r="G103" s="590">
        <v>1</v>
      </c>
      <c r="H103" s="590"/>
      <c r="I103" s="590"/>
      <c r="J103" s="590"/>
      <c r="K103" s="590"/>
      <c r="L103" s="590"/>
      <c r="M103" s="590"/>
      <c r="N103" s="590">
        <v>1</v>
      </c>
      <c r="O103" s="590"/>
      <c r="P103" s="590">
        <f t="shared" si="7"/>
        <v>4</v>
      </c>
      <c r="Q103" s="103"/>
    </row>
    <row r="104" spans="1:17" ht="9" customHeight="1">
      <c r="A104" s="357" t="s">
        <v>826</v>
      </c>
      <c r="B104" s="590"/>
      <c r="C104" s="590"/>
      <c r="D104" s="590"/>
      <c r="E104" s="590"/>
      <c r="F104" s="590"/>
      <c r="G104" s="590"/>
      <c r="H104" s="590"/>
      <c r="I104" s="590"/>
      <c r="J104" s="590"/>
      <c r="K104" s="590"/>
      <c r="L104" s="590"/>
      <c r="M104" s="590"/>
      <c r="N104" s="590">
        <v>1</v>
      </c>
      <c r="O104" s="590"/>
      <c r="P104" s="590">
        <f t="shared" si="7"/>
        <v>1</v>
      </c>
      <c r="Q104" s="103"/>
    </row>
    <row r="105" spans="1:17" ht="9" customHeight="1">
      <c r="A105" s="357" t="s">
        <v>405</v>
      </c>
      <c r="B105" s="590"/>
      <c r="C105" s="590"/>
      <c r="D105" s="590"/>
      <c r="E105" s="590"/>
      <c r="F105" s="590"/>
      <c r="G105" s="590"/>
      <c r="H105" s="590"/>
      <c r="I105" s="590"/>
      <c r="J105" s="590"/>
      <c r="K105" s="590"/>
      <c r="L105" s="590"/>
      <c r="M105" s="590"/>
      <c r="N105" s="590">
        <v>1</v>
      </c>
      <c r="O105" s="590"/>
      <c r="P105" s="590">
        <f t="shared" si="7"/>
        <v>1</v>
      </c>
      <c r="Q105" s="103"/>
    </row>
    <row r="106" spans="1:17" ht="9" customHeight="1">
      <c r="A106" s="357" t="s">
        <v>345</v>
      </c>
      <c r="B106" s="590"/>
      <c r="C106" s="590">
        <v>1</v>
      </c>
      <c r="D106" s="590">
        <v>1</v>
      </c>
      <c r="E106" s="590"/>
      <c r="F106" s="590"/>
      <c r="G106" s="590"/>
      <c r="H106" s="590">
        <v>1</v>
      </c>
      <c r="I106" s="590"/>
      <c r="J106" s="590"/>
      <c r="K106" s="590"/>
      <c r="L106" s="590">
        <v>1</v>
      </c>
      <c r="M106" s="590"/>
      <c r="N106" s="590">
        <v>1</v>
      </c>
      <c r="O106" s="590">
        <v>1</v>
      </c>
      <c r="P106" s="590">
        <f t="shared" si="7"/>
        <v>6</v>
      </c>
      <c r="Q106" s="103"/>
    </row>
    <row r="107" spans="1:17" ht="9" customHeight="1">
      <c r="A107" s="357" t="s">
        <v>394</v>
      </c>
      <c r="B107" s="590"/>
      <c r="C107" s="590">
        <v>1</v>
      </c>
      <c r="D107" s="590"/>
      <c r="E107" s="590"/>
      <c r="F107" s="590"/>
      <c r="G107" s="590"/>
      <c r="H107" s="590"/>
      <c r="I107" s="590"/>
      <c r="J107" s="590"/>
      <c r="K107" s="590"/>
      <c r="L107" s="590"/>
      <c r="M107" s="590"/>
      <c r="N107" s="590">
        <v>1</v>
      </c>
      <c r="O107" s="590"/>
      <c r="P107" s="590">
        <f t="shared" si="7"/>
        <v>2</v>
      </c>
      <c r="Q107" s="103"/>
    </row>
    <row r="108" spans="1:17" ht="9" customHeight="1">
      <c r="A108" s="357" t="s">
        <v>543</v>
      </c>
      <c r="B108" s="590"/>
      <c r="C108" s="590"/>
      <c r="D108" s="590"/>
      <c r="E108" s="590"/>
      <c r="F108" s="590"/>
      <c r="G108" s="590"/>
      <c r="H108" s="590"/>
      <c r="I108" s="590"/>
      <c r="J108" s="590"/>
      <c r="K108" s="590"/>
      <c r="L108" s="590"/>
      <c r="M108" s="590"/>
      <c r="N108" s="590">
        <v>1</v>
      </c>
      <c r="O108" s="590"/>
      <c r="P108" s="590">
        <f t="shared" si="7"/>
        <v>1</v>
      </c>
      <c r="Q108" s="103"/>
    </row>
    <row r="109" spans="1:17" ht="9" customHeight="1">
      <c r="A109" s="357" t="s">
        <v>801</v>
      </c>
      <c r="B109" s="590"/>
      <c r="C109" s="590"/>
      <c r="D109" s="590">
        <v>1</v>
      </c>
      <c r="E109" s="590"/>
      <c r="F109" s="590"/>
      <c r="G109" s="590"/>
      <c r="H109" s="590"/>
      <c r="I109" s="590"/>
      <c r="J109" s="590"/>
      <c r="K109" s="590"/>
      <c r="L109" s="590"/>
      <c r="M109" s="590"/>
      <c r="N109" s="590"/>
      <c r="O109" s="590"/>
      <c r="P109" s="590">
        <f t="shared" si="7"/>
        <v>1</v>
      </c>
      <c r="Q109" s="103"/>
    </row>
    <row r="110" spans="1:17" ht="9" customHeight="1">
      <c r="A110" s="357" t="s">
        <v>346</v>
      </c>
      <c r="B110" s="590"/>
      <c r="C110" s="590"/>
      <c r="D110" s="590"/>
      <c r="E110" s="590"/>
      <c r="F110" s="590"/>
      <c r="G110" s="590"/>
      <c r="H110" s="590"/>
      <c r="I110" s="590">
        <v>1</v>
      </c>
      <c r="J110" s="590"/>
      <c r="K110" s="590"/>
      <c r="L110" s="590"/>
      <c r="M110" s="590"/>
      <c r="N110" s="590"/>
      <c r="O110" s="590"/>
      <c r="P110" s="590">
        <f t="shared" si="7"/>
        <v>1</v>
      </c>
      <c r="Q110" s="103"/>
    </row>
    <row r="111" spans="1:17" ht="9" customHeight="1">
      <c r="A111" s="357" t="s">
        <v>347</v>
      </c>
      <c r="B111" s="590">
        <v>1</v>
      </c>
      <c r="C111" s="590"/>
      <c r="D111" s="590">
        <v>1</v>
      </c>
      <c r="E111" s="590">
        <v>1</v>
      </c>
      <c r="F111" s="590"/>
      <c r="G111" s="590"/>
      <c r="H111" s="590">
        <v>1</v>
      </c>
      <c r="I111" s="590"/>
      <c r="J111" s="590"/>
      <c r="K111" s="590"/>
      <c r="L111" s="590"/>
      <c r="M111" s="590"/>
      <c r="N111" s="590">
        <v>2</v>
      </c>
      <c r="O111" s="590"/>
      <c r="P111" s="590">
        <f t="shared" si="7"/>
        <v>6</v>
      </c>
      <c r="Q111" s="103"/>
    </row>
    <row r="112" spans="1:17" ht="9" customHeight="1">
      <c r="A112" s="357" t="s">
        <v>348</v>
      </c>
      <c r="B112" s="590"/>
      <c r="C112" s="590">
        <v>1</v>
      </c>
      <c r="D112" s="590"/>
      <c r="E112" s="590"/>
      <c r="F112" s="590"/>
      <c r="G112" s="590"/>
      <c r="H112" s="590"/>
      <c r="I112" s="590"/>
      <c r="J112" s="590"/>
      <c r="K112" s="590"/>
      <c r="L112" s="590">
        <v>1</v>
      </c>
      <c r="M112" s="590"/>
      <c r="N112" s="590">
        <v>1</v>
      </c>
      <c r="O112" s="590">
        <v>1</v>
      </c>
      <c r="P112" s="590">
        <f t="shared" si="7"/>
        <v>4</v>
      </c>
      <c r="Q112" s="103"/>
    </row>
    <row r="113" spans="1:17" ht="9" customHeight="1">
      <c r="A113" s="357" t="s">
        <v>712</v>
      </c>
      <c r="B113" s="590"/>
      <c r="C113" s="590">
        <v>1</v>
      </c>
      <c r="D113" s="590"/>
      <c r="E113" s="590"/>
      <c r="F113" s="590"/>
      <c r="G113" s="590"/>
      <c r="H113" s="590">
        <v>1</v>
      </c>
      <c r="I113" s="590">
        <v>1</v>
      </c>
      <c r="J113" s="590"/>
      <c r="K113" s="590"/>
      <c r="L113" s="590"/>
      <c r="M113" s="590"/>
      <c r="N113" s="590">
        <v>1</v>
      </c>
      <c r="O113" s="590">
        <v>1</v>
      </c>
      <c r="P113" s="590">
        <f t="shared" si="7"/>
        <v>5</v>
      </c>
      <c r="Q113" s="103"/>
    </row>
    <row r="114" spans="1:17" ht="9" customHeight="1">
      <c r="A114" s="357" t="s">
        <v>349</v>
      </c>
      <c r="B114" s="590">
        <v>1</v>
      </c>
      <c r="C114" s="590">
        <v>1</v>
      </c>
      <c r="D114" s="590">
        <v>1</v>
      </c>
      <c r="E114" s="590">
        <v>1</v>
      </c>
      <c r="F114" s="590">
        <v>1</v>
      </c>
      <c r="G114" s="590">
        <v>1</v>
      </c>
      <c r="H114" s="590">
        <v>2</v>
      </c>
      <c r="I114" s="590">
        <v>1</v>
      </c>
      <c r="J114" s="590"/>
      <c r="K114" s="590"/>
      <c r="L114" s="590">
        <v>1</v>
      </c>
      <c r="M114" s="590">
        <v>2</v>
      </c>
      <c r="N114" s="590">
        <v>6</v>
      </c>
      <c r="O114" s="590">
        <v>1</v>
      </c>
      <c r="P114" s="590">
        <f t="shared" si="7"/>
        <v>19</v>
      </c>
      <c r="Q114" s="103"/>
    </row>
    <row r="115" spans="1:17" ht="9" customHeight="1">
      <c r="A115" s="357" t="s">
        <v>827</v>
      </c>
      <c r="B115" s="590"/>
      <c r="C115" s="590">
        <v>1</v>
      </c>
      <c r="D115" s="590"/>
      <c r="E115" s="590"/>
      <c r="F115" s="590"/>
      <c r="G115" s="590"/>
      <c r="H115" s="590"/>
      <c r="I115" s="590">
        <v>1</v>
      </c>
      <c r="J115" s="590"/>
      <c r="K115" s="590"/>
      <c r="L115" s="590"/>
      <c r="M115" s="590"/>
      <c r="N115" s="590">
        <v>1</v>
      </c>
      <c r="O115" s="590"/>
      <c r="P115" s="590">
        <f t="shared" si="7"/>
        <v>3</v>
      </c>
      <c r="Q115" s="103"/>
    </row>
    <row r="116" spans="1:17" ht="9" customHeight="1">
      <c r="A116" s="357" t="s">
        <v>350</v>
      </c>
      <c r="B116" s="590"/>
      <c r="C116" s="590">
        <v>1</v>
      </c>
      <c r="D116" s="590"/>
      <c r="E116" s="590"/>
      <c r="F116" s="590"/>
      <c r="G116" s="590"/>
      <c r="H116" s="590"/>
      <c r="I116" s="590">
        <v>1</v>
      </c>
      <c r="J116" s="590"/>
      <c r="K116" s="590"/>
      <c r="L116" s="590"/>
      <c r="M116" s="590"/>
      <c r="N116" s="590"/>
      <c r="O116" s="590"/>
      <c r="P116" s="590">
        <f t="shared" si="7"/>
        <v>2</v>
      </c>
      <c r="Q116" s="103"/>
    </row>
    <row r="117" spans="1:17" ht="9" customHeight="1">
      <c r="A117" s="357" t="s">
        <v>554</v>
      </c>
      <c r="B117" s="590"/>
      <c r="C117" s="590"/>
      <c r="D117" s="590"/>
      <c r="E117" s="590"/>
      <c r="F117" s="590"/>
      <c r="G117" s="590"/>
      <c r="H117" s="590"/>
      <c r="I117" s="590">
        <v>1</v>
      </c>
      <c r="J117" s="590"/>
      <c r="K117" s="590"/>
      <c r="L117" s="590"/>
      <c r="M117" s="590"/>
      <c r="N117" s="590">
        <v>2</v>
      </c>
      <c r="O117" s="590"/>
      <c r="P117" s="590">
        <f t="shared" si="7"/>
        <v>3</v>
      </c>
      <c r="Q117" s="103"/>
    </row>
    <row r="118" spans="1:17" ht="9" customHeight="1">
      <c r="A118" s="357" t="s">
        <v>351</v>
      </c>
      <c r="B118" s="590"/>
      <c r="C118" s="590">
        <v>1</v>
      </c>
      <c r="D118" s="590"/>
      <c r="E118" s="590"/>
      <c r="F118" s="590"/>
      <c r="G118" s="590"/>
      <c r="H118" s="590"/>
      <c r="I118" s="590"/>
      <c r="J118" s="590"/>
      <c r="K118" s="590"/>
      <c r="L118" s="590"/>
      <c r="M118" s="590"/>
      <c r="N118" s="590">
        <v>1</v>
      </c>
      <c r="O118" s="590"/>
      <c r="P118" s="590">
        <f t="shared" si="7"/>
        <v>2</v>
      </c>
      <c r="Q118" s="103"/>
    </row>
    <row r="119" spans="1:17" ht="9" customHeight="1">
      <c r="A119" s="357" t="s">
        <v>352</v>
      </c>
      <c r="B119" s="590"/>
      <c r="C119" s="590"/>
      <c r="D119" s="590">
        <v>1</v>
      </c>
      <c r="E119" s="590"/>
      <c r="F119" s="590"/>
      <c r="G119" s="590"/>
      <c r="H119" s="590"/>
      <c r="I119" s="590"/>
      <c r="J119" s="590"/>
      <c r="K119" s="590"/>
      <c r="L119" s="590"/>
      <c r="M119" s="590"/>
      <c r="N119" s="590"/>
      <c r="O119" s="590">
        <v>1</v>
      </c>
      <c r="P119" s="590">
        <f t="shared" si="7"/>
        <v>2</v>
      </c>
      <c r="Q119" s="103"/>
    </row>
    <row r="120" spans="1:17" ht="9" customHeight="1">
      <c r="A120" s="357" t="s">
        <v>353</v>
      </c>
      <c r="B120" s="590"/>
      <c r="C120" s="590">
        <v>1</v>
      </c>
      <c r="D120" s="590"/>
      <c r="E120" s="590"/>
      <c r="F120" s="590"/>
      <c r="G120" s="590"/>
      <c r="H120" s="590"/>
      <c r="I120" s="590"/>
      <c r="J120" s="590"/>
      <c r="K120" s="590"/>
      <c r="L120" s="590">
        <v>1</v>
      </c>
      <c r="M120" s="590"/>
      <c r="N120" s="590">
        <v>1</v>
      </c>
      <c r="O120" s="590"/>
      <c r="P120" s="590">
        <f t="shared" si="7"/>
        <v>3</v>
      </c>
      <c r="Q120" s="103"/>
    </row>
    <row r="121" spans="1:17" ht="9" customHeight="1">
      <c r="A121" s="357" t="s">
        <v>354</v>
      </c>
      <c r="B121" s="590"/>
      <c r="C121" s="590"/>
      <c r="D121" s="590"/>
      <c r="E121" s="590"/>
      <c r="F121" s="590"/>
      <c r="G121" s="590"/>
      <c r="H121" s="590"/>
      <c r="I121" s="590"/>
      <c r="J121" s="590"/>
      <c r="K121" s="590"/>
      <c r="L121" s="590"/>
      <c r="M121" s="590"/>
      <c r="N121" s="590">
        <v>1</v>
      </c>
      <c r="O121" s="590"/>
      <c r="P121" s="590">
        <f t="shared" si="7"/>
        <v>1</v>
      </c>
      <c r="Q121" s="103"/>
    </row>
    <row r="122" spans="1:17" ht="9" customHeight="1">
      <c r="A122" s="357" t="s">
        <v>355</v>
      </c>
      <c r="B122" s="590"/>
      <c r="C122" s="590">
        <v>1</v>
      </c>
      <c r="D122" s="590"/>
      <c r="E122" s="590"/>
      <c r="F122" s="590"/>
      <c r="G122" s="590"/>
      <c r="H122" s="590"/>
      <c r="I122" s="590"/>
      <c r="J122" s="590"/>
      <c r="K122" s="590"/>
      <c r="L122" s="590"/>
      <c r="M122" s="590"/>
      <c r="N122" s="590"/>
      <c r="O122" s="590"/>
      <c r="P122" s="590">
        <f t="shared" si="7"/>
        <v>1</v>
      </c>
      <c r="Q122" s="103"/>
    </row>
    <row r="123" spans="1:17" ht="9" customHeight="1">
      <c r="A123" s="357" t="s">
        <v>356</v>
      </c>
      <c r="B123" s="590"/>
      <c r="C123" s="590">
        <v>1</v>
      </c>
      <c r="D123" s="590"/>
      <c r="E123" s="590"/>
      <c r="F123" s="590"/>
      <c r="G123" s="590"/>
      <c r="H123" s="590"/>
      <c r="I123" s="590"/>
      <c r="J123" s="590"/>
      <c r="K123" s="590"/>
      <c r="L123" s="590"/>
      <c r="M123" s="590"/>
      <c r="N123" s="590"/>
      <c r="O123" s="590"/>
      <c r="P123" s="590">
        <f t="shared" si="7"/>
        <v>1</v>
      </c>
      <c r="Q123" s="103"/>
    </row>
    <row r="124" spans="1:17" ht="9" customHeight="1">
      <c r="A124" s="357" t="s">
        <v>357</v>
      </c>
      <c r="B124" s="590"/>
      <c r="C124" s="590"/>
      <c r="D124" s="590">
        <v>1</v>
      </c>
      <c r="E124" s="590"/>
      <c r="F124" s="590"/>
      <c r="G124" s="590"/>
      <c r="H124" s="590"/>
      <c r="I124" s="590"/>
      <c r="J124" s="590"/>
      <c r="K124" s="590"/>
      <c r="L124" s="590"/>
      <c r="M124" s="590"/>
      <c r="N124" s="590"/>
      <c r="O124" s="590"/>
      <c r="P124" s="590">
        <f t="shared" si="7"/>
        <v>1</v>
      </c>
      <c r="Q124" s="103"/>
    </row>
    <row r="125" spans="1:17" ht="9" customHeight="1">
      <c r="A125" s="357" t="s">
        <v>358</v>
      </c>
      <c r="B125" s="590"/>
      <c r="C125" s="590">
        <v>1</v>
      </c>
      <c r="D125" s="590"/>
      <c r="E125" s="590"/>
      <c r="F125" s="590"/>
      <c r="G125" s="590"/>
      <c r="H125" s="590"/>
      <c r="I125" s="590"/>
      <c r="J125" s="590"/>
      <c r="K125" s="590"/>
      <c r="L125" s="590">
        <v>1</v>
      </c>
      <c r="M125" s="590"/>
      <c r="N125" s="590">
        <v>1</v>
      </c>
      <c r="O125" s="590">
        <v>1</v>
      </c>
      <c r="P125" s="590">
        <f t="shared" si="7"/>
        <v>4</v>
      </c>
      <c r="Q125" s="103"/>
    </row>
    <row r="126" spans="1:17" ht="9" customHeight="1">
      <c r="A126" s="357" t="s">
        <v>395</v>
      </c>
      <c r="B126" s="590"/>
      <c r="C126" s="590">
        <v>1</v>
      </c>
      <c r="D126" s="590"/>
      <c r="E126" s="590"/>
      <c r="F126" s="590"/>
      <c r="G126" s="590"/>
      <c r="H126" s="590"/>
      <c r="I126" s="590"/>
      <c r="J126" s="590"/>
      <c r="K126" s="590"/>
      <c r="L126" s="590"/>
      <c r="M126" s="590"/>
      <c r="N126" s="590"/>
      <c r="O126" s="590"/>
      <c r="P126" s="590">
        <f t="shared" si="7"/>
        <v>1</v>
      </c>
      <c r="Q126" s="103"/>
    </row>
    <row r="127" spans="1:17" ht="9" customHeight="1">
      <c r="A127" s="357" t="s">
        <v>359</v>
      </c>
      <c r="B127" s="590"/>
      <c r="C127" s="590"/>
      <c r="D127" s="590"/>
      <c r="E127" s="590"/>
      <c r="F127" s="590"/>
      <c r="G127" s="590"/>
      <c r="H127" s="590">
        <v>1</v>
      </c>
      <c r="I127" s="590"/>
      <c r="J127" s="590"/>
      <c r="K127" s="590"/>
      <c r="L127" s="590"/>
      <c r="M127" s="590"/>
      <c r="N127" s="590"/>
      <c r="O127" s="590"/>
      <c r="P127" s="590">
        <f t="shared" si="7"/>
        <v>1</v>
      </c>
      <c r="Q127" s="103"/>
    </row>
    <row r="128" spans="1:17" ht="9" customHeight="1">
      <c r="A128" s="357" t="s">
        <v>360</v>
      </c>
      <c r="B128" s="590"/>
      <c r="C128" s="590">
        <v>1</v>
      </c>
      <c r="D128" s="590"/>
      <c r="E128" s="590"/>
      <c r="F128" s="590"/>
      <c r="G128" s="590"/>
      <c r="H128" s="590"/>
      <c r="I128" s="590"/>
      <c r="J128" s="590"/>
      <c r="K128" s="590"/>
      <c r="L128" s="590"/>
      <c r="M128" s="590"/>
      <c r="N128" s="590"/>
      <c r="O128" s="590">
        <v>1</v>
      </c>
      <c r="P128" s="590">
        <f t="shared" si="7"/>
        <v>2</v>
      </c>
      <c r="Q128" s="103"/>
    </row>
    <row r="129" spans="1:17" ht="9" customHeight="1">
      <c r="A129" s="357" t="s">
        <v>361</v>
      </c>
      <c r="B129" s="590"/>
      <c r="C129" s="590"/>
      <c r="D129" s="590">
        <v>1</v>
      </c>
      <c r="E129" s="590"/>
      <c r="F129" s="590"/>
      <c r="G129" s="590"/>
      <c r="H129" s="590"/>
      <c r="I129" s="590"/>
      <c r="J129" s="590"/>
      <c r="K129" s="590"/>
      <c r="L129" s="590"/>
      <c r="M129" s="590"/>
      <c r="N129" s="590"/>
      <c r="O129" s="590"/>
      <c r="P129" s="590">
        <f t="shared" si="7"/>
        <v>1</v>
      </c>
      <c r="Q129" s="103"/>
    </row>
    <row r="130" spans="1:17" ht="9" customHeight="1">
      <c r="A130" s="357" t="s">
        <v>362</v>
      </c>
      <c r="B130" s="590"/>
      <c r="C130" s="590">
        <v>1</v>
      </c>
      <c r="D130" s="590"/>
      <c r="E130" s="590"/>
      <c r="F130" s="590"/>
      <c r="G130" s="590"/>
      <c r="H130" s="590">
        <v>1</v>
      </c>
      <c r="I130" s="590"/>
      <c r="J130" s="590"/>
      <c r="K130" s="590"/>
      <c r="L130" s="590">
        <v>1</v>
      </c>
      <c r="M130" s="590">
        <v>1</v>
      </c>
      <c r="N130" s="590">
        <v>1</v>
      </c>
      <c r="O130" s="590">
        <v>1</v>
      </c>
      <c r="P130" s="590">
        <f t="shared" si="7"/>
        <v>6</v>
      </c>
      <c r="Q130" s="103"/>
    </row>
    <row r="131" spans="1:17" ht="9" customHeight="1">
      <c r="A131" s="357" t="s">
        <v>363</v>
      </c>
      <c r="B131" s="590"/>
      <c r="C131" s="590">
        <v>1</v>
      </c>
      <c r="D131" s="590"/>
      <c r="E131" s="590"/>
      <c r="F131" s="590"/>
      <c r="G131" s="590"/>
      <c r="H131" s="590"/>
      <c r="I131" s="590"/>
      <c r="J131" s="590"/>
      <c r="K131" s="590"/>
      <c r="L131" s="590"/>
      <c r="M131" s="590"/>
      <c r="N131" s="590"/>
      <c r="O131" s="590"/>
      <c r="P131" s="590">
        <f t="shared" si="7"/>
        <v>1</v>
      </c>
      <c r="Q131" s="103"/>
    </row>
    <row r="132" spans="1:17" ht="9" customHeight="1">
      <c r="A132" s="357" t="s">
        <v>828</v>
      </c>
      <c r="B132" s="590"/>
      <c r="C132" s="590"/>
      <c r="D132" s="590"/>
      <c r="E132" s="590"/>
      <c r="F132" s="590"/>
      <c r="G132" s="590"/>
      <c r="H132" s="590"/>
      <c r="I132" s="590"/>
      <c r="J132" s="590"/>
      <c r="K132" s="590"/>
      <c r="L132" s="590"/>
      <c r="M132" s="590"/>
      <c r="N132" s="590">
        <v>1</v>
      </c>
      <c r="O132" s="590"/>
      <c r="P132" s="590">
        <f t="shared" si="7"/>
        <v>1</v>
      </c>
      <c r="Q132" s="103"/>
    </row>
    <row r="133" spans="1:17" ht="9" customHeight="1">
      <c r="A133" s="357" t="s">
        <v>396</v>
      </c>
      <c r="B133" s="590"/>
      <c r="C133" s="590">
        <v>1</v>
      </c>
      <c r="D133" s="590"/>
      <c r="E133" s="590"/>
      <c r="F133" s="590"/>
      <c r="G133" s="590"/>
      <c r="H133" s="590"/>
      <c r="I133" s="590"/>
      <c r="J133" s="590"/>
      <c r="K133" s="590"/>
      <c r="L133" s="590"/>
      <c r="M133" s="590"/>
      <c r="N133" s="590">
        <v>1</v>
      </c>
      <c r="O133" s="590">
        <v>1</v>
      </c>
      <c r="P133" s="590">
        <f t="shared" si="7"/>
        <v>3</v>
      </c>
      <c r="Q133" s="103"/>
    </row>
    <row r="134" spans="1:17" ht="9" customHeight="1">
      <c r="A134" s="357" t="s">
        <v>364</v>
      </c>
      <c r="B134" s="590"/>
      <c r="C134" s="590"/>
      <c r="D134" s="590">
        <v>1</v>
      </c>
      <c r="E134" s="590"/>
      <c r="F134" s="590"/>
      <c r="G134" s="590"/>
      <c r="H134" s="590"/>
      <c r="I134" s="590"/>
      <c r="J134" s="590"/>
      <c r="K134" s="590"/>
      <c r="L134" s="590"/>
      <c r="M134" s="590"/>
      <c r="N134" s="590">
        <v>1</v>
      </c>
      <c r="O134" s="590"/>
      <c r="P134" s="590">
        <f t="shared" si="7"/>
        <v>2</v>
      </c>
      <c r="Q134" s="103"/>
    </row>
    <row r="135" spans="1:17" ht="9" customHeight="1">
      <c r="A135" s="357" t="s">
        <v>544</v>
      </c>
      <c r="B135" s="590"/>
      <c r="C135" s="590"/>
      <c r="D135" s="590"/>
      <c r="E135" s="590"/>
      <c r="F135" s="590"/>
      <c r="G135" s="590"/>
      <c r="H135" s="590"/>
      <c r="I135" s="590"/>
      <c r="J135" s="590"/>
      <c r="K135" s="590"/>
      <c r="L135" s="590"/>
      <c r="M135" s="590"/>
      <c r="N135" s="590">
        <v>1</v>
      </c>
      <c r="O135" s="590"/>
      <c r="P135" s="590">
        <f t="shared" si="7"/>
        <v>1</v>
      </c>
      <c r="Q135" s="103"/>
    </row>
    <row r="136" spans="1:17" ht="9" customHeight="1">
      <c r="A136" s="357" t="s">
        <v>365</v>
      </c>
      <c r="B136" s="590"/>
      <c r="C136" s="590">
        <v>1</v>
      </c>
      <c r="D136" s="590">
        <v>1</v>
      </c>
      <c r="E136" s="590"/>
      <c r="F136" s="590"/>
      <c r="G136" s="590"/>
      <c r="H136" s="590"/>
      <c r="I136" s="590"/>
      <c r="J136" s="590"/>
      <c r="K136" s="590"/>
      <c r="L136" s="590"/>
      <c r="M136" s="590"/>
      <c r="N136" s="590">
        <v>1</v>
      </c>
      <c r="O136" s="590"/>
      <c r="P136" s="590">
        <f t="shared" si="7"/>
        <v>3</v>
      </c>
      <c r="Q136" s="103"/>
    </row>
    <row r="137" spans="1:17" ht="9" customHeight="1">
      <c r="A137" s="357" t="s">
        <v>366</v>
      </c>
      <c r="B137" s="590"/>
      <c r="C137" s="590"/>
      <c r="D137" s="590"/>
      <c r="E137" s="590"/>
      <c r="F137" s="590"/>
      <c r="G137" s="590"/>
      <c r="H137" s="590"/>
      <c r="I137" s="590"/>
      <c r="J137" s="590"/>
      <c r="K137" s="590"/>
      <c r="L137" s="590">
        <v>1</v>
      </c>
      <c r="M137" s="590"/>
      <c r="N137" s="590"/>
      <c r="O137" s="590"/>
      <c r="P137" s="590">
        <f t="shared" si="7"/>
        <v>1</v>
      </c>
      <c r="Q137" s="103"/>
    </row>
    <row r="138" spans="1:17" ht="9" customHeight="1">
      <c r="A138" s="357" t="s">
        <v>367</v>
      </c>
      <c r="B138" s="590"/>
      <c r="C138" s="590">
        <v>1</v>
      </c>
      <c r="D138" s="590"/>
      <c r="E138" s="590"/>
      <c r="F138" s="590"/>
      <c r="G138" s="590"/>
      <c r="H138" s="590"/>
      <c r="I138" s="590"/>
      <c r="J138" s="590"/>
      <c r="K138" s="590"/>
      <c r="L138" s="590"/>
      <c r="M138" s="590"/>
      <c r="N138" s="590">
        <v>1</v>
      </c>
      <c r="O138" s="590">
        <v>1</v>
      </c>
      <c r="P138" s="590">
        <f t="shared" si="7"/>
        <v>3</v>
      </c>
      <c r="Q138" s="103"/>
    </row>
    <row r="139" spans="1:17" ht="9" customHeight="1">
      <c r="A139" s="357" t="s">
        <v>368</v>
      </c>
      <c r="B139" s="590"/>
      <c r="C139" s="590">
        <v>1</v>
      </c>
      <c r="D139" s="590">
        <v>1</v>
      </c>
      <c r="E139" s="590"/>
      <c r="F139" s="590">
        <v>1</v>
      </c>
      <c r="G139" s="590"/>
      <c r="H139" s="590"/>
      <c r="I139" s="590"/>
      <c r="J139" s="590"/>
      <c r="K139" s="590"/>
      <c r="L139" s="590">
        <v>1</v>
      </c>
      <c r="M139" s="590"/>
      <c r="N139" s="590">
        <v>2</v>
      </c>
      <c r="O139" s="590"/>
      <c r="P139" s="590">
        <f t="shared" si="7"/>
        <v>6</v>
      </c>
      <c r="Q139" s="103"/>
    </row>
    <row r="140" spans="1:17" ht="9" customHeight="1">
      <c r="A140" s="357" t="s">
        <v>369</v>
      </c>
      <c r="B140" s="590"/>
      <c r="C140" s="590">
        <v>1</v>
      </c>
      <c r="D140" s="590"/>
      <c r="E140" s="590">
        <v>1</v>
      </c>
      <c r="F140" s="590"/>
      <c r="G140" s="590">
        <v>1</v>
      </c>
      <c r="H140" s="590">
        <v>1</v>
      </c>
      <c r="I140" s="590"/>
      <c r="J140" s="590"/>
      <c r="K140" s="590"/>
      <c r="L140" s="590">
        <v>1</v>
      </c>
      <c r="M140" s="590"/>
      <c r="N140" s="590">
        <v>1</v>
      </c>
      <c r="O140" s="590">
        <v>1</v>
      </c>
      <c r="P140" s="590">
        <f t="shared" si="7"/>
        <v>7</v>
      </c>
      <c r="Q140" s="103"/>
    </row>
    <row r="141" spans="1:17" ht="9" customHeight="1">
      <c r="A141" s="358" t="s">
        <v>284</v>
      </c>
      <c r="B141" s="591"/>
      <c r="C141" s="591"/>
      <c r="D141" s="591"/>
      <c r="E141" s="591"/>
      <c r="F141" s="591"/>
      <c r="G141" s="591"/>
      <c r="H141" s="591"/>
      <c r="I141" s="591"/>
      <c r="J141" s="591"/>
      <c r="K141" s="591"/>
      <c r="L141" s="591"/>
      <c r="M141" s="591"/>
      <c r="N141" s="591"/>
      <c r="O141" s="591"/>
      <c r="P141" s="591"/>
      <c r="Q141" s="103"/>
    </row>
    <row r="142" spans="1:17" ht="9" customHeight="1">
      <c r="A142" s="357" t="s">
        <v>370</v>
      </c>
      <c r="B142" s="590">
        <v>1</v>
      </c>
      <c r="C142" s="590">
        <v>1</v>
      </c>
      <c r="D142" s="590"/>
      <c r="E142" s="590"/>
      <c r="F142" s="590"/>
      <c r="G142" s="590"/>
      <c r="H142" s="590">
        <v>1</v>
      </c>
      <c r="I142" s="590"/>
      <c r="J142" s="590"/>
      <c r="K142" s="590"/>
      <c r="L142" s="590"/>
      <c r="M142" s="590"/>
      <c r="N142" s="590"/>
      <c r="O142" s="590">
        <v>1</v>
      </c>
      <c r="P142" s="590">
        <f t="shared" ref="P142:P151" si="8">SUM(B142:O142)</f>
        <v>4</v>
      </c>
      <c r="Q142" s="103"/>
    </row>
    <row r="143" spans="1:17" ht="9" customHeight="1">
      <c r="A143" s="357" t="s">
        <v>371</v>
      </c>
      <c r="B143" s="590"/>
      <c r="C143" s="590">
        <v>1</v>
      </c>
      <c r="D143" s="590"/>
      <c r="E143" s="590"/>
      <c r="F143" s="590"/>
      <c r="G143" s="590"/>
      <c r="H143" s="590"/>
      <c r="I143" s="590"/>
      <c r="J143" s="590"/>
      <c r="K143" s="590"/>
      <c r="L143" s="590"/>
      <c r="M143" s="590"/>
      <c r="N143" s="590"/>
      <c r="O143" s="590">
        <v>1</v>
      </c>
      <c r="P143" s="590">
        <f t="shared" si="8"/>
        <v>2</v>
      </c>
      <c r="Q143" s="103"/>
    </row>
    <row r="144" spans="1:17" ht="9" customHeight="1">
      <c r="A144" s="357" t="s">
        <v>372</v>
      </c>
      <c r="B144" s="590"/>
      <c r="C144" s="590">
        <v>1</v>
      </c>
      <c r="D144" s="590"/>
      <c r="E144" s="590"/>
      <c r="F144" s="590"/>
      <c r="G144" s="590"/>
      <c r="H144" s="590"/>
      <c r="I144" s="590"/>
      <c r="J144" s="590"/>
      <c r="K144" s="590"/>
      <c r="L144" s="590"/>
      <c r="M144" s="590"/>
      <c r="N144" s="590"/>
      <c r="O144" s="590">
        <v>1</v>
      </c>
      <c r="P144" s="590">
        <f t="shared" si="8"/>
        <v>2</v>
      </c>
      <c r="Q144" s="103"/>
    </row>
    <row r="145" spans="1:17" ht="9" customHeight="1">
      <c r="A145" s="357" t="s">
        <v>373</v>
      </c>
      <c r="B145" s="590">
        <v>1</v>
      </c>
      <c r="C145" s="590">
        <v>2</v>
      </c>
      <c r="D145" s="590">
        <v>1</v>
      </c>
      <c r="E145" s="590">
        <v>1</v>
      </c>
      <c r="F145" s="590"/>
      <c r="G145" s="590"/>
      <c r="H145" s="590">
        <v>1</v>
      </c>
      <c r="I145" s="590">
        <v>1</v>
      </c>
      <c r="J145" s="590"/>
      <c r="K145" s="590"/>
      <c r="L145" s="590">
        <v>1</v>
      </c>
      <c r="M145" s="590"/>
      <c r="N145" s="590"/>
      <c r="O145" s="590">
        <v>2</v>
      </c>
      <c r="P145" s="590">
        <f t="shared" si="8"/>
        <v>10</v>
      </c>
      <c r="Q145" s="103"/>
    </row>
    <row r="146" spans="1:17" ht="9" customHeight="1">
      <c r="A146" s="357" t="s">
        <v>374</v>
      </c>
      <c r="B146" s="590"/>
      <c r="C146" s="590">
        <v>1</v>
      </c>
      <c r="D146" s="590"/>
      <c r="E146" s="590"/>
      <c r="F146" s="590"/>
      <c r="G146" s="590"/>
      <c r="H146" s="590"/>
      <c r="I146" s="590"/>
      <c r="J146" s="590"/>
      <c r="K146" s="590"/>
      <c r="L146" s="590">
        <v>1</v>
      </c>
      <c r="M146" s="590"/>
      <c r="N146" s="590"/>
      <c r="O146" s="590">
        <v>1</v>
      </c>
      <c r="P146" s="590">
        <f t="shared" si="8"/>
        <v>3</v>
      </c>
      <c r="Q146" s="103"/>
    </row>
    <row r="147" spans="1:17" ht="9" customHeight="1">
      <c r="A147" s="357" t="s">
        <v>375</v>
      </c>
      <c r="B147" s="590"/>
      <c r="C147" s="590">
        <v>1</v>
      </c>
      <c r="D147" s="590"/>
      <c r="E147" s="590"/>
      <c r="F147" s="590"/>
      <c r="G147" s="590"/>
      <c r="H147" s="590"/>
      <c r="I147" s="590"/>
      <c r="J147" s="590"/>
      <c r="K147" s="590"/>
      <c r="L147" s="590"/>
      <c r="M147" s="590"/>
      <c r="N147" s="590"/>
      <c r="O147" s="590">
        <v>1</v>
      </c>
      <c r="P147" s="590">
        <f t="shared" si="8"/>
        <v>2</v>
      </c>
      <c r="Q147" s="103"/>
    </row>
    <row r="148" spans="1:17" ht="9" customHeight="1">
      <c r="A148" s="357" t="s">
        <v>397</v>
      </c>
      <c r="B148" s="590"/>
      <c r="C148" s="590"/>
      <c r="D148" s="590"/>
      <c r="E148" s="590"/>
      <c r="F148" s="590"/>
      <c r="G148" s="590"/>
      <c r="H148" s="590"/>
      <c r="I148" s="590"/>
      <c r="J148" s="590"/>
      <c r="K148" s="590"/>
      <c r="L148" s="590"/>
      <c r="M148" s="590"/>
      <c r="N148" s="590"/>
      <c r="O148" s="590">
        <v>1</v>
      </c>
      <c r="P148" s="590">
        <f t="shared" si="8"/>
        <v>1</v>
      </c>
      <c r="Q148" s="103"/>
    </row>
    <row r="149" spans="1:17" ht="9" customHeight="1">
      <c r="A149" s="357" t="s">
        <v>398</v>
      </c>
      <c r="B149" s="590"/>
      <c r="C149" s="590">
        <v>1</v>
      </c>
      <c r="D149" s="590"/>
      <c r="E149" s="590"/>
      <c r="F149" s="590"/>
      <c r="G149" s="590"/>
      <c r="H149" s="590"/>
      <c r="I149" s="590"/>
      <c r="J149" s="590"/>
      <c r="K149" s="590"/>
      <c r="L149" s="590"/>
      <c r="M149" s="590"/>
      <c r="N149" s="590"/>
      <c r="O149" s="590">
        <v>1</v>
      </c>
      <c r="P149" s="590">
        <f t="shared" si="8"/>
        <v>2</v>
      </c>
      <c r="Q149" s="103"/>
    </row>
    <row r="150" spans="1:17" ht="9" customHeight="1">
      <c r="A150" s="357" t="s">
        <v>376</v>
      </c>
      <c r="B150" s="590"/>
      <c r="C150" s="590">
        <v>1</v>
      </c>
      <c r="D150" s="590"/>
      <c r="E150" s="590"/>
      <c r="F150" s="590"/>
      <c r="G150" s="590"/>
      <c r="H150" s="590"/>
      <c r="I150" s="590"/>
      <c r="J150" s="590"/>
      <c r="K150" s="590"/>
      <c r="L150" s="590"/>
      <c r="M150" s="590"/>
      <c r="N150" s="590"/>
      <c r="O150" s="590">
        <v>1</v>
      </c>
      <c r="P150" s="590">
        <f t="shared" si="8"/>
        <v>2</v>
      </c>
      <c r="Q150" s="103"/>
    </row>
    <row r="151" spans="1:17" ht="9" customHeight="1">
      <c r="A151" s="357" t="s">
        <v>399</v>
      </c>
      <c r="B151" s="590"/>
      <c r="C151" s="590"/>
      <c r="D151" s="590"/>
      <c r="E151" s="590"/>
      <c r="F151" s="590"/>
      <c r="G151" s="590"/>
      <c r="H151" s="590"/>
      <c r="I151" s="590"/>
      <c r="J151" s="590"/>
      <c r="K151" s="590"/>
      <c r="L151" s="590"/>
      <c r="M151" s="590"/>
      <c r="N151" s="590"/>
      <c r="O151" s="590">
        <v>1</v>
      </c>
      <c r="P151" s="590">
        <f t="shared" si="8"/>
        <v>1</v>
      </c>
      <c r="Q151" s="103"/>
    </row>
    <row r="152" spans="1:17" ht="9" customHeight="1">
      <c r="A152" s="358" t="s">
        <v>285</v>
      </c>
      <c r="B152" s="591"/>
      <c r="C152" s="591"/>
      <c r="D152" s="591"/>
      <c r="E152" s="591"/>
      <c r="F152" s="591"/>
      <c r="G152" s="591"/>
      <c r="H152" s="591"/>
      <c r="I152" s="591"/>
      <c r="J152" s="591"/>
      <c r="K152" s="591"/>
      <c r="L152" s="591"/>
      <c r="M152" s="591"/>
      <c r="N152" s="591"/>
      <c r="O152" s="591"/>
      <c r="P152" s="591"/>
      <c r="Q152" s="103"/>
    </row>
    <row r="153" spans="1:17" ht="9" customHeight="1">
      <c r="A153" s="357" t="s">
        <v>555</v>
      </c>
      <c r="B153" s="590"/>
      <c r="C153" s="590">
        <v>1</v>
      </c>
      <c r="D153" s="590"/>
      <c r="E153" s="590"/>
      <c r="F153" s="590"/>
      <c r="G153" s="590"/>
      <c r="H153" s="590"/>
      <c r="I153" s="590"/>
      <c r="J153" s="590"/>
      <c r="K153" s="590"/>
      <c r="L153" s="590"/>
      <c r="M153" s="590"/>
      <c r="N153" s="590"/>
      <c r="O153" s="590"/>
      <c r="P153" s="590">
        <f>SUM(B153:O153)</f>
        <v>1</v>
      </c>
      <c r="Q153" s="103"/>
    </row>
    <row r="154" spans="1:17" ht="22.5" customHeight="1">
      <c r="A154" s="520" t="s">
        <v>377</v>
      </c>
      <c r="B154" s="592">
        <f t="shared" ref="B154:O154" si="9">B20+B9</f>
        <v>72</v>
      </c>
      <c r="C154" s="592">
        <f t="shared" si="9"/>
        <v>180</v>
      </c>
      <c r="D154" s="592">
        <f t="shared" si="9"/>
        <v>112</v>
      </c>
      <c r="E154" s="592">
        <f t="shared" si="9"/>
        <v>73</v>
      </c>
      <c r="F154" s="592">
        <f t="shared" si="9"/>
        <v>54</v>
      </c>
      <c r="G154" s="592">
        <f t="shared" si="9"/>
        <v>44</v>
      </c>
      <c r="H154" s="592">
        <f t="shared" si="9"/>
        <v>112</v>
      </c>
      <c r="I154" s="592">
        <f t="shared" si="9"/>
        <v>37</v>
      </c>
      <c r="J154" s="592">
        <f t="shared" si="9"/>
        <v>1</v>
      </c>
      <c r="K154" s="592">
        <f t="shared" si="9"/>
        <v>1</v>
      </c>
      <c r="L154" s="592">
        <f t="shared" si="9"/>
        <v>152</v>
      </c>
      <c r="M154" s="592">
        <f t="shared" si="9"/>
        <v>37</v>
      </c>
      <c r="N154" s="592">
        <f t="shared" si="9"/>
        <v>166</v>
      </c>
      <c r="O154" s="592">
        <f t="shared" si="9"/>
        <v>135</v>
      </c>
      <c r="P154" s="592">
        <f>SUM(B154:O154)</f>
        <v>1176</v>
      </c>
    </row>
    <row r="155" spans="1:17" ht="21.75" customHeight="1">
      <c r="A155" s="359" t="s">
        <v>962</v>
      </c>
      <c r="B155" s="592">
        <v>2121</v>
      </c>
      <c r="C155" s="592">
        <v>4670</v>
      </c>
      <c r="D155" s="592">
        <v>2468</v>
      </c>
      <c r="E155" s="592">
        <v>1910</v>
      </c>
      <c r="F155" s="612">
        <v>1799</v>
      </c>
      <c r="G155" s="592">
        <v>1485</v>
      </c>
      <c r="H155" s="592">
        <v>3066</v>
      </c>
      <c r="I155" s="592">
        <v>967</v>
      </c>
      <c r="J155" s="592">
        <v>22</v>
      </c>
      <c r="K155" s="592">
        <v>28</v>
      </c>
      <c r="L155" s="592">
        <v>3234</v>
      </c>
      <c r="M155" s="592">
        <v>745</v>
      </c>
      <c r="N155" s="592">
        <v>2786</v>
      </c>
      <c r="O155" s="592">
        <v>2764</v>
      </c>
      <c r="P155" s="612">
        <f>SUM(B155:O155)</f>
        <v>28065</v>
      </c>
    </row>
    <row r="156" spans="1:17" ht="1.5" customHeight="1">
      <c r="A156" s="694"/>
      <c r="B156" s="694"/>
      <c r="C156" s="694"/>
      <c r="D156" s="694"/>
      <c r="E156" s="694"/>
      <c r="F156" s="694"/>
      <c r="G156" s="694"/>
      <c r="H156" s="694"/>
      <c r="I156" s="694"/>
      <c r="J156" s="694"/>
      <c r="K156" s="694"/>
      <c r="L156" s="694"/>
      <c r="M156" s="694"/>
      <c r="N156" s="694"/>
      <c r="O156" s="694"/>
      <c r="P156" s="694"/>
    </row>
    <row r="157" spans="1:17">
      <c r="A157" s="796"/>
      <c r="B157" s="797"/>
      <c r="C157" s="797"/>
      <c r="D157" s="797"/>
      <c r="E157" s="797"/>
      <c r="F157" s="797"/>
      <c r="G157" s="797"/>
      <c r="H157" s="797"/>
      <c r="I157" s="797"/>
      <c r="J157" s="797"/>
      <c r="K157" s="797"/>
      <c r="L157" s="797"/>
      <c r="M157" s="797"/>
      <c r="N157" s="797"/>
      <c r="O157" s="797"/>
      <c r="P157" s="797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78"/>
  <sheetViews>
    <sheetView showGridLines="0" zoomScale="130" workbookViewId="0">
      <selection activeCell="K77" sqref="K77"/>
    </sheetView>
  </sheetViews>
  <sheetFormatPr baseColWidth="10" defaultColWidth="9.140625" defaultRowHeight="15"/>
  <cols>
    <col min="1" max="1" width="25.7109375" style="375" customWidth="1"/>
    <col min="2" max="3" width="10.7109375" style="375" customWidth="1"/>
    <col min="4" max="4" width="15.42578125" style="375" customWidth="1"/>
    <col min="5" max="5" width="11.85546875" style="375" customWidth="1"/>
    <col min="6" max="6" width="11.28515625" style="375" customWidth="1"/>
    <col min="7" max="8" width="9.140625" style="375" customWidth="1"/>
    <col min="9" max="9" width="14" style="375" bestFit="1" customWidth="1"/>
    <col min="10" max="10" width="8.42578125" style="375" bestFit="1" customWidth="1"/>
    <col min="11" max="11" width="12.140625" style="375" bestFit="1" customWidth="1"/>
    <col min="12" max="12" width="7.85546875" style="375" bestFit="1" customWidth="1"/>
    <col min="13" max="17" width="9.140625" style="375" customWidth="1"/>
    <col min="18" max="26" width="9.7109375" style="375" customWidth="1"/>
    <col min="27" max="256" width="9.140625" style="375"/>
    <col min="257" max="257" width="25.7109375" style="375" customWidth="1"/>
    <col min="258" max="259" width="10.7109375" style="375" customWidth="1"/>
    <col min="260" max="260" width="15.42578125" style="375" customWidth="1"/>
    <col min="261" max="261" width="11.85546875" style="375" customWidth="1"/>
    <col min="262" max="262" width="11.28515625" style="375" customWidth="1"/>
    <col min="263" max="264" width="9.140625" style="375" customWidth="1"/>
    <col min="265" max="265" width="14" style="375" bestFit="1" customWidth="1"/>
    <col min="266" max="266" width="8.42578125" style="375" bestFit="1" customWidth="1"/>
    <col min="267" max="267" width="12.140625" style="375" bestFit="1" customWidth="1"/>
    <col min="268" max="268" width="7.85546875" style="375" bestFit="1" customWidth="1"/>
    <col min="269" max="273" width="9.140625" style="375" customWidth="1"/>
    <col min="274" max="282" width="9.7109375" style="375" customWidth="1"/>
    <col min="283" max="512" width="9.140625" style="375"/>
    <col min="513" max="513" width="25.7109375" style="375" customWidth="1"/>
    <col min="514" max="515" width="10.7109375" style="375" customWidth="1"/>
    <col min="516" max="516" width="15.42578125" style="375" customWidth="1"/>
    <col min="517" max="517" width="11.85546875" style="375" customWidth="1"/>
    <col min="518" max="518" width="11.28515625" style="375" customWidth="1"/>
    <col min="519" max="520" width="9.140625" style="375" customWidth="1"/>
    <col min="521" max="521" width="14" style="375" bestFit="1" customWidth="1"/>
    <col min="522" max="522" width="8.42578125" style="375" bestFit="1" customWidth="1"/>
    <col min="523" max="523" width="12.140625" style="375" bestFit="1" customWidth="1"/>
    <col min="524" max="524" width="7.85546875" style="375" bestFit="1" customWidth="1"/>
    <col min="525" max="529" width="9.140625" style="375" customWidth="1"/>
    <col min="530" max="538" width="9.7109375" style="375" customWidth="1"/>
    <col min="539" max="768" width="9.140625" style="375"/>
    <col min="769" max="769" width="25.7109375" style="375" customWidth="1"/>
    <col min="770" max="771" width="10.7109375" style="375" customWidth="1"/>
    <col min="772" max="772" width="15.42578125" style="375" customWidth="1"/>
    <col min="773" max="773" width="11.85546875" style="375" customWidth="1"/>
    <col min="774" max="774" width="11.28515625" style="375" customWidth="1"/>
    <col min="775" max="776" width="9.140625" style="375" customWidth="1"/>
    <col min="777" max="777" width="14" style="375" bestFit="1" customWidth="1"/>
    <col min="778" max="778" width="8.42578125" style="375" bestFit="1" customWidth="1"/>
    <col min="779" max="779" width="12.140625" style="375" bestFit="1" customWidth="1"/>
    <col min="780" max="780" width="7.85546875" style="375" bestFit="1" customWidth="1"/>
    <col min="781" max="785" width="9.140625" style="375" customWidth="1"/>
    <col min="786" max="794" width="9.7109375" style="375" customWidth="1"/>
    <col min="795" max="1024" width="9.140625" style="375"/>
    <col min="1025" max="1025" width="25.7109375" style="375" customWidth="1"/>
    <col min="1026" max="1027" width="10.7109375" style="375" customWidth="1"/>
    <col min="1028" max="1028" width="15.42578125" style="375" customWidth="1"/>
    <col min="1029" max="1029" width="11.85546875" style="375" customWidth="1"/>
    <col min="1030" max="1030" width="11.28515625" style="375" customWidth="1"/>
    <col min="1031" max="1032" width="9.140625" style="375" customWidth="1"/>
    <col min="1033" max="1033" width="14" style="375" bestFit="1" customWidth="1"/>
    <col min="1034" max="1034" width="8.42578125" style="375" bestFit="1" customWidth="1"/>
    <col min="1035" max="1035" width="12.140625" style="375" bestFit="1" customWidth="1"/>
    <col min="1036" max="1036" width="7.85546875" style="375" bestFit="1" customWidth="1"/>
    <col min="1037" max="1041" width="9.140625" style="375" customWidth="1"/>
    <col min="1042" max="1050" width="9.7109375" style="375" customWidth="1"/>
    <col min="1051" max="1280" width="9.140625" style="375"/>
    <col min="1281" max="1281" width="25.7109375" style="375" customWidth="1"/>
    <col min="1282" max="1283" width="10.7109375" style="375" customWidth="1"/>
    <col min="1284" max="1284" width="15.42578125" style="375" customWidth="1"/>
    <col min="1285" max="1285" width="11.85546875" style="375" customWidth="1"/>
    <col min="1286" max="1286" width="11.28515625" style="375" customWidth="1"/>
    <col min="1287" max="1288" width="9.140625" style="375" customWidth="1"/>
    <col min="1289" max="1289" width="14" style="375" bestFit="1" customWidth="1"/>
    <col min="1290" max="1290" width="8.42578125" style="375" bestFit="1" customWidth="1"/>
    <col min="1291" max="1291" width="12.140625" style="375" bestFit="1" customWidth="1"/>
    <col min="1292" max="1292" width="7.85546875" style="375" bestFit="1" customWidth="1"/>
    <col min="1293" max="1297" width="9.140625" style="375" customWidth="1"/>
    <col min="1298" max="1306" width="9.7109375" style="375" customWidth="1"/>
    <col min="1307" max="1536" width="9.140625" style="375"/>
    <col min="1537" max="1537" width="25.7109375" style="375" customWidth="1"/>
    <col min="1538" max="1539" width="10.7109375" style="375" customWidth="1"/>
    <col min="1540" max="1540" width="15.42578125" style="375" customWidth="1"/>
    <col min="1541" max="1541" width="11.85546875" style="375" customWidth="1"/>
    <col min="1542" max="1542" width="11.28515625" style="375" customWidth="1"/>
    <col min="1543" max="1544" width="9.140625" style="375" customWidth="1"/>
    <col min="1545" max="1545" width="14" style="375" bestFit="1" customWidth="1"/>
    <col min="1546" max="1546" width="8.42578125" style="375" bestFit="1" customWidth="1"/>
    <col min="1547" max="1547" width="12.140625" style="375" bestFit="1" customWidth="1"/>
    <col min="1548" max="1548" width="7.85546875" style="375" bestFit="1" customWidth="1"/>
    <col min="1549" max="1553" width="9.140625" style="375" customWidth="1"/>
    <col min="1554" max="1562" width="9.7109375" style="375" customWidth="1"/>
    <col min="1563" max="1792" width="9.140625" style="375"/>
    <col min="1793" max="1793" width="25.7109375" style="375" customWidth="1"/>
    <col min="1794" max="1795" width="10.7109375" style="375" customWidth="1"/>
    <col min="1796" max="1796" width="15.42578125" style="375" customWidth="1"/>
    <col min="1797" max="1797" width="11.85546875" style="375" customWidth="1"/>
    <col min="1798" max="1798" width="11.28515625" style="375" customWidth="1"/>
    <col min="1799" max="1800" width="9.140625" style="375" customWidth="1"/>
    <col min="1801" max="1801" width="14" style="375" bestFit="1" customWidth="1"/>
    <col min="1802" max="1802" width="8.42578125" style="375" bestFit="1" customWidth="1"/>
    <col min="1803" max="1803" width="12.140625" style="375" bestFit="1" customWidth="1"/>
    <col min="1804" max="1804" width="7.85546875" style="375" bestFit="1" customWidth="1"/>
    <col min="1805" max="1809" width="9.140625" style="375" customWidth="1"/>
    <col min="1810" max="1818" width="9.7109375" style="375" customWidth="1"/>
    <col min="1819" max="2048" width="9.140625" style="375"/>
    <col min="2049" max="2049" width="25.7109375" style="375" customWidth="1"/>
    <col min="2050" max="2051" width="10.7109375" style="375" customWidth="1"/>
    <col min="2052" max="2052" width="15.42578125" style="375" customWidth="1"/>
    <col min="2053" max="2053" width="11.85546875" style="375" customWidth="1"/>
    <col min="2054" max="2054" width="11.28515625" style="375" customWidth="1"/>
    <col min="2055" max="2056" width="9.140625" style="375" customWidth="1"/>
    <col min="2057" max="2057" width="14" style="375" bestFit="1" customWidth="1"/>
    <col min="2058" max="2058" width="8.42578125" style="375" bestFit="1" customWidth="1"/>
    <col min="2059" max="2059" width="12.140625" style="375" bestFit="1" customWidth="1"/>
    <col min="2060" max="2060" width="7.85546875" style="375" bestFit="1" customWidth="1"/>
    <col min="2061" max="2065" width="9.140625" style="375" customWidth="1"/>
    <col min="2066" max="2074" width="9.7109375" style="375" customWidth="1"/>
    <col min="2075" max="2304" width="9.140625" style="375"/>
    <col min="2305" max="2305" width="25.7109375" style="375" customWidth="1"/>
    <col min="2306" max="2307" width="10.7109375" style="375" customWidth="1"/>
    <col min="2308" max="2308" width="15.42578125" style="375" customWidth="1"/>
    <col min="2309" max="2309" width="11.85546875" style="375" customWidth="1"/>
    <col min="2310" max="2310" width="11.28515625" style="375" customWidth="1"/>
    <col min="2311" max="2312" width="9.140625" style="375" customWidth="1"/>
    <col min="2313" max="2313" width="14" style="375" bestFit="1" customWidth="1"/>
    <col min="2314" max="2314" width="8.42578125" style="375" bestFit="1" customWidth="1"/>
    <col min="2315" max="2315" width="12.140625" style="375" bestFit="1" customWidth="1"/>
    <col min="2316" max="2316" width="7.85546875" style="375" bestFit="1" customWidth="1"/>
    <col min="2317" max="2321" width="9.140625" style="375" customWidth="1"/>
    <col min="2322" max="2330" width="9.7109375" style="375" customWidth="1"/>
    <col min="2331" max="2560" width="9.140625" style="375"/>
    <col min="2561" max="2561" width="25.7109375" style="375" customWidth="1"/>
    <col min="2562" max="2563" width="10.7109375" style="375" customWidth="1"/>
    <col min="2564" max="2564" width="15.42578125" style="375" customWidth="1"/>
    <col min="2565" max="2565" width="11.85546875" style="375" customWidth="1"/>
    <col min="2566" max="2566" width="11.28515625" style="375" customWidth="1"/>
    <col min="2567" max="2568" width="9.140625" style="375" customWidth="1"/>
    <col min="2569" max="2569" width="14" style="375" bestFit="1" customWidth="1"/>
    <col min="2570" max="2570" width="8.42578125" style="375" bestFit="1" customWidth="1"/>
    <col min="2571" max="2571" width="12.140625" style="375" bestFit="1" customWidth="1"/>
    <col min="2572" max="2572" width="7.85546875" style="375" bestFit="1" customWidth="1"/>
    <col min="2573" max="2577" width="9.140625" style="375" customWidth="1"/>
    <col min="2578" max="2586" width="9.7109375" style="375" customWidth="1"/>
    <col min="2587" max="2816" width="9.140625" style="375"/>
    <col min="2817" max="2817" width="25.7109375" style="375" customWidth="1"/>
    <col min="2818" max="2819" width="10.7109375" style="375" customWidth="1"/>
    <col min="2820" max="2820" width="15.42578125" style="375" customWidth="1"/>
    <col min="2821" max="2821" width="11.85546875" style="375" customWidth="1"/>
    <col min="2822" max="2822" width="11.28515625" style="375" customWidth="1"/>
    <col min="2823" max="2824" width="9.140625" style="375" customWidth="1"/>
    <col min="2825" max="2825" width="14" style="375" bestFit="1" customWidth="1"/>
    <col min="2826" max="2826" width="8.42578125" style="375" bestFit="1" customWidth="1"/>
    <col min="2827" max="2827" width="12.140625" style="375" bestFit="1" customWidth="1"/>
    <col min="2828" max="2828" width="7.85546875" style="375" bestFit="1" customWidth="1"/>
    <col min="2829" max="2833" width="9.140625" style="375" customWidth="1"/>
    <col min="2834" max="2842" width="9.7109375" style="375" customWidth="1"/>
    <col min="2843" max="3072" width="9.140625" style="375"/>
    <col min="3073" max="3073" width="25.7109375" style="375" customWidth="1"/>
    <col min="3074" max="3075" width="10.7109375" style="375" customWidth="1"/>
    <col min="3076" max="3076" width="15.42578125" style="375" customWidth="1"/>
    <col min="3077" max="3077" width="11.85546875" style="375" customWidth="1"/>
    <col min="3078" max="3078" width="11.28515625" style="375" customWidth="1"/>
    <col min="3079" max="3080" width="9.140625" style="375" customWidth="1"/>
    <col min="3081" max="3081" width="14" style="375" bestFit="1" customWidth="1"/>
    <col min="3082" max="3082" width="8.42578125" style="375" bestFit="1" customWidth="1"/>
    <col min="3083" max="3083" width="12.140625" style="375" bestFit="1" customWidth="1"/>
    <col min="3084" max="3084" width="7.85546875" style="375" bestFit="1" customWidth="1"/>
    <col min="3085" max="3089" width="9.140625" style="375" customWidth="1"/>
    <col min="3090" max="3098" width="9.7109375" style="375" customWidth="1"/>
    <col min="3099" max="3328" width="9.140625" style="375"/>
    <col min="3329" max="3329" width="25.7109375" style="375" customWidth="1"/>
    <col min="3330" max="3331" width="10.7109375" style="375" customWidth="1"/>
    <col min="3332" max="3332" width="15.42578125" style="375" customWidth="1"/>
    <col min="3333" max="3333" width="11.85546875" style="375" customWidth="1"/>
    <col min="3334" max="3334" width="11.28515625" style="375" customWidth="1"/>
    <col min="3335" max="3336" width="9.140625" style="375" customWidth="1"/>
    <col min="3337" max="3337" width="14" style="375" bestFit="1" customWidth="1"/>
    <col min="3338" max="3338" width="8.42578125" style="375" bestFit="1" customWidth="1"/>
    <col min="3339" max="3339" width="12.140625" style="375" bestFit="1" customWidth="1"/>
    <col min="3340" max="3340" width="7.85546875" style="375" bestFit="1" customWidth="1"/>
    <col min="3341" max="3345" width="9.140625" style="375" customWidth="1"/>
    <col min="3346" max="3354" width="9.7109375" style="375" customWidth="1"/>
    <col min="3355" max="3584" width="9.140625" style="375"/>
    <col min="3585" max="3585" width="25.7109375" style="375" customWidth="1"/>
    <col min="3586" max="3587" width="10.7109375" style="375" customWidth="1"/>
    <col min="3588" max="3588" width="15.42578125" style="375" customWidth="1"/>
    <col min="3589" max="3589" width="11.85546875" style="375" customWidth="1"/>
    <col min="3590" max="3590" width="11.28515625" style="375" customWidth="1"/>
    <col min="3591" max="3592" width="9.140625" style="375" customWidth="1"/>
    <col min="3593" max="3593" width="14" style="375" bestFit="1" customWidth="1"/>
    <col min="3594" max="3594" width="8.42578125" style="375" bestFit="1" customWidth="1"/>
    <col min="3595" max="3595" width="12.140625" style="375" bestFit="1" customWidth="1"/>
    <col min="3596" max="3596" width="7.85546875" style="375" bestFit="1" customWidth="1"/>
    <col min="3597" max="3601" width="9.140625" style="375" customWidth="1"/>
    <col min="3602" max="3610" width="9.7109375" style="375" customWidth="1"/>
    <col min="3611" max="3840" width="9.140625" style="375"/>
    <col min="3841" max="3841" width="25.7109375" style="375" customWidth="1"/>
    <col min="3842" max="3843" width="10.7109375" style="375" customWidth="1"/>
    <col min="3844" max="3844" width="15.42578125" style="375" customWidth="1"/>
    <col min="3845" max="3845" width="11.85546875" style="375" customWidth="1"/>
    <col min="3846" max="3846" width="11.28515625" style="375" customWidth="1"/>
    <col min="3847" max="3848" width="9.140625" style="375" customWidth="1"/>
    <col min="3849" max="3849" width="14" style="375" bestFit="1" customWidth="1"/>
    <col min="3850" max="3850" width="8.42578125" style="375" bestFit="1" customWidth="1"/>
    <col min="3851" max="3851" width="12.140625" style="375" bestFit="1" customWidth="1"/>
    <col min="3852" max="3852" width="7.85546875" style="375" bestFit="1" customWidth="1"/>
    <col min="3853" max="3857" width="9.140625" style="375" customWidth="1"/>
    <col min="3858" max="3866" width="9.7109375" style="375" customWidth="1"/>
    <col min="3867" max="4096" width="9.140625" style="375"/>
    <col min="4097" max="4097" width="25.7109375" style="375" customWidth="1"/>
    <col min="4098" max="4099" width="10.7109375" style="375" customWidth="1"/>
    <col min="4100" max="4100" width="15.42578125" style="375" customWidth="1"/>
    <col min="4101" max="4101" width="11.85546875" style="375" customWidth="1"/>
    <col min="4102" max="4102" width="11.28515625" style="375" customWidth="1"/>
    <col min="4103" max="4104" width="9.140625" style="375" customWidth="1"/>
    <col min="4105" max="4105" width="14" style="375" bestFit="1" customWidth="1"/>
    <col min="4106" max="4106" width="8.42578125" style="375" bestFit="1" customWidth="1"/>
    <col min="4107" max="4107" width="12.140625" style="375" bestFit="1" customWidth="1"/>
    <col min="4108" max="4108" width="7.85546875" style="375" bestFit="1" customWidth="1"/>
    <col min="4109" max="4113" width="9.140625" style="375" customWidth="1"/>
    <col min="4114" max="4122" width="9.7109375" style="375" customWidth="1"/>
    <col min="4123" max="4352" width="9.140625" style="375"/>
    <col min="4353" max="4353" width="25.7109375" style="375" customWidth="1"/>
    <col min="4354" max="4355" width="10.7109375" style="375" customWidth="1"/>
    <col min="4356" max="4356" width="15.42578125" style="375" customWidth="1"/>
    <col min="4357" max="4357" width="11.85546875" style="375" customWidth="1"/>
    <col min="4358" max="4358" width="11.28515625" style="375" customWidth="1"/>
    <col min="4359" max="4360" width="9.140625" style="375" customWidth="1"/>
    <col min="4361" max="4361" width="14" style="375" bestFit="1" customWidth="1"/>
    <col min="4362" max="4362" width="8.42578125" style="375" bestFit="1" customWidth="1"/>
    <col min="4363" max="4363" width="12.140625" style="375" bestFit="1" customWidth="1"/>
    <col min="4364" max="4364" width="7.85546875" style="375" bestFit="1" customWidth="1"/>
    <col min="4365" max="4369" width="9.140625" style="375" customWidth="1"/>
    <col min="4370" max="4378" width="9.7109375" style="375" customWidth="1"/>
    <col min="4379" max="4608" width="9.140625" style="375"/>
    <col min="4609" max="4609" width="25.7109375" style="375" customWidth="1"/>
    <col min="4610" max="4611" width="10.7109375" style="375" customWidth="1"/>
    <col min="4612" max="4612" width="15.42578125" style="375" customWidth="1"/>
    <col min="4613" max="4613" width="11.85546875" style="375" customWidth="1"/>
    <col min="4614" max="4614" width="11.28515625" style="375" customWidth="1"/>
    <col min="4615" max="4616" width="9.140625" style="375" customWidth="1"/>
    <col min="4617" max="4617" width="14" style="375" bestFit="1" customWidth="1"/>
    <col min="4618" max="4618" width="8.42578125" style="375" bestFit="1" customWidth="1"/>
    <col min="4619" max="4619" width="12.140625" style="375" bestFit="1" customWidth="1"/>
    <col min="4620" max="4620" width="7.85546875" style="375" bestFit="1" customWidth="1"/>
    <col min="4621" max="4625" width="9.140625" style="375" customWidth="1"/>
    <col min="4626" max="4634" width="9.7109375" style="375" customWidth="1"/>
    <col min="4635" max="4864" width="9.140625" style="375"/>
    <col min="4865" max="4865" width="25.7109375" style="375" customWidth="1"/>
    <col min="4866" max="4867" width="10.7109375" style="375" customWidth="1"/>
    <col min="4868" max="4868" width="15.42578125" style="375" customWidth="1"/>
    <col min="4869" max="4869" width="11.85546875" style="375" customWidth="1"/>
    <col min="4870" max="4870" width="11.28515625" style="375" customWidth="1"/>
    <col min="4871" max="4872" width="9.140625" style="375" customWidth="1"/>
    <col min="4873" max="4873" width="14" style="375" bestFit="1" customWidth="1"/>
    <col min="4874" max="4874" width="8.42578125" style="375" bestFit="1" customWidth="1"/>
    <col min="4875" max="4875" width="12.140625" style="375" bestFit="1" customWidth="1"/>
    <col min="4876" max="4876" width="7.85546875" style="375" bestFit="1" customWidth="1"/>
    <col min="4877" max="4881" width="9.140625" style="375" customWidth="1"/>
    <col min="4882" max="4890" width="9.7109375" style="375" customWidth="1"/>
    <col min="4891" max="5120" width="9.140625" style="375"/>
    <col min="5121" max="5121" width="25.7109375" style="375" customWidth="1"/>
    <col min="5122" max="5123" width="10.7109375" style="375" customWidth="1"/>
    <col min="5124" max="5124" width="15.42578125" style="375" customWidth="1"/>
    <col min="5125" max="5125" width="11.85546875" style="375" customWidth="1"/>
    <col min="5126" max="5126" width="11.28515625" style="375" customWidth="1"/>
    <col min="5127" max="5128" width="9.140625" style="375" customWidth="1"/>
    <col min="5129" max="5129" width="14" style="375" bestFit="1" customWidth="1"/>
    <col min="5130" max="5130" width="8.42578125" style="375" bestFit="1" customWidth="1"/>
    <col min="5131" max="5131" width="12.140625" style="375" bestFit="1" customWidth="1"/>
    <col min="5132" max="5132" width="7.85546875" style="375" bestFit="1" customWidth="1"/>
    <col min="5133" max="5137" width="9.140625" style="375" customWidth="1"/>
    <col min="5138" max="5146" width="9.7109375" style="375" customWidth="1"/>
    <col min="5147" max="5376" width="9.140625" style="375"/>
    <col min="5377" max="5377" width="25.7109375" style="375" customWidth="1"/>
    <col min="5378" max="5379" width="10.7109375" style="375" customWidth="1"/>
    <col min="5380" max="5380" width="15.42578125" style="375" customWidth="1"/>
    <col min="5381" max="5381" width="11.85546875" style="375" customWidth="1"/>
    <col min="5382" max="5382" width="11.28515625" style="375" customWidth="1"/>
    <col min="5383" max="5384" width="9.140625" style="375" customWidth="1"/>
    <col min="5385" max="5385" width="14" style="375" bestFit="1" customWidth="1"/>
    <col min="5386" max="5386" width="8.42578125" style="375" bestFit="1" customWidth="1"/>
    <col min="5387" max="5387" width="12.140625" style="375" bestFit="1" customWidth="1"/>
    <col min="5388" max="5388" width="7.85546875" style="375" bestFit="1" customWidth="1"/>
    <col min="5389" max="5393" width="9.140625" style="375" customWidth="1"/>
    <col min="5394" max="5402" width="9.7109375" style="375" customWidth="1"/>
    <col min="5403" max="5632" width="9.140625" style="375"/>
    <col min="5633" max="5633" width="25.7109375" style="375" customWidth="1"/>
    <col min="5634" max="5635" width="10.7109375" style="375" customWidth="1"/>
    <col min="5636" max="5636" width="15.42578125" style="375" customWidth="1"/>
    <col min="5637" max="5637" width="11.85546875" style="375" customWidth="1"/>
    <col min="5638" max="5638" width="11.28515625" style="375" customWidth="1"/>
    <col min="5639" max="5640" width="9.140625" style="375" customWidth="1"/>
    <col min="5641" max="5641" width="14" style="375" bestFit="1" customWidth="1"/>
    <col min="5642" max="5642" width="8.42578125" style="375" bestFit="1" customWidth="1"/>
    <col min="5643" max="5643" width="12.140625" style="375" bestFit="1" customWidth="1"/>
    <col min="5644" max="5644" width="7.85546875" style="375" bestFit="1" customWidth="1"/>
    <col min="5645" max="5649" width="9.140625" style="375" customWidth="1"/>
    <col min="5650" max="5658" width="9.7109375" style="375" customWidth="1"/>
    <col min="5659" max="5888" width="9.140625" style="375"/>
    <col min="5889" max="5889" width="25.7109375" style="375" customWidth="1"/>
    <col min="5890" max="5891" width="10.7109375" style="375" customWidth="1"/>
    <col min="5892" max="5892" width="15.42578125" style="375" customWidth="1"/>
    <col min="5893" max="5893" width="11.85546875" style="375" customWidth="1"/>
    <col min="5894" max="5894" width="11.28515625" style="375" customWidth="1"/>
    <col min="5895" max="5896" width="9.140625" style="375" customWidth="1"/>
    <col min="5897" max="5897" width="14" style="375" bestFit="1" customWidth="1"/>
    <col min="5898" max="5898" width="8.42578125" style="375" bestFit="1" customWidth="1"/>
    <col min="5899" max="5899" width="12.140625" style="375" bestFit="1" customWidth="1"/>
    <col min="5900" max="5900" width="7.85546875" style="375" bestFit="1" customWidth="1"/>
    <col min="5901" max="5905" width="9.140625" style="375" customWidth="1"/>
    <col min="5906" max="5914" width="9.7109375" style="375" customWidth="1"/>
    <col min="5915" max="6144" width="9.140625" style="375"/>
    <col min="6145" max="6145" width="25.7109375" style="375" customWidth="1"/>
    <col min="6146" max="6147" width="10.7109375" style="375" customWidth="1"/>
    <col min="6148" max="6148" width="15.42578125" style="375" customWidth="1"/>
    <col min="6149" max="6149" width="11.85546875" style="375" customWidth="1"/>
    <col min="6150" max="6150" width="11.28515625" style="375" customWidth="1"/>
    <col min="6151" max="6152" width="9.140625" style="375" customWidth="1"/>
    <col min="6153" max="6153" width="14" style="375" bestFit="1" customWidth="1"/>
    <col min="6154" max="6154" width="8.42578125" style="375" bestFit="1" customWidth="1"/>
    <col min="6155" max="6155" width="12.140625" style="375" bestFit="1" customWidth="1"/>
    <col min="6156" max="6156" width="7.85546875" style="375" bestFit="1" customWidth="1"/>
    <col min="6157" max="6161" width="9.140625" style="375" customWidth="1"/>
    <col min="6162" max="6170" width="9.7109375" style="375" customWidth="1"/>
    <col min="6171" max="6400" width="9.140625" style="375"/>
    <col min="6401" max="6401" width="25.7109375" style="375" customWidth="1"/>
    <col min="6402" max="6403" width="10.7109375" style="375" customWidth="1"/>
    <col min="6404" max="6404" width="15.42578125" style="375" customWidth="1"/>
    <col min="6405" max="6405" width="11.85546875" style="375" customWidth="1"/>
    <col min="6406" max="6406" width="11.28515625" style="375" customWidth="1"/>
    <col min="6407" max="6408" width="9.140625" style="375" customWidth="1"/>
    <col min="6409" max="6409" width="14" style="375" bestFit="1" customWidth="1"/>
    <col min="6410" max="6410" width="8.42578125" style="375" bestFit="1" customWidth="1"/>
    <col min="6411" max="6411" width="12.140625" style="375" bestFit="1" customWidth="1"/>
    <col min="6412" max="6412" width="7.85546875" style="375" bestFit="1" customWidth="1"/>
    <col min="6413" max="6417" width="9.140625" style="375" customWidth="1"/>
    <col min="6418" max="6426" width="9.7109375" style="375" customWidth="1"/>
    <col min="6427" max="6656" width="9.140625" style="375"/>
    <col min="6657" max="6657" width="25.7109375" style="375" customWidth="1"/>
    <col min="6658" max="6659" width="10.7109375" style="375" customWidth="1"/>
    <col min="6660" max="6660" width="15.42578125" style="375" customWidth="1"/>
    <col min="6661" max="6661" width="11.85546875" style="375" customWidth="1"/>
    <col min="6662" max="6662" width="11.28515625" style="375" customWidth="1"/>
    <col min="6663" max="6664" width="9.140625" style="375" customWidth="1"/>
    <col min="6665" max="6665" width="14" style="375" bestFit="1" customWidth="1"/>
    <col min="6666" max="6666" width="8.42578125" style="375" bestFit="1" customWidth="1"/>
    <col min="6667" max="6667" width="12.140625" style="375" bestFit="1" customWidth="1"/>
    <col min="6668" max="6668" width="7.85546875" style="375" bestFit="1" customWidth="1"/>
    <col min="6669" max="6673" width="9.140625" style="375" customWidth="1"/>
    <col min="6674" max="6682" width="9.7109375" style="375" customWidth="1"/>
    <col min="6683" max="6912" width="9.140625" style="375"/>
    <col min="6913" max="6913" width="25.7109375" style="375" customWidth="1"/>
    <col min="6914" max="6915" width="10.7109375" style="375" customWidth="1"/>
    <col min="6916" max="6916" width="15.42578125" style="375" customWidth="1"/>
    <col min="6917" max="6917" width="11.85546875" style="375" customWidth="1"/>
    <col min="6918" max="6918" width="11.28515625" style="375" customWidth="1"/>
    <col min="6919" max="6920" width="9.140625" style="375" customWidth="1"/>
    <col min="6921" max="6921" width="14" style="375" bestFit="1" customWidth="1"/>
    <col min="6922" max="6922" width="8.42578125" style="375" bestFit="1" customWidth="1"/>
    <col min="6923" max="6923" width="12.140625" style="375" bestFit="1" customWidth="1"/>
    <col min="6924" max="6924" width="7.85546875" style="375" bestFit="1" customWidth="1"/>
    <col min="6925" max="6929" width="9.140625" style="375" customWidth="1"/>
    <col min="6930" max="6938" width="9.7109375" style="375" customWidth="1"/>
    <col min="6939" max="7168" width="9.140625" style="375"/>
    <col min="7169" max="7169" width="25.7109375" style="375" customWidth="1"/>
    <col min="7170" max="7171" width="10.7109375" style="375" customWidth="1"/>
    <col min="7172" max="7172" width="15.42578125" style="375" customWidth="1"/>
    <col min="7173" max="7173" width="11.85546875" style="375" customWidth="1"/>
    <col min="7174" max="7174" width="11.28515625" style="375" customWidth="1"/>
    <col min="7175" max="7176" width="9.140625" style="375" customWidth="1"/>
    <col min="7177" max="7177" width="14" style="375" bestFit="1" customWidth="1"/>
    <col min="7178" max="7178" width="8.42578125" style="375" bestFit="1" customWidth="1"/>
    <col min="7179" max="7179" width="12.140625" style="375" bestFit="1" customWidth="1"/>
    <col min="7180" max="7180" width="7.85546875" style="375" bestFit="1" customWidth="1"/>
    <col min="7181" max="7185" width="9.140625" style="375" customWidth="1"/>
    <col min="7186" max="7194" width="9.7109375" style="375" customWidth="1"/>
    <col min="7195" max="7424" width="9.140625" style="375"/>
    <col min="7425" max="7425" width="25.7109375" style="375" customWidth="1"/>
    <col min="7426" max="7427" width="10.7109375" style="375" customWidth="1"/>
    <col min="7428" max="7428" width="15.42578125" style="375" customWidth="1"/>
    <col min="7429" max="7429" width="11.85546875" style="375" customWidth="1"/>
    <col min="7430" max="7430" width="11.28515625" style="375" customWidth="1"/>
    <col min="7431" max="7432" width="9.140625" style="375" customWidth="1"/>
    <col min="7433" max="7433" width="14" style="375" bestFit="1" customWidth="1"/>
    <col min="7434" max="7434" width="8.42578125" style="375" bestFit="1" customWidth="1"/>
    <col min="7435" max="7435" width="12.140625" style="375" bestFit="1" customWidth="1"/>
    <col min="7436" max="7436" width="7.85546875" style="375" bestFit="1" customWidth="1"/>
    <col min="7437" max="7441" width="9.140625" style="375" customWidth="1"/>
    <col min="7442" max="7450" width="9.7109375" style="375" customWidth="1"/>
    <col min="7451" max="7680" width="9.140625" style="375"/>
    <col min="7681" max="7681" width="25.7109375" style="375" customWidth="1"/>
    <col min="7682" max="7683" width="10.7109375" style="375" customWidth="1"/>
    <col min="7684" max="7684" width="15.42578125" style="375" customWidth="1"/>
    <col min="7685" max="7685" width="11.85546875" style="375" customWidth="1"/>
    <col min="7686" max="7686" width="11.28515625" style="375" customWidth="1"/>
    <col min="7687" max="7688" width="9.140625" style="375" customWidth="1"/>
    <col min="7689" max="7689" width="14" style="375" bestFit="1" customWidth="1"/>
    <col min="7690" max="7690" width="8.42578125" style="375" bestFit="1" customWidth="1"/>
    <col min="7691" max="7691" width="12.140625" style="375" bestFit="1" customWidth="1"/>
    <col min="7692" max="7692" width="7.85546875" style="375" bestFit="1" customWidth="1"/>
    <col min="7693" max="7697" width="9.140625" style="375" customWidth="1"/>
    <col min="7698" max="7706" width="9.7109375" style="375" customWidth="1"/>
    <col min="7707" max="7936" width="9.140625" style="375"/>
    <col min="7937" max="7937" width="25.7109375" style="375" customWidth="1"/>
    <col min="7938" max="7939" width="10.7109375" style="375" customWidth="1"/>
    <col min="7940" max="7940" width="15.42578125" style="375" customWidth="1"/>
    <col min="7941" max="7941" width="11.85546875" style="375" customWidth="1"/>
    <col min="7942" max="7942" width="11.28515625" style="375" customWidth="1"/>
    <col min="7943" max="7944" width="9.140625" style="375" customWidth="1"/>
    <col min="7945" max="7945" width="14" style="375" bestFit="1" customWidth="1"/>
    <col min="7946" max="7946" width="8.42578125" style="375" bestFit="1" customWidth="1"/>
    <col min="7947" max="7947" width="12.140625" style="375" bestFit="1" customWidth="1"/>
    <col min="7948" max="7948" width="7.85546875" style="375" bestFit="1" customWidth="1"/>
    <col min="7949" max="7953" width="9.140625" style="375" customWidth="1"/>
    <col min="7954" max="7962" width="9.7109375" style="375" customWidth="1"/>
    <col min="7963" max="8192" width="9.140625" style="375"/>
    <col min="8193" max="8193" width="25.7109375" style="375" customWidth="1"/>
    <col min="8194" max="8195" width="10.7109375" style="375" customWidth="1"/>
    <col min="8196" max="8196" width="15.42578125" style="375" customWidth="1"/>
    <col min="8197" max="8197" width="11.85546875" style="375" customWidth="1"/>
    <col min="8198" max="8198" width="11.28515625" style="375" customWidth="1"/>
    <col min="8199" max="8200" width="9.140625" style="375" customWidth="1"/>
    <col min="8201" max="8201" width="14" style="375" bestFit="1" customWidth="1"/>
    <col min="8202" max="8202" width="8.42578125" style="375" bestFit="1" customWidth="1"/>
    <col min="8203" max="8203" width="12.140625" style="375" bestFit="1" customWidth="1"/>
    <col min="8204" max="8204" width="7.85546875" style="375" bestFit="1" customWidth="1"/>
    <col min="8205" max="8209" width="9.140625" style="375" customWidth="1"/>
    <col min="8210" max="8218" width="9.7109375" style="375" customWidth="1"/>
    <col min="8219" max="8448" width="9.140625" style="375"/>
    <col min="8449" max="8449" width="25.7109375" style="375" customWidth="1"/>
    <col min="8450" max="8451" width="10.7109375" style="375" customWidth="1"/>
    <col min="8452" max="8452" width="15.42578125" style="375" customWidth="1"/>
    <col min="8453" max="8453" width="11.85546875" style="375" customWidth="1"/>
    <col min="8454" max="8454" width="11.28515625" style="375" customWidth="1"/>
    <col min="8455" max="8456" width="9.140625" style="375" customWidth="1"/>
    <col min="8457" max="8457" width="14" style="375" bestFit="1" customWidth="1"/>
    <col min="8458" max="8458" width="8.42578125" style="375" bestFit="1" customWidth="1"/>
    <col min="8459" max="8459" width="12.140625" style="375" bestFit="1" customWidth="1"/>
    <col min="8460" max="8460" width="7.85546875" style="375" bestFit="1" customWidth="1"/>
    <col min="8461" max="8465" width="9.140625" style="375" customWidth="1"/>
    <col min="8466" max="8474" width="9.7109375" style="375" customWidth="1"/>
    <col min="8475" max="8704" width="9.140625" style="375"/>
    <col min="8705" max="8705" width="25.7109375" style="375" customWidth="1"/>
    <col min="8706" max="8707" width="10.7109375" style="375" customWidth="1"/>
    <col min="8708" max="8708" width="15.42578125" style="375" customWidth="1"/>
    <col min="8709" max="8709" width="11.85546875" style="375" customWidth="1"/>
    <col min="8710" max="8710" width="11.28515625" style="375" customWidth="1"/>
    <col min="8711" max="8712" width="9.140625" style="375" customWidth="1"/>
    <col min="8713" max="8713" width="14" style="375" bestFit="1" customWidth="1"/>
    <col min="8714" max="8714" width="8.42578125" style="375" bestFit="1" customWidth="1"/>
    <col min="8715" max="8715" width="12.140625" style="375" bestFit="1" customWidth="1"/>
    <col min="8716" max="8716" width="7.85546875" style="375" bestFit="1" customWidth="1"/>
    <col min="8717" max="8721" width="9.140625" style="375" customWidth="1"/>
    <col min="8722" max="8730" width="9.7109375" style="375" customWidth="1"/>
    <col min="8731" max="8960" width="9.140625" style="375"/>
    <col min="8961" max="8961" width="25.7109375" style="375" customWidth="1"/>
    <col min="8962" max="8963" width="10.7109375" style="375" customWidth="1"/>
    <col min="8964" max="8964" width="15.42578125" style="375" customWidth="1"/>
    <col min="8965" max="8965" width="11.85546875" style="375" customWidth="1"/>
    <col min="8966" max="8966" width="11.28515625" style="375" customWidth="1"/>
    <col min="8967" max="8968" width="9.140625" style="375" customWidth="1"/>
    <col min="8969" max="8969" width="14" style="375" bestFit="1" customWidth="1"/>
    <col min="8970" max="8970" width="8.42578125" style="375" bestFit="1" customWidth="1"/>
    <col min="8971" max="8971" width="12.140625" style="375" bestFit="1" customWidth="1"/>
    <col min="8972" max="8972" width="7.85546875" style="375" bestFit="1" customWidth="1"/>
    <col min="8973" max="8977" width="9.140625" style="375" customWidth="1"/>
    <col min="8978" max="8986" width="9.7109375" style="375" customWidth="1"/>
    <col min="8987" max="9216" width="9.140625" style="375"/>
    <col min="9217" max="9217" width="25.7109375" style="375" customWidth="1"/>
    <col min="9218" max="9219" width="10.7109375" style="375" customWidth="1"/>
    <col min="9220" max="9220" width="15.42578125" style="375" customWidth="1"/>
    <col min="9221" max="9221" width="11.85546875" style="375" customWidth="1"/>
    <col min="9222" max="9222" width="11.28515625" style="375" customWidth="1"/>
    <col min="9223" max="9224" width="9.140625" style="375" customWidth="1"/>
    <col min="9225" max="9225" width="14" style="375" bestFit="1" customWidth="1"/>
    <col min="9226" max="9226" width="8.42578125" style="375" bestFit="1" customWidth="1"/>
    <col min="9227" max="9227" width="12.140625" style="375" bestFit="1" customWidth="1"/>
    <col min="9228" max="9228" width="7.85546875" style="375" bestFit="1" customWidth="1"/>
    <col min="9229" max="9233" width="9.140625" style="375" customWidth="1"/>
    <col min="9234" max="9242" width="9.7109375" style="375" customWidth="1"/>
    <col min="9243" max="9472" width="9.140625" style="375"/>
    <col min="9473" max="9473" width="25.7109375" style="375" customWidth="1"/>
    <col min="9474" max="9475" width="10.7109375" style="375" customWidth="1"/>
    <col min="9476" max="9476" width="15.42578125" style="375" customWidth="1"/>
    <col min="9477" max="9477" width="11.85546875" style="375" customWidth="1"/>
    <col min="9478" max="9478" width="11.28515625" style="375" customWidth="1"/>
    <col min="9479" max="9480" width="9.140625" style="375" customWidth="1"/>
    <col min="9481" max="9481" width="14" style="375" bestFit="1" customWidth="1"/>
    <col min="9482" max="9482" width="8.42578125" style="375" bestFit="1" customWidth="1"/>
    <col min="9483" max="9483" width="12.140625" style="375" bestFit="1" customWidth="1"/>
    <col min="9484" max="9484" width="7.85546875" style="375" bestFit="1" customWidth="1"/>
    <col min="9485" max="9489" width="9.140625" style="375" customWidth="1"/>
    <col min="9490" max="9498" width="9.7109375" style="375" customWidth="1"/>
    <col min="9499" max="9728" width="9.140625" style="375"/>
    <col min="9729" max="9729" width="25.7109375" style="375" customWidth="1"/>
    <col min="9730" max="9731" width="10.7109375" style="375" customWidth="1"/>
    <col min="9732" max="9732" width="15.42578125" style="375" customWidth="1"/>
    <col min="9733" max="9733" width="11.85546875" style="375" customWidth="1"/>
    <col min="9734" max="9734" width="11.28515625" style="375" customWidth="1"/>
    <col min="9735" max="9736" width="9.140625" style="375" customWidth="1"/>
    <col min="9737" max="9737" width="14" style="375" bestFit="1" customWidth="1"/>
    <col min="9738" max="9738" width="8.42578125" style="375" bestFit="1" customWidth="1"/>
    <col min="9739" max="9739" width="12.140625" style="375" bestFit="1" customWidth="1"/>
    <col min="9740" max="9740" width="7.85546875" style="375" bestFit="1" customWidth="1"/>
    <col min="9741" max="9745" width="9.140625" style="375" customWidth="1"/>
    <col min="9746" max="9754" width="9.7109375" style="375" customWidth="1"/>
    <col min="9755" max="9984" width="9.140625" style="375"/>
    <col min="9985" max="9985" width="25.7109375" style="375" customWidth="1"/>
    <col min="9986" max="9987" width="10.7109375" style="375" customWidth="1"/>
    <col min="9988" max="9988" width="15.42578125" style="375" customWidth="1"/>
    <col min="9989" max="9989" width="11.85546875" style="375" customWidth="1"/>
    <col min="9990" max="9990" width="11.28515625" style="375" customWidth="1"/>
    <col min="9991" max="9992" width="9.140625" style="375" customWidth="1"/>
    <col min="9993" max="9993" width="14" style="375" bestFit="1" customWidth="1"/>
    <col min="9994" max="9994" width="8.42578125" style="375" bestFit="1" customWidth="1"/>
    <col min="9995" max="9995" width="12.140625" style="375" bestFit="1" customWidth="1"/>
    <col min="9996" max="9996" width="7.85546875" style="375" bestFit="1" customWidth="1"/>
    <col min="9997" max="10001" width="9.140625" style="375" customWidth="1"/>
    <col min="10002" max="10010" width="9.7109375" style="375" customWidth="1"/>
    <col min="10011" max="10240" width="9.140625" style="375"/>
    <col min="10241" max="10241" width="25.7109375" style="375" customWidth="1"/>
    <col min="10242" max="10243" width="10.7109375" style="375" customWidth="1"/>
    <col min="10244" max="10244" width="15.42578125" style="375" customWidth="1"/>
    <col min="10245" max="10245" width="11.85546875" style="375" customWidth="1"/>
    <col min="10246" max="10246" width="11.28515625" style="375" customWidth="1"/>
    <col min="10247" max="10248" width="9.140625" style="375" customWidth="1"/>
    <col min="10249" max="10249" width="14" style="375" bestFit="1" customWidth="1"/>
    <col min="10250" max="10250" width="8.42578125" style="375" bestFit="1" customWidth="1"/>
    <col min="10251" max="10251" width="12.140625" style="375" bestFit="1" customWidth="1"/>
    <col min="10252" max="10252" width="7.85546875" style="375" bestFit="1" customWidth="1"/>
    <col min="10253" max="10257" width="9.140625" style="375" customWidth="1"/>
    <col min="10258" max="10266" width="9.7109375" style="375" customWidth="1"/>
    <col min="10267" max="10496" width="9.140625" style="375"/>
    <col min="10497" max="10497" width="25.7109375" style="375" customWidth="1"/>
    <col min="10498" max="10499" width="10.7109375" style="375" customWidth="1"/>
    <col min="10500" max="10500" width="15.42578125" style="375" customWidth="1"/>
    <col min="10501" max="10501" width="11.85546875" style="375" customWidth="1"/>
    <col min="10502" max="10502" width="11.28515625" style="375" customWidth="1"/>
    <col min="10503" max="10504" width="9.140625" style="375" customWidth="1"/>
    <col min="10505" max="10505" width="14" style="375" bestFit="1" customWidth="1"/>
    <col min="10506" max="10506" width="8.42578125" style="375" bestFit="1" customWidth="1"/>
    <col min="10507" max="10507" width="12.140625" style="375" bestFit="1" customWidth="1"/>
    <col min="10508" max="10508" width="7.85546875" style="375" bestFit="1" customWidth="1"/>
    <col min="10509" max="10513" width="9.140625" style="375" customWidth="1"/>
    <col min="10514" max="10522" width="9.7109375" style="375" customWidth="1"/>
    <col min="10523" max="10752" width="9.140625" style="375"/>
    <col min="10753" max="10753" width="25.7109375" style="375" customWidth="1"/>
    <col min="10754" max="10755" width="10.7109375" style="375" customWidth="1"/>
    <col min="10756" max="10756" width="15.42578125" style="375" customWidth="1"/>
    <col min="10757" max="10757" width="11.85546875" style="375" customWidth="1"/>
    <col min="10758" max="10758" width="11.28515625" style="375" customWidth="1"/>
    <col min="10759" max="10760" width="9.140625" style="375" customWidth="1"/>
    <col min="10761" max="10761" width="14" style="375" bestFit="1" customWidth="1"/>
    <col min="10762" max="10762" width="8.42578125" style="375" bestFit="1" customWidth="1"/>
    <col min="10763" max="10763" width="12.140625" style="375" bestFit="1" customWidth="1"/>
    <col min="10764" max="10764" width="7.85546875" style="375" bestFit="1" customWidth="1"/>
    <col min="10765" max="10769" width="9.140625" style="375" customWidth="1"/>
    <col min="10770" max="10778" width="9.7109375" style="375" customWidth="1"/>
    <col min="10779" max="11008" width="9.140625" style="375"/>
    <col min="11009" max="11009" width="25.7109375" style="375" customWidth="1"/>
    <col min="11010" max="11011" width="10.7109375" style="375" customWidth="1"/>
    <col min="11012" max="11012" width="15.42578125" style="375" customWidth="1"/>
    <col min="11013" max="11013" width="11.85546875" style="375" customWidth="1"/>
    <col min="11014" max="11014" width="11.28515625" style="375" customWidth="1"/>
    <col min="11015" max="11016" width="9.140625" style="375" customWidth="1"/>
    <col min="11017" max="11017" width="14" style="375" bestFit="1" customWidth="1"/>
    <col min="11018" max="11018" width="8.42578125" style="375" bestFit="1" customWidth="1"/>
    <col min="11019" max="11019" width="12.140625" style="375" bestFit="1" customWidth="1"/>
    <col min="11020" max="11020" width="7.85546875" style="375" bestFit="1" customWidth="1"/>
    <col min="11021" max="11025" width="9.140625" style="375" customWidth="1"/>
    <col min="11026" max="11034" width="9.7109375" style="375" customWidth="1"/>
    <col min="11035" max="11264" width="9.140625" style="375"/>
    <col min="11265" max="11265" width="25.7109375" style="375" customWidth="1"/>
    <col min="11266" max="11267" width="10.7109375" style="375" customWidth="1"/>
    <col min="11268" max="11268" width="15.42578125" style="375" customWidth="1"/>
    <col min="11269" max="11269" width="11.85546875" style="375" customWidth="1"/>
    <col min="11270" max="11270" width="11.28515625" style="375" customWidth="1"/>
    <col min="11271" max="11272" width="9.140625" style="375" customWidth="1"/>
    <col min="11273" max="11273" width="14" style="375" bestFit="1" customWidth="1"/>
    <col min="11274" max="11274" width="8.42578125" style="375" bestFit="1" customWidth="1"/>
    <col min="11275" max="11275" width="12.140625" style="375" bestFit="1" customWidth="1"/>
    <col min="11276" max="11276" width="7.85546875" style="375" bestFit="1" customWidth="1"/>
    <col min="11277" max="11281" width="9.140625" style="375" customWidth="1"/>
    <col min="11282" max="11290" width="9.7109375" style="375" customWidth="1"/>
    <col min="11291" max="11520" width="9.140625" style="375"/>
    <col min="11521" max="11521" width="25.7109375" style="375" customWidth="1"/>
    <col min="11522" max="11523" width="10.7109375" style="375" customWidth="1"/>
    <col min="11524" max="11524" width="15.42578125" style="375" customWidth="1"/>
    <col min="11525" max="11525" width="11.85546875" style="375" customWidth="1"/>
    <col min="11526" max="11526" width="11.28515625" style="375" customWidth="1"/>
    <col min="11527" max="11528" width="9.140625" style="375" customWidth="1"/>
    <col min="11529" max="11529" width="14" style="375" bestFit="1" customWidth="1"/>
    <col min="11530" max="11530" width="8.42578125" style="375" bestFit="1" customWidth="1"/>
    <col min="11531" max="11531" width="12.140625" style="375" bestFit="1" customWidth="1"/>
    <col min="11532" max="11532" width="7.85546875" style="375" bestFit="1" customWidth="1"/>
    <col min="11533" max="11537" width="9.140625" style="375" customWidth="1"/>
    <col min="11538" max="11546" width="9.7109375" style="375" customWidth="1"/>
    <col min="11547" max="11776" width="9.140625" style="375"/>
    <col min="11777" max="11777" width="25.7109375" style="375" customWidth="1"/>
    <col min="11778" max="11779" width="10.7109375" style="375" customWidth="1"/>
    <col min="11780" max="11780" width="15.42578125" style="375" customWidth="1"/>
    <col min="11781" max="11781" width="11.85546875" style="375" customWidth="1"/>
    <col min="11782" max="11782" width="11.28515625" style="375" customWidth="1"/>
    <col min="11783" max="11784" width="9.140625" style="375" customWidth="1"/>
    <col min="11785" max="11785" width="14" style="375" bestFit="1" customWidth="1"/>
    <col min="11786" max="11786" width="8.42578125" style="375" bestFit="1" customWidth="1"/>
    <col min="11787" max="11787" width="12.140625" style="375" bestFit="1" customWidth="1"/>
    <col min="11788" max="11788" width="7.85546875" style="375" bestFit="1" customWidth="1"/>
    <col min="11789" max="11793" width="9.140625" style="375" customWidth="1"/>
    <col min="11794" max="11802" width="9.7109375" style="375" customWidth="1"/>
    <col min="11803" max="12032" width="9.140625" style="375"/>
    <col min="12033" max="12033" width="25.7109375" style="375" customWidth="1"/>
    <col min="12034" max="12035" width="10.7109375" style="375" customWidth="1"/>
    <col min="12036" max="12036" width="15.42578125" style="375" customWidth="1"/>
    <col min="12037" max="12037" width="11.85546875" style="375" customWidth="1"/>
    <col min="12038" max="12038" width="11.28515625" style="375" customWidth="1"/>
    <col min="12039" max="12040" width="9.140625" style="375" customWidth="1"/>
    <col min="12041" max="12041" width="14" style="375" bestFit="1" customWidth="1"/>
    <col min="12042" max="12042" width="8.42578125" style="375" bestFit="1" customWidth="1"/>
    <col min="12043" max="12043" width="12.140625" style="375" bestFit="1" customWidth="1"/>
    <col min="12044" max="12044" width="7.85546875" style="375" bestFit="1" customWidth="1"/>
    <col min="12045" max="12049" width="9.140625" style="375" customWidth="1"/>
    <col min="12050" max="12058" width="9.7109375" style="375" customWidth="1"/>
    <col min="12059" max="12288" width="9.140625" style="375"/>
    <col min="12289" max="12289" width="25.7109375" style="375" customWidth="1"/>
    <col min="12290" max="12291" width="10.7109375" style="375" customWidth="1"/>
    <col min="12292" max="12292" width="15.42578125" style="375" customWidth="1"/>
    <col min="12293" max="12293" width="11.85546875" style="375" customWidth="1"/>
    <col min="12294" max="12294" width="11.28515625" style="375" customWidth="1"/>
    <col min="12295" max="12296" width="9.140625" style="375" customWidth="1"/>
    <col min="12297" max="12297" width="14" style="375" bestFit="1" customWidth="1"/>
    <col min="12298" max="12298" width="8.42578125" style="375" bestFit="1" customWidth="1"/>
    <col min="12299" max="12299" width="12.140625" style="375" bestFit="1" customWidth="1"/>
    <col min="12300" max="12300" width="7.85546875" style="375" bestFit="1" customWidth="1"/>
    <col min="12301" max="12305" width="9.140625" style="375" customWidth="1"/>
    <col min="12306" max="12314" width="9.7109375" style="375" customWidth="1"/>
    <col min="12315" max="12544" width="9.140625" style="375"/>
    <col min="12545" max="12545" width="25.7109375" style="375" customWidth="1"/>
    <col min="12546" max="12547" width="10.7109375" style="375" customWidth="1"/>
    <col min="12548" max="12548" width="15.42578125" style="375" customWidth="1"/>
    <col min="12549" max="12549" width="11.85546875" style="375" customWidth="1"/>
    <col min="12550" max="12550" width="11.28515625" style="375" customWidth="1"/>
    <col min="12551" max="12552" width="9.140625" style="375" customWidth="1"/>
    <col min="12553" max="12553" width="14" style="375" bestFit="1" customWidth="1"/>
    <col min="12554" max="12554" width="8.42578125" style="375" bestFit="1" customWidth="1"/>
    <col min="12555" max="12555" width="12.140625" style="375" bestFit="1" customWidth="1"/>
    <col min="12556" max="12556" width="7.85546875" style="375" bestFit="1" customWidth="1"/>
    <col min="12557" max="12561" width="9.140625" style="375" customWidth="1"/>
    <col min="12562" max="12570" width="9.7109375" style="375" customWidth="1"/>
    <col min="12571" max="12800" width="9.140625" style="375"/>
    <col min="12801" max="12801" width="25.7109375" style="375" customWidth="1"/>
    <col min="12802" max="12803" width="10.7109375" style="375" customWidth="1"/>
    <col min="12804" max="12804" width="15.42578125" style="375" customWidth="1"/>
    <col min="12805" max="12805" width="11.85546875" style="375" customWidth="1"/>
    <col min="12806" max="12806" width="11.28515625" style="375" customWidth="1"/>
    <col min="12807" max="12808" width="9.140625" style="375" customWidth="1"/>
    <col min="12809" max="12809" width="14" style="375" bestFit="1" customWidth="1"/>
    <col min="12810" max="12810" width="8.42578125" style="375" bestFit="1" customWidth="1"/>
    <col min="12811" max="12811" width="12.140625" style="375" bestFit="1" customWidth="1"/>
    <col min="12812" max="12812" width="7.85546875" style="375" bestFit="1" customWidth="1"/>
    <col min="12813" max="12817" width="9.140625" style="375" customWidth="1"/>
    <col min="12818" max="12826" width="9.7109375" style="375" customWidth="1"/>
    <col min="12827" max="13056" width="9.140625" style="375"/>
    <col min="13057" max="13057" width="25.7109375" style="375" customWidth="1"/>
    <col min="13058" max="13059" width="10.7109375" style="375" customWidth="1"/>
    <col min="13060" max="13060" width="15.42578125" style="375" customWidth="1"/>
    <col min="13061" max="13061" width="11.85546875" style="375" customWidth="1"/>
    <col min="13062" max="13062" width="11.28515625" style="375" customWidth="1"/>
    <col min="13063" max="13064" width="9.140625" style="375" customWidth="1"/>
    <col min="13065" max="13065" width="14" style="375" bestFit="1" customWidth="1"/>
    <col min="13066" max="13066" width="8.42578125" style="375" bestFit="1" customWidth="1"/>
    <col min="13067" max="13067" width="12.140625" style="375" bestFit="1" customWidth="1"/>
    <col min="13068" max="13068" width="7.85546875" style="375" bestFit="1" customWidth="1"/>
    <col min="13069" max="13073" width="9.140625" style="375" customWidth="1"/>
    <col min="13074" max="13082" width="9.7109375" style="375" customWidth="1"/>
    <col min="13083" max="13312" width="9.140625" style="375"/>
    <col min="13313" max="13313" width="25.7109375" style="375" customWidth="1"/>
    <col min="13314" max="13315" width="10.7109375" style="375" customWidth="1"/>
    <col min="13316" max="13316" width="15.42578125" style="375" customWidth="1"/>
    <col min="13317" max="13317" width="11.85546875" style="375" customWidth="1"/>
    <col min="13318" max="13318" width="11.28515625" style="375" customWidth="1"/>
    <col min="13319" max="13320" width="9.140625" style="375" customWidth="1"/>
    <col min="13321" max="13321" width="14" style="375" bestFit="1" customWidth="1"/>
    <col min="13322" max="13322" width="8.42578125" style="375" bestFit="1" customWidth="1"/>
    <col min="13323" max="13323" width="12.140625" style="375" bestFit="1" customWidth="1"/>
    <col min="13324" max="13324" width="7.85546875" style="375" bestFit="1" customWidth="1"/>
    <col min="13325" max="13329" width="9.140625" style="375" customWidth="1"/>
    <col min="13330" max="13338" width="9.7109375" style="375" customWidth="1"/>
    <col min="13339" max="13568" width="9.140625" style="375"/>
    <col min="13569" max="13569" width="25.7109375" style="375" customWidth="1"/>
    <col min="13570" max="13571" width="10.7109375" style="375" customWidth="1"/>
    <col min="13572" max="13572" width="15.42578125" style="375" customWidth="1"/>
    <col min="13573" max="13573" width="11.85546875" style="375" customWidth="1"/>
    <col min="13574" max="13574" width="11.28515625" style="375" customWidth="1"/>
    <col min="13575" max="13576" width="9.140625" style="375" customWidth="1"/>
    <col min="13577" max="13577" width="14" style="375" bestFit="1" customWidth="1"/>
    <col min="13578" max="13578" width="8.42578125" style="375" bestFit="1" customWidth="1"/>
    <col min="13579" max="13579" width="12.140625" style="375" bestFit="1" customWidth="1"/>
    <col min="13580" max="13580" width="7.85546875" style="375" bestFit="1" customWidth="1"/>
    <col min="13581" max="13585" width="9.140625" style="375" customWidth="1"/>
    <col min="13586" max="13594" width="9.7109375" style="375" customWidth="1"/>
    <col min="13595" max="13824" width="9.140625" style="375"/>
    <col min="13825" max="13825" width="25.7109375" style="375" customWidth="1"/>
    <col min="13826" max="13827" width="10.7109375" style="375" customWidth="1"/>
    <col min="13828" max="13828" width="15.42578125" style="375" customWidth="1"/>
    <col min="13829" max="13829" width="11.85546875" style="375" customWidth="1"/>
    <col min="13830" max="13830" width="11.28515625" style="375" customWidth="1"/>
    <col min="13831" max="13832" width="9.140625" style="375" customWidth="1"/>
    <col min="13833" max="13833" width="14" style="375" bestFit="1" customWidth="1"/>
    <col min="13834" max="13834" width="8.42578125" style="375" bestFit="1" customWidth="1"/>
    <col min="13835" max="13835" width="12.140625" style="375" bestFit="1" customWidth="1"/>
    <col min="13836" max="13836" width="7.85546875" style="375" bestFit="1" customWidth="1"/>
    <col min="13837" max="13841" width="9.140625" style="375" customWidth="1"/>
    <col min="13842" max="13850" width="9.7109375" style="375" customWidth="1"/>
    <col min="13851" max="14080" width="9.140625" style="375"/>
    <col min="14081" max="14081" width="25.7109375" style="375" customWidth="1"/>
    <col min="14082" max="14083" width="10.7109375" style="375" customWidth="1"/>
    <col min="14084" max="14084" width="15.42578125" style="375" customWidth="1"/>
    <col min="14085" max="14085" width="11.85546875" style="375" customWidth="1"/>
    <col min="14086" max="14086" width="11.28515625" style="375" customWidth="1"/>
    <col min="14087" max="14088" width="9.140625" style="375" customWidth="1"/>
    <col min="14089" max="14089" width="14" style="375" bestFit="1" customWidth="1"/>
    <col min="14090" max="14090" width="8.42578125" style="375" bestFit="1" customWidth="1"/>
    <col min="14091" max="14091" width="12.140625" style="375" bestFit="1" customWidth="1"/>
    <col min="14092" max="14092" width="7.85546875" style="375" bestFit="1" customWidth="1"/>
    <col min="14093" max="14097" width="9.140625" style="375" customWidth="1"/>
    <col min="14098" max="14106" width="9.7109375" style="375" customWidth="1"/>
    <col min="14107" max="14336" width="9.140625" style="375"/>
    <col min="14337" max="14337" width="25.7109375" style="375" customWidth="1"/>
    <col min="14338" max="14339" width="10.7109375" style="375" customWidth="1"/>
    <col min="14340" max="14340" width="15.42578125" style="375" customWidth="1"/>
    <col min="14341" max="14341" width="11.85546875" style="375" customWidth="1"/>
    <col min="14342" max="14342" width="11.28515625" style="375" customWidth="1"/>
    <col min="14343" max="14344" width="9.140625" style="375" customWidth="1"/>
    <col min="14345" max="14345" width="14" style="375" bestFit="1" customWidth="1"/>
    <col min="14346" max="14346" width="8.42578125" style="375" bestFit="1" customWidth="1"/>
    <col min="14347" max="14347" width="12.140625" style="375" bestFit="1" customWidth="1"/>
    <col min="14348" max="14348" width="7.85546875" style="375" bestFit="1" customWidth="1"/>
    <col min="14349" max="14353" width="9.140625" style="375" customWidth="1"/>
    <col min="14354" max="14362" width="9.7109375" style="375" customWidth="1"/>
    <col min="14363" max="14592" width="9.140625" style="375"/>
    <col min="14593" max="14593" width="25.7109375" style="375" customWidth="1"/>
    <col min="14594" max="14595" width="10.7109375" style="375" customWidth="1"/>
    <col min="14596" max="14596" width="15.42578125" style="375" customWidth="1"/>
    <col min="14597" max="14597" width="11.85546875" style="375" customWidth="1"/>
    <col min="14598" max="14598" width="11.28515625" style="375" customWidth="1"/>
    <col min="14599" max="14600" width="9.140625" style="375" customWidth="1"/>
    <col min="14601" max="14601" width="14" style="375" bestFit="1" customWidth="1"/>
    <col min="14602" max="14602" width="8.42578125" style="375" bestFit="1" customWidth="1"/>
    <col min="14603" max="14603" width="12.140625" style="375" bestFit="1" customWidth="1"/>
    <col min="14604" max="14604" width="7.85546875" style="375" bestFit="1" customWidth="1"/>
    <col min="14605" max="14609" width="9.140625" style="375" customWidth="1"/>
    <col min="14610" max="14618" width="9.7109375" style="375" customWidth="1"/>
    <col min="14619" max="14848" width="9.140625" style="375"/>
    <col min="14849" max="14849" width="25.7109375" style="375" customWidth="1"/>
    <col min="14850" max="14851" width="10.7109375" style="375" customWidth="1"/>
    <col min="14852" max="14852" width="15.42578125" style="375" customWidth="1"/>
    <col min="14853" max="14853" width="11.85546875" style="375" customWidth="1"/>
    <col min="14854" max="14854" width="11.28515625" style="375" customWidth="1"/>
    <col min="14855" max="14856" width="9.140625" style="375" customWidth="1"/>
    <col min="14857" max="14857" width="14" style="375" bestFit="1" customWidth="1"/>
    <col min="14858" max="14858" width="8.42578125" style="375" bestFit="1" customWidth="1"/>
    <col min="14859" max="14859" width="12.140625" style="375" bestFit="1" customWidth="1"/>
    <col min="14860" max="14860" width="7.85546875" style="375" bestFit="1" customWidth="1"/>
    <col min="14861" max="14865" width="9.140625" style="375" customWidth="1"/>
    <col min="14866" max="14874" width="9.7109375" style="375" customWidth="1"/>
    <col min="14875" max="15104" width="9.140625" style="375"/>
    <col min="15105" max="15105" width="25.7109375" style="375" customWidth="1"/>
    <col min="15106" max="15107" width="10.7109375" style="375" customWidth="1"/>
    <col min="15108" max="15108" width="15.42578125" style="375" customWidth="1"/>
    <col min="15109" max="15109" width="11.85546875" style="375" customWidth="1"/>
    <col min="15110" max="15110" width="11.28515625" style="375" customWidth="1"/>
    <col min="15111" max="15112" width="9.140625" style="375" customWidth="1"/>
    <col min="15113" max="15113" width="14" style="375" bestFit="1" customWidth="1"/>
    <col min="15114" max="15114" width="8.42578125" style="375" bestFit="1" customWidth="1"/>
    <col min="15115" max="15115" width="12.140625" style="375" bestFit="1" customWidth="1"/>
    <col min="15116" max="15116" width="7.85546875" style="375" bestFit="1" customWidth="1"/>
    <col min="15117" max="15121" width="9.140625" style="375" customWidth="1"/>
    <col min="15122" max="15130" width="9.7109375" style="375" customWidth="1"/>
    <col min="15131" max="15360" width="9.140625" style="375"/>
    <col min="15361" max="15361" width="25.7109375" style="375" customWidth="1"/>
    <col min="15362" max="15363" width="10.7109375" style="375" customWidth="1"/>
    <col min="15364" max="15364" width="15.42578125" style="375" customWidth="1"/>
    <col min="15365" max="15365" width="11.85546875" style="375" customWidth="1"/>
    <col min="15366" max="15366" width="11.28515625" style="375" customWidth="1"/>
    <col min="15367" max="15368" width="9.140625" style="375" customWidth="1"/>
    <col min="15369" max="15369" width="14" style="375" bestFit="1" customWidth="1"/>
    <col min="15370" max="15370" width="8.42578125" style="375" bestFit="1" customWidth="1"/>
    <col min="15371" max="15371" width="12.140625" style="375" bestFit="1" customWidth="1"/>
    <col min="15372" max="15372" width="7.85546875" style="375" bestFit="1" customWidth="1"/>
    <col min="15373" max="15377" width="9.140625" style="375" customWidth="1"/>
    <col min="15378" max="15386" width="9.7109375" style="375" customWidth="1"/>
    <col min="15387" max="15616" width="9.140625" style="375"/>
    <col min="15617" max="15617" width="25.7109375" style="375" customWidth="1"/>
    <col min="15618" max="15619" width="10.7109375" style="375" customWidth="1"/>
    <col min="15620" max="15620" width="15.42578125" style="375" customWidth="1"/>
    <col min="15621" max="15621" width="11.85546875" style="375" customWidth="1"/>
    <col min="15622" max="15622" width="11.28515625" style="375" customWidth="1"/>
    <col min="15623" max="15624" width="9.140625" style="375" customWidth="1"/>
    <col min="15625" max="15625" width="14" style="375" bestFit="1" customWidth="1"/>
    <col min="15626" max="15626" width="8.42578125" style="375" bestFit="1" customWidth="1"/>
    <col min="15627" max="15627" width="12.140625" style="375" bestFit="1" customWidth="1"/>
    <col min="15628" max="15628" width="7.85546875" style="375" bestFit="1" customWidth="1"/>
    <col min="15629" max="15633" width="9.140625" style="375" customWidth="1"/>
    <col min="15634" max="15642" width="9.7109375" style="375" customWidth="1"/>
    <col min="15643" max="15872" width="9.140625" style="375"/>
    <col min="15873" max="15873" width="25.7109375" style="375" customWidth="1"/>
    <col min="15874" max="15875" width="10.7109375" style="375" customWidth="1"/>
    <col min="15876" max="15876" width="15.42578125" style="375" customWidth="1"/>
    <col min="15877" max="15877" width="11.85546875" style="375" customWidth="1"/>
    <col min="15878" max="15878" width="11.28515625" style="375" customWidth="1"/>
    <col min="15879" max="15880" width="9.140625" style="375" customWidth="1"/>
    <col min="15881" max="15881" width="14" style="375" bestFit="1" customWidth="1"/>
    <col min="15882" max="15882" width="8.42578125" style="375" bestFit="1" customWidth="1"/>
    <col min="15883" max="15883" width="12.140625" style="375" bestFit="1" customWidth="1"/>
    <col min="15884" max="15884" width="7.85546875" style="375" bestFit="1" customWidth="1"/>
    <col min="15885" max="15889" width="9.140625" style="375" customWidth="1"/>
    <col min="15890" max="15898" width="9.7109375" style="375" customWidth="1"/>
    <col min="15899" max="16128" width="9.140625" style="375"/>
    <col min="16129" max="16129" width="25.7109375" style="375" customWidth="1"/>
    <col min="16130" max="16131" width="10.7109375" style="375" customWidth="1"/>
    <col min="16132" max="16132" width="15.42578125" style="375" customWidth="1"/>
    <col min="16133" max="16133" width="11.85546875" style="375" customWidth="1"/>
    <col min="16134" max="16134" width="11.28515625" style="375" customWidth="1"/>
    <col min="16135" max="16136" width="9.140625" style="375" customWidth="1"/>
    <col min="16137" max="16137" width="14" style="375" bestFit="1" customWidth="1"/>
    <col min="16138" max="16138" width="8.42578125" style="375" bestFit="1" customWidth="1"/>
    <col min="16139" max="16139" width="12.140625" style="375" bestFit="1" customWidth="1"/>
    <col min="16140" max="16140" width="7.85546875" style="375" bestFit="1" customWidth="1"/>
    <col min="16141" max="16145" width="9.140625" style="375" customWidth="1"/>
    <col min="16146" max="16154" width="9.7109375" style="375" customWidth="1"/>
    <col min="16155" max="16384" width="9.140625" style="375"/>
  </cols>
  <sheetData>
    <row r="1" spans="1:12">
      <c r="A1" s="879"/>
      <c r="B1" s="879"/>
      <c r="C1" s="879"/>
      <c r="D1" s="879"/>
      <c r="E1" s="360"/>
      <c r="F1" s="54"/>
      <c r="G1" s="7"/>
      <c r="H1" s="361"/>
      <c r="I1" s="361"/>
      <c r="J1" s="361"/>
      <c r="K1" s="361"/>
      <c r="L1" s="361"/>
    </row>
    <row r="2" spans="1:12">
      <c r="A2" s="880" t="s">
        <v>548</v>
      </c>
      <c r="B2" s="880"/>
      <c r="C2" s="880"/>
      <c r="D2" s="880"/>
      <c r="E2" s="362"/>
      <c r="F2" s="54"/>
      <c r="G2" s="7"/>
      <c r="H2" s="361"/>
      <c r="I2" s="363"/>
      <c r="J2" s="363"/>
      <c r="K2" s="363"/>
      <c r="L2" s="363"/>
    </row>
    <row r="3" spans="1:12" ht="18" customHeight="1">
      <c r="A3" s="880" t="s">
        <v>838</v>
      </c>
      <c r="B3" s="880"/>
      <c r="C3" s="880"/>
      <c r="D3" s="880"/>
      <c r="E3" s="362"/>
      <c r="F3" s="54"/>
      <c r="G3" s="7"/>
      <c r="H3" s="361"/>
      <c r="I3" s="361"/>
      <c r="J3" s="361"/>
      <c r="K3" s="361"/>
      <c r="L3" s="361"/>
    </row>
    <row r="4" spans="1:12" ht="18" customHeight="1">
      <c r="A4" s="881" t="s">
        <v>923</v>
      </c>
      <c r="B4" s="881"/>
      <c r="C4" s="881"/>
      <c r="D4" s="881"/>
      <c r="E4" s="362"/>
      <c r="F4" s="54"/>
      <c r="G4" s="7"/>
      <c r="H4" s="361"/>
      <c r="I4" s="361"/>
      <c r="J4" s="361"/>
      <c r="K4" s="364"/>
      <c r="L4" s="361"/>
    </row>
    <row r="5" spans="1:12">
      <c r="A5" s="880"/>
      <c r="B5" s="880"/>
      <c r="C5" s="880"/>
      <c r="D5" s="880"/>
      <c r="E5" s="362"/>
      <c r="F5" s="54"/>
      <c r="G5" s="7"/>
      <c r="H5" s="361"/>
      <c r="I5" s="361"/>
      <c r="J5" s="361"/>
      <c r="K5" s="361"/>
      <c r="L5" s="361"/>
    </row>
    <row r="6" spans="1:12">
      <c r="B6" s="610"/>
      <c r="C6" s="610"/>
      <c r="D6" s="878" t="s">
        <v>116</v>
      </c>
      <c r="F6" s="54"/>
      <c r="G6" s="7"/>
      <c r="H6" s="361"/>
      <c r="I6" s="361"/>
      <c r="J6" s="361"/>
      <c r="K6" s="361"/>
      <c r="L6" s="361"/>
    </row>
    <row r="7" spans="1:12" ht="10.5" customHeight="1">
      <c r="B7" s="611" t="s">
        <v>550</v>
      </c>
      <c r="C7" s="611" t="s">
        <v>551</v>
      </c>
      <c r="D7" s="878"/>
      <c r="F7" s="54"/>
      <c r="G7" s="7"/>
      <c r="H7" s="361"/>
      <c r="I7" s="361"/>
      <c r="J7" s="361"/>
      <c r="K7" s="361"/>
      <c r="L7" s="361"/>
    </row>
    <row r="8" spans="1:12" ht="9" customHeight="1">
      <c r="A8" s="103"/>
      <c r="B8" s="17"/>
      <c r="C8" s="17"/>
      <c r="D8" s="17"/>
      <c r="E8" s="103"/>
      <c r="F8" s="54"/>
      <c r="G8" s="7"/>
      <c r="H8" s="361"/>
      <c r="I8" s="361"/>
      <c r="J8" s="361"/>
      <c r="K8" s="361"/>
      <c r="L8" s="361"/>
    </row>
    <row r="9" spans="1:12" ht="11.25" customHeight="1">
      <c r="A9" s="794" t="s">
        <v>277</v>
      </c>
      <c r="B9" s="795">
        <v>12</v>
      </c>
      <c r="C9" s="795">
        <v>44</v>
      </c>
      <c r="D9" s="795">
        <v>56</v>
      </c>
      <c r="E9" s="103"/>
      <c r="F9" s="54"/>
      <c r="G9" s="7"/>
      <c r="H9" s="361"/>
      <c r="I9" s="361"/>
      <c r="J9" s="361"/>
      <c r="K9" s="361"/>
      <c r="L9" s="361"/>
    </row>
    <row r="10" spans="1:12" ht="9" customHeight="1">
      <c r="A10" s="357" t="s">
        <v>278</v>
      </c>
      <c r="B10" s="590"/>
      <c r="C10" s="590">
        <v>3</v>
      </c>
      <c r="D10" s="590">
        <v>3</v>
      </c>
      <c r="E10" s="103"/>
      <c r="F10" s="54"/>
      <c r="G10" s="7"/>
      <c r="H10" s="361"/>
      <c r="I10" s="361"/>
      <c r="J10" s="361"/>
      <c r="K10" s="361"/>
      <c r="L10" s="361"/>
    </row>
    <row r="11" spans="1:12" ht="9" customHeight="1">
      <c r="A11" s="357" t="s">
        <v>279</v>
      </c>
      <c r="B11" s="590">
        <v>3</v>
      </c>
      <c r="C11" s="590">
        <v>7</v>
      </c>
      <c r="D11" s="590">
        <v>10</v>
      </c>
      <c r="E11" s="103"/>
      <c r="F11" s="7"/>
      <c r="G11" s="7"/>
    </row>
    <row r="12" spans="1:12" ht="9" customHeight="1">
      <c r="A12" s="357" t="s">
        <v>280</v>
      </c>
      <c r="B12" s="590">
        <v>4</v>
      </c>
      <c r="C12" s="590">
        <v>4</v>
      </c>
      <c r="D12" s="590">
        <v>8</v>
      </c>
      <c r="E12" s="103"/>
      <c r="F12" s="7"/>
      <c r="G12" s="7"/>
    </row>
    <row r="13" spans="1:12" ht="9" customHeight="1">
      <c r="A13" s="357" t="s">
        <v>281</v>
      </c>
      <c r="B13" s="590"/>
      <c r="C13" s="590">
        <v>6</v>
      </c>
      <c r="D13" s="590">
        <v>6</v>
      </c>
      <c r="E13" s="103"/>
    </row>
    <row r="14" spans="1:12" ht="9" customHeight="1">
      <c r="A14" s="357" t="s">
        <v>824</v>
      </c>
      <c r="B14" s="590"/>
      <c r="C14" s="590">
        <v>3</v>
      </c>
      <c r="D14" s="590">
        <v>3</v>
      </c>
      <c r="E14" s="103"/>
    </row>
    <row r="15" spans="1:12" ht="9" customHeight="1">
      <c r="A15" s="357" t="s">
        <v>282</v>
      </c>
      <c r="B15" s="590"/>
      <c r="C15" s="590">
        <v>4</v>
      </c>
      <c r="D15" s="590">
        <v>4</v>
      </c>
      <c r="E15" s="103"/>
    </row>
    <row r="16" spans="1:12" ht="9" customHeight="1">
      <c r="A16" s="357" t="s">
        <v>283</v>
      </c>
      <c r="B16" s="590">
        <v>3</v>
      </c>
      <c r="C16" s="590">
        <v>9</v>
      </c>
      <c r="D16" s="590">
        <v>12</v>
      </c>
      <c r="E16" s="103"/>
    </row>
    <row r="17" spans="1:5" ht="9" customHeight="1">
      <c r="A17" s="357" t="s">
        <v>284</v>
      </c>
      <c r="B17" s="590"/>
      <c r="C17" s="590">
        <v>2</v>
      </c>
      <c r="D17" s="590">
        <v>2</v>
      </c>
      <c r="E17" s="103"/>
    </row>
    <row r="18" spans="1:5" ht="9" customHeight="1">
      <c r="A18" s="357" t="s">
        <v>285</v>
      </c>
      <c r="B18" s="590"/>
      <c r="C18" s="590">
        <v>1</v>
      </c>
      <c r="D18" s="590">
        <v>1</v>
      </c>
      <c r="E18" s="103"/>
    </row>
    <row r="19" spans="1:5" ht="9" customHeight="1">
      <c r="A19" s="357" t="s">
        <v>286</v>
      </c>
      <c r="B19" s="590">
        <v>2</v>
      </c>
      <c r="C19" s="590">
        <v>5</v>
      </c>
      <c r="D19" s="590">
        <v>7</v>
      </c>
      <c r="E19" s="103"/>
    </row>
    <row r="20" spans="1:5" ht="11.25" customHeight="1">
      <c r="A20" s="519" t="s">
        <v>287</v>
      </c>
      <c r="B20" s="589">
        <v>1</v>
      </c>
      <c r="C20" s="589">
        <v>36</v>
      </c>
      <c r="D20" s="589">
        <v>37</v>
      </c>
      <c r="E20" s="365"/>
    </row>
    <row r="21" spans="1:5" ht="9" customHeight="1">
      <c r="A21" s="358" t="s">
        <v>288</v>
      </c>
      <c r="B21" s="591"/>
      <c r="C21" s="591"/>
      <c r="D21" s="591"/>
      <c r="E21" s="103"/>
    </row>
    <row r="22" spans="1:5" ht="9" customHeight="1">
      <c r="A22" s="357" t="s">
        <v>289</v>
      </c>
      <c r="B22" s="590"/>
      <c r="C22" s="590">
        <v>1</v>
      </c>
      <c r="D22" s="590">
        <v>1</v>
      </c>
      <c r="E22" s="103"/>
    </row>
    <row r="23" spans="1:5" ht="9" customHeight="1">
      <c r="A23" s="357" t="s">
        <v>290</v>
      </c>
      <c r="B23" s="590"/>
      <c r="C23" s="590">
        <v>1</v>
      </c>
      <c r="D23" s="590">
        <v>1</v>
      </c>
      <c r="E23" s="103"/>
    </row>
    <row r="24" spans="1:5" ht="9" customHeight="1">
      <c r="A24" s="357" t="s">
        <v>380</v>
      </c>
      <c r="B24" s="590"/>
      <c r="C24" s="590">
        <v>1</v>
      </c>
      <c r="D24" s="590">
        <v>1</v>
      </c>
      <c r="E24" s="103"/>
    </row>
    <row r="25" spans="1:5" ht="9" customHeight="1">
      <c r="A25" s="358" t="s">
        <v>279</v>
      </c>
      <c r="B25" s="591"/>
      <c r="C25" s="591"/>
      <c r="D25" s="591"/>
      <c r="E25" s="103"/>
    </row>
    <row r="26" spans="1:5" ht="9" customHeight="1">
      <c r="A26" s="357" t="s">
        <v>294</v>
      </c>
      <c r="B26" s="590"/>
      <c r="C26" s="590">
        <v>1</v>
      </c>
      <c r="D26" s="590">
        <v>1</v>
      </c>
      <c r="E26" s="103"/>
    </row>
    <row r="27" spans="1:5" ht="9" customHeight="1">
      <c r="A27" s="357" t="s">
        <v>295</v>
      </c>
      <c r="B27" s="590"/>
      <c r="C27" s="590"/>
      <c r="D27" s="590">
        <v>0</v>
      </c>
      <c r="E27" s="103"/>
    </row>
    <row r="28" spans="1:5" ht="9" customHeight="1">
      <c r="A28" s="357" t="s">
        <v>381</v>
      </c>
      <c r="B28" s="590"/>
      <c r="C28" s="590">
        <v>1</v>
      </c>
      <c r="D28" s="590">
        <v>1</v>
      </c>
      <c r="E28" s="103"/>
    </row>
    <row r="29" spans="1:5" ht="9" customHeight="1">
      <c r="A29" s="357" t="s">
        <v>297</v>
      </c>
      <c r="B29" s="590"/>
      <c r="C29" s="590">
        <v>1</v>
      </c>
      <c r="D29" s="590">
        <v>1</v>
      </c>
      <c r="E29" s="103"/>
    </row>
    <row r="30" spans="1:5" ht="9" customHeight="1">
      <c r="A30" s="357" t="s">
        <v>299</v>
      </c>
      <c r="B30" s="590"/>
      <c r="C30" s="590">
        <v>1</v>
      </c>
      <c r="D30" s="590">
        <v>1</v>
      </c>
      <c r="E30" s="103"/>
    </row>
    <row r="31" spans="1:5" ht="9" customHeight="1">
      <c r="A31" s="357" t="s">
        <v>382</v>
      </c>
      <c r="B31" s="590"/>
      <c r="C31" s="590">
        <v>1</v>
      </c>
      <c r="D31" s="590">
        <v>1</v>
      </c>
      <c r="E31" s="103"/>
    </row>
    <row r="32" spans="1:5" ht="9" customHeight="1">
      <c r="A32" s="357" t="s">
        <v>303</v>
      </c>
      <c r="B32" s="590"/>
      <c r="C32" s="590">
        <v>1</v>
      </c>
      <c r="D32" s="590">
        <v>1</v>
      </c>
      <c r="E32" s="103"/>
    </row>
    <row r="33" spans="1:5" ht="9" customHeight="1">
      <c r="A33" s="357" t="s">
        <v>800</v>
      </c>
      <c r="B33" s="590"/>
      <c r="C33" s="590"/>
      <c r="D33" s="590">
        <v>0</v>
      </c>
      <c r="E33" s="103"/>
    </row>
    <row r="34" spans="1:5" ht="9" customHeight="1">
      <c r="A34" s="357" t="s">
        <v>304</v>
      </c>
      <c r="B34" s="590"/>
      <c r="C34" s="590">
        <v>1</v>
      </c>
      <c r="D34" s="590">
        <v>1</v>
      </c>
      <c r="E34" s="103"/>
    </row>
    <row r="35" spans="1:5" ht="9" customHeight="1">
      <c r="A35" s="357" t="s">
        <v>305</v>
      </c>
      <c r="B35" s="590"/>
      <c r="C35" s="590">
        <v>1</v>
      </c>
      <c r="D35" s="590">
        <v>1</v>
      </c>
      <c r="E35" s="103"/>
    </row>
    <row r="36" spans="1:5" ht="9" customHeight="1">
      <c r="A36" s="358" t="s">
        <v>280</v>
      </c>
      <c r="B36" s="591"/>
      <c r="C36" s="591"/>
      <c r="D36" s="591"/>
      <c r="E36" s="103"/>
    </row>
    <row r="37" spans="1:5" ht="9" customHeight="1">
      <c r="A37" s="357" t="s">
        <v>308</v>
      </c>
      <c r="B37" s="590"/>
      <c r="C37" s="590">
        <v>1</v>
      </c>
      <c r="D37" s="590">
        <v>1</v>
      </c>
      <c r="E37" s="103"/>
    </row>
    <row r="38" spans="1:5" ht="9" customHeight="1">
      <c r="A38" s="357" t="s">
        <v>386</v>
      </c>
      <c r="B38" s="590"/>
      <c r="C38" s="590">
        <v>1</v>
      </c>
      <c r="D38" s="590">
        <v>1</v>
      </c>
      <c r="E38" s="103"/>
    </row>
    <row r="39" spans="1:5" ht="9" customHeight="1">
      <c r="A39" s="357" t="s">
        <v>310</v>
      </c>
      <c r="B39" s="590"/>
      <c r="C39" s="590">
        <v>1</v>
      </c>
      <c r="D39" s="590">
        <v>1</v>
      </c>
      <c r="E39" s="103"/>
    </row>
    <row r="40" spans="1:5" ht="9" customHeight="1">
      <c r="A40" s="357" t="s">
        <v>311</v>
      </c>
      <c r="B40" s="590">
        <v>1</v>
      </c>
      <c r="C40" s="590"/>
      <c r="D40" s="590">
        <v>1</v>
      </c>
      <c r="E40" s="103"/>
    </row>
    <row r="41" spans="1:5" ht="9" customHeight="1">
      <c r="A41" s="357" t="s">
        <v>313</v>
      </c>
      <c r="B41" s="590"/>
      <c r="C41" s="590">
        <v>1</v>
      </c>
      <c r="D41" s="590">
        <v>1</v>
      </c>
      <c r="E41" s="103"/>
    </row>
    <row r="42" spans="1:5" ht="9" customHeight="1">
      <c r="A42" s="357" t="s">
        <v>314</v>
      </c>
      <c r="B42" s="590"/>
      <c r="C42" s="590"/>
      <c r="D42" s="590">
        <v>0</v>
      </c>
      <c r="E42" s="103"/>
    </row>
    <row r="43" spans="1:5" ht="9" customHeight="1">
      <c r="A43" s="357" t="s">
        <v>315</v>
      </c>
      <c r="B43" s="590"/>
      <c r="C43" s="590">
        <v>1</v>
      </c>
      <c r="D43" s="590">
        <v>1</v>
      </c>
      <c r="E43" s="103"/>
    </row>
    <row r="44" spans="1:5" ht="9" customHeight="1">
      <c r="A44" s="357" t="s">
        <v>316</v>
      </c>
      <c r="B44" s="590"/>
      <c r="C44" s="590"/>
      <c r="D44" s="590">
        <v>0</v>
      </c>
      <c r="E44" s="103"/>
    </row>
    <row r="45" spans="1:5" ht="9" customHeight="1">
      <c r="A45" s="357" t="s">
        <v>318</v>
      </c>
      <c r="B45" s="590"/>
      <c r="C45" s="590"/>
      <c r="D45" s="590">
        <v>0</v>
      </c>
      <c r="E45" s="103"/>
    </row>
    <row r="46" spans="1:5" ht="9" customHeight="1">
      <c r="A46" s="358" t="s">
        <v>281</v>
      </c>
      <c r="B46" s="591"/>
      <c r="C46" s="591"/>
      <c r="D46" s="591"/>
      <c r="E46" s="103"/>
    </row>
    <row r="47" spans="1:5" ht="9" customHeight="1">
      <c r="A47" s="357" t="s">
        <v>321</v>
      </c>
      <c r="B47" s="590"/>
      <c r="C47" s="590"/>
      <c r="D47" s="590">
        <v>0</v>
      </c>
      <c r="E47" s="103"/>
    </row>
    <row r="48" spans="1:5" ht="9" customHeight="1">
      <c r="A48" s="357" t="s">
        <v>322</v>
      </c>
      <c r="B48" s="590"/>
      <c r="C48" s="590">
        <v>1</v>
      </c>
      <c r="D48" s="590">
        <v>1</v>
      </c>
      <c r="E48" s="103"/>
    </row>
    <row r="49" spans="1:5" ht="9" customHeight="1">
      <c r="A49" s="358" t="s">
        <v>824</v>
      </c>
      <c r="B49" s="591"/>
      <c r="C49" s="591"/>
      <c r="D49" s="591"/>
      <c r="E49" s="103"/>
    </row>
    <row r="50" spans="1:5" ht="9" customHeight="1">
      <c r="A50" s="357" t="s">
        <v>327</v>
      </c>
      <c r="B50" s="590"/>
      <c r="C50" s="590">
        <v>1</v>
      </c>
      <c r="D50" s="590">
        <v>1</v>
      </c>
      <c r="E50" s="103"/>
    </row>
    <row r="51" spans="1:5" ht="9" customHeight="1">
      <c r="A51" s="357" t="s">
        <v>329</v>
      </c>
      <c r="B51" s="590"/>
      <c r="C51" s="590">
        <v>1</v>
      </c>
      <c r="D51" s="590">
        <v>1</v>
      </c>
      <c r="E51" s="103"/>
    </row>
    <row r="52" spans="1:5" ht="9" customHeight="1">
      <c r="A52" s="357" t="s">
        <v>331</v>
      </c>
      <c r="B52" s="590"/>
      <c r="C52" s="590">
        <v>1</v>
      </c>
      <c r="D52" s="590">
        <v>1</v>
      </c>
      <c r="E52" s="103"/>
    </row>
    <row r="53" spans="1:5" ht="9" customHeight="1">
      <c r="A53" s="358" t="s">
        <v>282</v>
      </c>
      <c r="B53" s="591"/>
      <c r="C53" s="591"/>
      <c r="D53" s="591"/>
      <c r="E53" s="103"/>
    </row>
    <row r="54" spans="1:5" ht="9" customHeight="1">
      <c r="A54" s="357" t="s">
        <v>333</v>
      </c>
      <c r="B54" s="590"/>
      <c r="C54" s="590">
        <v>1</v>
      </c>
      <c r="D54" s="590">
        <v>1</v>
      </c>
      <c r="E54" s="103"/>
    </row>
    <row r="55" spans="1:5" ht="9" customHeight="1">
      <c r="A55" s="357" t="s">
        <v>312</v>
      </c>
      <c r="B55" s="590"/>
      <c r="C55" s="590">
        <v>1</v>
      </c>
      <c r="D55" s="590">
        <v>1</v>
      </c>
      <c r="E55" s="103"/>
    </row>
    <row r="56" spans="1:5" ht="9" customHeight="1">
      <c r="A56" s="357" t="s">
        <v>337</v>
      </c>
      <c r="B56" s="590"/>
      <c r="C56" s="590">
        <v>1</v>
      </c>
      <c r="D56" s="590">
        <v>1</v>
      </c>
      <c r="E56" s="103"/>
    </row>
    <row r="57" spans="1:5" ht="9" customHeight="1">
      <c r="A57" s="357" t="s">
        <v>338</v>
      </c>
      <c r="B57" s="590"/>
      <c r="C57" s="590">
        <v>1</v>
      </c>
      <c r="D57" s="590">
        <v>1</v>
      </c>
      <c r="E57" s="103"/>
    </row>
    <row r="58" spans="1:5" ht="9" customHeight="1">
      <c r="A58" s="358" t="s">
        <v>283</v>
      </c>
      <c r="B58" s="591"/>
      <c r="C58" s="591"/>
      <c r="D58" s="591"/>
      <c r="E58" s="103"/>
    </row>
    <row r="59" spans="1:5" ht="9" customHeight="1">
      <c r="A59" s="357" t="s">
        <v>825</v>
      </c>
      <c r="B59" s="590"/>
      <c r="C59" s="590">
        <v>1</v>
      </c>
      <c r="D59" s="590">
        <v>1</v>
      </c>
      <c r="E59" s="103"/>
    </row>
    <row r="60" spans="1:5" ht="9" customHeight="1">
      <c r="A60" s="357" t="s">
        <v>340</v>
      </c>
      <c r="B60" s="590"/>
      <c r="C60" s="590">
        <v>1</v>
      </c>
      <c r="D60" s="590">
        <v>1</v>
      </c>
      <c r="E60" s="103"/>
    </row>
    <row r="61" spans="1:5" ht="9" customHeight="1">
      <c r="A61" s="357" t="s">
        <v>341</v>
      </c>
      <c r="B61" s="590"/>
      <c r="C61" s="590">
        <v>1</v>
      </c>
      <c r="D61" s="590">
        <v>1</v>
      </c>
      <c r="E61" s="103"/>
    </row>
    <row r="62" spans="1:5" ht="9" customHeight="1">
      <c r="A62" s="357" t="s">
        <v>393</v>
      </c>
      <c r="B62" s="590"/>
      <c r="C62" s="590">
        <v>1</v>
      </c>
      <c r="D62" s="590">
        <v>1</v>
      </c>
      <c r="E62" s="103"/>
    </row>
    <row r="63" spans="1:5" ht="9" customHeight="1">
      <c r="A63" s="357" t="s">
        <v>344</v>
      </c>
      <c r="B63" s="590"/>
      <c r="C63" s="590">
        <v>1</v>
      </c>
      <c r="D63" s="590">
        <v>1</v>
      </c>
      <c r="E63" s="103"/>
    </row>
    <row r="64" spans="1:5" ht="9" customHeight="1">
      <c r="A64" s="357" t="s">
        <v>345</v>
      </c>
      <c r="B64" s="590"/>
      <c r="C64" s="590"/>
      <c r="D64" s="590">
        <v>0</v>
      </c>
      <c r="E64" s="103"/>
    </row>
    <row r="65" spans="1:5" ht="9" customHeight="1">
      <c r="A65" s="357" t="s">
        <v>801</v>
      </c>
      <c r="B65" s="590"/>
      <c r="C65" s="590"/>
      <c r="D65" s="590">
        <v>0</v>
      </c>
      <c r="E65" s="103"/>
    </row>
    <row r="66" spans="1:5" ht="9" customHeight="1">
      <c r="A66" s="357" t="s">
        <v>347</v>
      </c>
      <c r="B66" s="590"/>
      <c r="C66" s="590"/>
      <c r="D66" s="590">
        <v>0</v>
      </c>
      <c r="E66" s="103"/>
    </row>
    <row r="67" spans="1:5" ht="9" customHeight="1">
      <c r="A67" s="357" t="s">
        <v>349</v>
      </c>
      <c r="B67" s="590"/>
      <c r="C67" s="590">
        <v>1</v>
      </c>
      <c r="D67" s="590">
        <v>1</v>
      </c>
      <c r="E67" s="103"/>
    </row>
    <row r="68" spans="1:5" ht="9" customHeight="1">
      <c r="A68" s="357" t="s">
        <v>395</v>
      </c>
      <c r="B68" s="590"/>
      <c r="C68" s="590">
        <v>1</v>
      </c>
      <c r="D68" s="590">
        <v>1</v>
      </c>
      <c r="E68" s="103"/>
    </row>
    <row r="69" spans="1:5" ht="9" customHeight="1">
      <c r="A69" s="357" t="s">
        <v>360</v>
      </c>
      <c r="B69" s="590"/>
      <c r="C69" s="590">
        <v>1</v>
      </c>
      <c r="D69" s="590">
        <v>1</v>
      </c>
      <c r="E69" s="103"/>
    </row>
    <row r="70" spans="1:5" ht="9" customHeight="1">
      <c r="A70" s="357" t="s">
        <v>364</v>
      </c>
      <c r="B70" s="590"/>
      <c r="C70" s="590"/>
      <c r="D70" s="590">
        <v>0</v>
      </c>
      <c r="E70" s="103"/>
    </row>
    <row r="71" spans="1:5" ht="9" customHeight="1">
      <c r="A71" s="357" t="s">
        <v>369</v>
      </c>
      <c r="B71" s="590"/>
      <c r="C71" s="590">
        <v>1</v>
      </c>
      <c r="D71" s="590">
        <v>1</v>
      </c>
      <c r="E71" s="103"/>
    </row>
    <row r="72" spans="1:5" ht="9" customHeight="1">
      <c r="A72" s="358" t="s">
        <v>400</v>
      </c>
      <c r="B72" s="591"/>
      <c r="C72" s="591"/>
      <c r="D72" s="591"/>
      <c r="E72" s="103"/>
    </row>
    <row r="73" spans="1:5" ht="9" customHeight="1">
      <c r="A73" s="357" t="s">
        <v>373</v>
      </c>
      <c r="B73" s="590"/>
      <c r="C73" s="590">
        <v>1</v>
      </c>
      <c r="D73" s="590">
        <v>1</v>
      </c>
      <c r="E73" s="103"/>
    </row>
    <row r="74" spans="1:5" ht="9" customHeight="1">
      <c r="A74" s="357" t="s">
        <v>375</v>
      </c>
      <c r="B74" s="590"/>
      <c r="C74" s="590">
        <v>1</v>
      </c>
      <c r="D74" s="590">
        <v>1</v>
      </c>
      <c r="E74" s="103"/>
    </row>
    <row r="75" spans="1:5" ht="9" customHeight="1">
      <c r="A75" s="357" t="s">
        <v>397</v>
      </c>
      <c r="B75" s="590"/>
      <c r="C75" s="590">
        <v>1</v>
      </c>
      <c r="D75" s="590">
        <v>1</v>
      </c>
      <c r="E75" s="103"/>
    </row>
    <row r="76" spans="1:5" ht="22.5" customHeight="1">
      <c r="A76" s="520" t="s">
        <v>377</v>
      </c>
      <c r="B76" s="592">
        <v>13</v>
      </c>
      <c r="C76" s="592">
        <v>80</v>
      </c>
      <c r="D76" s="592">
        <v>93</v>
      </c>
    </row>
    <row r="77" spans="1:5" ht="21.75" customHeight="1">
      <c r="A77" s="359" t="s">
        <v>962</v>
      </c>
      <c r="B77" s="592">
        <v>288</v>
      </c>
      <c r="C77" s="592">
        <v>1205</v>
      </c>
      <c r="D77" s="612">
        <v>1493</v>
      </c>
    </row>
    <row r="78" spans="1:5" ht="1.5" customHeight="1">
      <c r="A78" s="694"/>
      <c r="B78" s="694"/>
      <c r="C78" s="694"/>
      <c r="D78" s="694"/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J33"/>
  <sheetViews>
    <sheetView showGridLines="0" workbookViewId="0">
      <selection activeCell="M10" sqref="M10"/>
    </sheetView>
  </sheetViews>
  <sheetFormatPr baseColWidth="10" defaultColWidth="9.140625" defaultRowHeight="15"/>
  <cols>
    <col min="1" max="1" width="29" style="375" customWidth="1"/>
    <col min="2" max="7" width="6.28515625" style="375" customWidth="1"/>
    <col min="8" max="8" width="8.7109375" style="375" customWidth="1"/>
    <col min="9" max="10" width="9.140625" style="375" customWidth="1"/>
    <col min="11" max="18" width="9.7109375" style="375" customWidth="1"/>
    <col min="19" max="256" width="9.140625" style="375"/>
    <col min="257" max="257" width="29" style="375" customWidth="1"/>
    <col min="258" max="263" width="6.28515625" style="375" customWidth="1"/>
    <col min="264" max="264" width="8.7109375" style="375" customWidth="1"/>
    <col min="265" max="266" width="9.140625" style="375" customWidth="1"/>
    <col min="267" max="274" width="9.7109375" style="375" customWidth="1"/>
    <col min="275" max="512" width="9.140625" style="375"/>
    <col min="513" max="513" width="29" style="375" customWidth="1"/>
    <col min="514" max="519" width="6.28515625" style="375" customWidth="1"/>
    <col min="520" max="520" width="8.7109375" style="375" customWidth="1"/>
    <col min="521" max="522" width="9.140625" style="375" customWidth="1"/>
    <col min="523" max="530" width="9.7109375" style="375" customWidth="1"/>
    <col min="531" max="768" width="9.140625" style="375"/>
    <col min="769" max="769" width="29" style="375" customWidth="1"/>
    <col min="770" max="775" width="6.28515625" style="375" customWidth="1"/>
    <col min="776" max="776" width="8.7109375" style="375" customWidth="1"/>
    <col min="777" max="778" width="9.140625" style="375" customWidth="1"/>
    <col min="779" max="786" width="9.7109375" style="375" customWidth="1"/>
    <col min="787" max="1024" width="9.140625" style="375"/>
    <col min="1025" max="1025" width="29" style="375" customWidth="1"/>
    <col min="1026" max="1031" width="6.28515625" style="375" customWidth="1"/>
    <col min="1032" max="1032" width="8.7109375" style="375" customWidth="1"/>
    <col min="1033" max="1034" width="9.140625" style="375" customWidth="1"/>
    <col min="1035" max="1042" width="9.7109375" style="375" customWidth="1"/>
    <col min="1043" max="1280" width="9.140625" style="375"/>
    <col min="1281" max="1281" width="29" style="375" customWidth="1"/>
    <col min="1282" max="1287" width="6.28515625" style="375" customWidth="1"/>
    <col min="1288" max="1288" width="8.7109375" style="375" customWidth="1"/>
    <col min="1289" max="1290" width="9.140625" style="375" customWidth="1"/>
    <col min="1291" max="1298" width="9.7109375" style="375" customWidth="1"/>
    <col min="1299" max="1536" width="9.140625" style="375"/>
    <col min="1537" max="1537" width="29" style="375" customWidth="1"/>
    <col min="1538" max="1543" width="6.28515625" style="375" customWidth="1"/>
    <col min="1544" max="1544" width="8.7109375" style="375" customWidth="1"/>
    <col min="1545" max="1546" width="9.140625" style="375" customWidth="1"/>
    <col min="1547" max="1554" width="9.7109375" style="375" customWidth="1"/>
    <col min="1555" max="1792" width="9.140625" style="375"/>
    <col min="1793" max="1793" width="29" style="375" customWidth="1"/>
    <col min="1794" max="1799" width="6.28515625" style="375" customWidth="1"/>
    <col min="1800" max="1800" width="8.7109375" style="375" customWidth="1"/>
    <col min="1801" max="1802" width="9.140625" style="375" customWidth="1"/>
    <col min="1803" max="1810" width="9.7109375" style="375" customWidth="1"/>
    <col min="1811" max="2048" width="9.140625" style="375"/>
    <col min="2049" max="2049" width="29" style="375" customWidth="1"/>
    <col min="2050" max="2055" width="6.28515625" style="375" customWidth="1"/>
    <col min="2056" max="2056" width="8.7109375" style="375" customWidth="1"/>
    <col min="2057" max="2058" width="9.140625" style="375" customWidth="1"/>
    <col min="2059" max="2066" width="9.7109375" style="375" customWidth="1"/>
    <col min="2067" max="2304" width="9.140625" style="375"/>
    <col min="2305" max="2305" width="29" style="375" customWidth="1"/>
    <col min="2306" max="2311" width="6.28515625" style="375" customWidth="1"/>
    <col min="2312" max="2312" width="8.7109375" style="375" customWidth="1"/>
    <col min="2313" max="2314" width="9.140625" style="375" customWidth="1"/>
    <col min="2315" max="2322" width="9.7109375" style="375" customWidth="1"/>
    <col min="2323" max="2560" width="9.140625" style="375"/>
    <col min="2561" max="2561" width="29" style="375" customWidth="1"/>
    <col min="2562" max="2567" width="6.28515625" style="375" customWidth="1"/>
    <col min="2568" max="2568" width="8.7109375" style="375" customWidth="1"/>
    <col min="2569" max="2570" width="9.140625" style="375" customWidth="1"/>
    <col min="2571" max="2578" width="9.7109375" style="375" customWidth="1"/>
    <col min="2579" max="2816" width="9.140625" style="375"/>
    <col min="2817" max="2817" width="29" style="375" customWidth="1"/>
    <col min="2818" max="2823" width="6.28515625" style="375" customWidth="1"/>
    <col min="2824" max="2824" width="8.7109375" style="375" customWidth="1"/>
    <col min="2825" max="2826" width="9.140625" style="375" customWidth="1"/>
    <col min="2827" max="2834" width="9.7109375" style="375" customWidth="1"/>
    <col min="2835" max="3072" width="9.140625" style="375"/>
    <col min="3073" max="3073" width="29" style="375" customWidth="1"/>
    <col min="3074" max="3079" width="6.28515625" style="375" customWidth="1"/>
    <col min="3080" max="3080" width="8.7109375" style="375" customWidth="1"/>
    <col min="3081" max="3082" width="9.140625" style="375" customWidth="1"/>
    <col min="3083" max="3090" width="9.7109375" style="375" customWidth="1"/>
    <col min="3091" max="3328" width="9.140625" style="375"/>
    <col min="3329" max="3329" width="29" style="375" customWidth="1"/>
    <col min="3330" max="3335" width="6.28515625" style="375" customWidth="1"/>
    <col min="3336" max="3336" width="8.7109375" style="375" customWidth="1"/>
    <col min="3337" max="3338" width="9.140625" style="375" customWidth="1"/>
    <col min="3339" max="3346" width="9.7109375" style="375" customWidth="1"/>
    <col min="3347" max="3584" width="9.140625" style="375"/>
    <col min="3585" max="3585" width="29" style="375" customWidth="1"/>
    <col min="3586" max="3591" width="6.28515625" style="375" customWidth="1"/>
    <col min="3592" max="3592" width="8.7109375" style="375" customWidth="1"/>
    <col min="3593" max="3594" width="9.140625" style="375" customWidth="1"/>
    <col min="3595" max="3602" width="9.7109375" style="375" customWidth="1"/>
    <col min="3603" max="3840" width="9.140625" style="375"/>
    <col min="3841" max="3841" width="29" style="375" customWidth="1"/>
    <col min="3842" max="3847" width="6.28515625" style="375" customWidth="1"/>
    <col min="3848" max="3848" width="8.7109375" style="375" customWidth="1"/>
    <col min="3849" max="3850" width="9.140625" style="375" customWidth="1"/>
    <col min="3851" max="3858" width="9.7109375" style="375" customWidth="1"/>
    <col min="3859" max="4096" width="9.140625" style="375"/>
    <col min="4097" max="4097" width="29" style="375" customWidth="1"/>
    <col min="4098" max="4103" width="6.28515625" style="375" customWidth="1"/>
    <col min="4104" max="4104" width="8.7109375" style="375" customWidth="1"/>
    <col min="4105" max="4106" width="9.140625" style="375" customWidth="1"/>
    <col min="4107" max="4114" width="9.7109375" style="375" customWidth="1"/>
    <col min="4115" max="4352" width="9.140625" style="375"/>
    <col min="4353" max="4353" width="29" style="375" customWidth="1"/>
    <col min="4354" max="4359" width="6.28515625" style="375" customWidth="1"/>
    <col min="4360" max="4360" width="8.7109375" style="375" customWidth="1"/>
    <col min="4361" max="4362" width="9.140625" style="375" customWidth="1"/>
    <col min="4363" max="4370" width="9.7109375" style="375" customWidth="1"/>
    <col min="4371" max="4608" width="9.140625" style="375"/>
    <col min="4609" max="4609" width="29" style="375" customWidth="1"/>
    <col min="4610" max="4615" width="6.28515625" style="375" customWidth="1"/>
    <col min="4616" max="4616" width="8.7109375" style="375" customWidth="1"/>
    <col min="4617" max="4618" width="9.140625" style="375" customWidth="1"/>
    <col min="4619" max="4626" width="9.7109375" style="375" customWidth="1"/>
    <col min="4627" max="4864" width="9.140625" style="375"/>
    <col min="4865" max="4865" width="29" style="375" customWidth="1"/>
    <col min="4866" max="4871" width="6.28515625" style="375" customWidth="1"/>
    <col min="4872" max="4872" width="8.7109375" style="375" customWidth="1"/>
    <col min="4873" max="4874" width="9.140625" style="375" customWidth="1"/>
    <col min="4875" max="4882" width="9.7109375" style="375" customWidth="1"/>
    <col min="4883" max="5120" width="9.140625" style="375"/>
    <col min="5121" max="5121" width="29" style="375" customWidth="1"/>
    <col min="5122" max="5127" width="6.28515625" style="375" customWidth="1"/>
    <col min="5128" max="5128" width="8.7109375" style="375" customWidth="1"/>
    <col min="5129" max="5130" width="9.140625" style="375" customWidth="1"/>
    <col min="5131" max="5138" width="9.7109375" style="375" customWidth="1"/>
    <col min="5139" max="5376" width="9.140625" style="375"/>
    <col min="5377" max="5377" width="29" style="375" customWidth="1"/>
    <col min="5378" max="5383" width="6.28515625" style="375" customWidth="1"/>
    <col min="5384" max="5384" width="8.7109375" style="375" customWidth="1"/>
    <col min="5385" max="5386" width="9.140625" style="375" customWidth="1"/>
    <col min="5387" max="5394" width="9.7109375" style="375" customWidth="1"/>
    <col min="5395" max="5632" width="9.140625" style="375"/>
    <col min="5633" max="5633" width="29" style="375" customWidth="1"/>
    <col min="5634" max="5639" width="6.28515625" style="375" customWidth="1"/>
    <col min="5640" max="5640" width="8.7109375" style="375" customWidth="1"/>
    <col min="5641" max="5642" width="9.140625" style="375" customWidth="1"/>
    <col min="5643" max="5650" width="9.7109375" style="375" customWidth="1"/>
    <col min="5651" max="5888" width="9.140625" style="375"/>
    <col min="5889" max="5889" width="29" style="375" customWidth="1"/>
    <col min="5890" max="5895" width="6.28515625" style="375" customWidth="1"/>
    <col min="5896" max="5896" width="8.7109375" style="375" customWidth="1"/>
    <col min="5897" max="5898" width="9.140625" style="375" customWidth="1"/>
    <col min="5899" max="5906" width="9.7109375" style="375" customWidth="1"/>
    <col min="5907" max="6144" width="9.140625" style="375"/>
    <col min="6145" max="6145" width="29" style="375" customWidth="1"/>
    <col min="6146" max="6151" width="6.28515625" style="375" customWidth="1"/>
    <col min="6152" max="6152" width="8.7109375" style="375" customWidth="1"/>
    <col min="6153" max="6154" width="9.140625" style="375" customWidth="1"/>
    <col min="6155" max="6162" width="9.7109375" style="375" customWidth="1"/>
    <col min="6163" max="6400" width="9.140625" style="375"/>
    <col min="6401" max="6401" width="29" style="375" customWidth="1"/>
    <col min="6402" max="6407" width="6.28515625" style="375" customWidth="1"/>
    <col min="6408" max="6408" width="8.7109375" style="375" customWidth="1"/>
    <col min="6409" max="6410" width="9.140625" style="375" customWidth="1"/>
    <col min="6411" max="6418" width="9.7109375" style="375" customWidth="1"/>
    <col min="6419" max="6656" width="9.140625" style="375"/>
    <col min="6657" max="6657" width="29" style="375" customWidth="1"/>
    <col min="6658" max="6663" width="6.28515625" style="375" customWidth="1"/>
    <col min="6664" max="6664" width="8.7109375" style="375" customWidth="1"/>
    <col min="6665" max="6666" width="9.140625" style="375" customWidth="1"/>
    <col min="6667" max="6674" width="9.7109375" style="375" customWidth="1"/>
    <col min="6675" max="6912" width="9.140625" style="375"/>
    <col min="6913" max="6913" width="29" style="375" customWidth="1"/>
    <col min="6914" max="6919" width="6.28515625" style="375" customWidth="1"/>
    <col min="6920" max="6920" width="8.7109375" style="375" customWidth="1"/>
    <col min="6921" max="6922" width="9.140625" style="375" customWidth="1"/>
    <col min="6923" max="6930" width="9.7109375" style="375" customWidth="1"/>
    <col min="6931" max="7168" width="9.140625" style="375"/>
    <col min="7169" max="7169" width="29" style="375" customWidth="1"/>
    <col min="7170" max="7175" width="6.28515625" style="375" customWidth="1"/>
    <col min="7176" max="7176" width="8.7109375" style="375" customWidth="1"/>
    <col min="7177" max="7178" width="9.140625" style="375" customWidth="1"/>
    <col min="7179" max="7186" width="9.7109375" style="375" customWidth="1"/>
    <col min="7187" max="7424" width="9.140625" style="375"/>
    <col min="7425" max="7425" width="29" style="375" customWidth="1"/>
    <col min="7426" max="7431" width="6.28515625" style="375" customWidth="1"/>
    <col min="7432" max="7432" width="8.7109375" style="375" customWidth="1"/>
    <col min="7433" max="7434" width="9.140625" style="375" customWidth="1"/>
    <col min="7435" max="7442" width="9.7109375" style="375" customWidth="1"/>
    <col min="7443" max="7680" width="9.140625" style="375"/>
    <col min="7681" max="7681" width="29" style="375" customWidth="1"/>
    <col min="7682" max="7687" width="6.28515625" style="375" customWidth="1"/>
    <col min="7688" max="7688" width="8.7109375" style="375" customWidth="1"/>
    <col min="7689" max="7690" width="9.140625" style="375" customWidth="1"/>
    <col min="7691" max="7698" width="9.7109375" style="375" customWidth="1"/>
    <col min="7699" max="7936" width="9.140625" style="375"/>
    <col min="7937" max="7937" width="29" style="375" customWidth="1"/>
    <col min="7938" max="7943" width="6.28515625" style="375" customWidth="1"/>
    <col min="7944" max="7944" width="8.7109375" style="375" customWidth="1"/>
    <col min="7945" max="7946" width="9.140625" style="375" customWidth="1"/>
    <col min="7947" max="7954" width="9.7109375" style="375" customWidth="1"/>
    <col min="7955" max="8192" width="9.140625" style="375"/>
    <col min="8193" max="8193" width="29" style="375" customWidth="1"/>
    <col min="8194" max="8199" width="6.28515625" style="375" customWidth="1"/>
    <col min="8200" max="8200" width="8.7109375" style="375" customWidth="1"/>
    <col min="8201" max="8202" width="9.140625" style="375" customWidth="1"/>
    <col min="8203" max="8210" width="9.7109375" style="375" customWidth="1"/>
    <col min="8211" max="8448" width="9.140625" style="375"/>
    <col min="8449" max="8449" width="29" style="375" customWidth="1"/>
    <col min="8450" max="8455" width="6.28515625" style="375" customWidth="1"/>
    <col min="8456" max="8456" width="8.7109375" style="375" customWidth="1"/>
    <col min="8457" max="8458" width="9.140625" style="375" customWidth="1"/>
    <col min="8459" max="8466" width="9.7109375" style="375" customWidth="1"/>
    <col min="8467" max="8704" width="9.140625" style="375"/>
    <col min="8705" max="8705" width="29" style="375" customWidth="1"/>
    <col min="8706" max="8711" width="6.28515625" style="375" customWidth="1"/>
    <col min="8712" max="8712" width="8.7109375" style="375" customWidth="1"/>
    <col min="8713" max="8714" width="9.140625" style="375" customWidth="1"/>
    <col min="8715" max="8722" width="9.7109375" style="375" customWidth="1"/>
    <col min="8723" max="8960" width="9.140625" style="375"/>
    <col min="8961" max="8961" width="29" style="375" customWidth="1"/>
    <col min="8962" max="8967" width="6.28515625" style="375" customWidth="1"/>
    <col min="8968" max="8968" width="8.7109375" style="375" customWidth="1"/>
    <col min="8969" max="8970" width="9.140625" style="375" customWidth="1"/>
    <col min="8971" max="8978" width="9.7109375" style="375" customWidth="1"/>
    <col min="8979" max="9216" width="9.140625" style="375"/>
    <col min="9217" max="9217" width="29" style="375" customWidth="1"/>
    <col min="9218" max="9223" width="6.28515625" style="375" customWidth="1"/>
    <col min="9224" max="9224" width="8.7109375" style="375" customWidth="1"/>
    <col min="9225" max="9226" width="9.140625" style="375" customWidth="1"/>
    <col min="9227" max="9234" width="9.7109375" style="375" customWidth="1"/>
    <col min="9235" max="9472" width="9.140625" style="375"/>
    <col min="9473" max="9473" width="29" style="375" customWidth="1"/>
    <col min="9474" max="9479" width="6.28515625" style="375" customWidth="1"/>
    <col min="9480" max="9480" width="8.7109375" style="375" customWidth="1"/>
    <col min="9481" max="9482" width="9.140625" style="375" customWidth="1"/>
    <col min="9483" max="9490" width="9.7109375" style="375" customWidth="1"/>
    <col min="9491" max="9728" width="9.140625" style="375"/>
    <col min="9729" max="9729" width="29" style="375" customWidth="1"/>
    <col min="9730" max="9735" width="6.28515625" style="375" customWidth="1"/>
    <col min="9736" max="9736" width="8.7109375" style="375" customWidth="1"/>
    <col min="9737" max="9738" width="9.140625" style="375" customWidth="1"/>
    <col min="9739" max="9746" width="9.7109375" style="375" customWidth="1"/>
    <col min="9747" max="9984" width="9.140625" style="375"/>
    <col min="9985" max="9985" width="29" style="375" customWidth="1"/>
    <col min="9986" max="9991" width="6.28515625" style="375" customWidth="1"/>
    <col min="9992" max="9992" width="8.7109375" style="375" customWidth="1"/>
    <col min="9993" max="9994" width="9.140625" style="375" customWidth="1"/>
    <col min="9995" max="10002" width="9.7109375" style="375" customWidth="1"/>
    <col min="10003" max="10240" width="9.140625" style="375"/>
    <col min="10241" max="10241" width="29" style="375" customWidth="1"/>
    <col min="10242" max="10247" width="6.28515625" style="375" customWidth="1"/>
    <col min="10248" max="10248" width="8.7109375" style="375" customWidth="1"/>
    <col min="10249" max="10250" width="9.140625" style="375" customWidth="1"/>
    <col min="10251" max="10258" width="9.7109375" style="375" customWidth="1"/>
    <col min="10259" max="10496" width="9.140625" style="375"/>
    <col min="10497" max="10497" width="29" style="375" customWidth="1"/>
    <col min="10498" max="10503" width="6.28515625" style="375" customWidth="1"/>
    <col min="10504" max="10504" width="8.7109375" style="375" customWidth="1"/>
    <col min="10505" max="10506" width="9.140625" style="375" customWidth="1"/>
    <col min="10507" max="10514" width="9.7109375" style="375" customWidth="1"/>
    <col min="10515" max="10752" width="9.140625" style="375"/>
    <col min="10753" max="10753" width="29" style="375" customWidth="1"/>
    <col min="10754" max="10759" width="6.28515625" style="375" customWidth="1"/>
    <col min="10760" max="10760" width="8.7109375" style="375" customWidth="1"/>
    <col min="10761" max="10762" width="9.140625" style="375" customWidth="1"/>
    <col min="10763" max="10770" width="9.7109375" style="375" customWidth="1"/>
    <col min="10771" max="11008" width="9.140625" style="375"/>
    <col min="11009" max="11009" width="29" style="375" customWidth="1"/>
    <col min="11010" max="11015" width="6.28515625" style="375" customWidth="1"/>
    <col min="11016" max="11016" width="8.7109375" style="375" customWidth="1"/>
    <col min="11017" max="11018" width="9.140625" style="375" customWidth="1"/>
    <col min="11019" max="11026" width="9.7109375" style="375" customWidth="1"/>
    <col min="11027" max="11264" width="9.140625" style="375"/>
    <col min="11265" max="11265" width="29" style="375" customWidth="1"/>
    <col min="11266" max="11271" width="6.28515625" style="375" customWidth="1"/>
    <col min="11272" max="11272" width="8.7109375" style="375" customWidth="1"/>
    <col min="11273" max="11274" width="9.140625" style="375" customWidth="1"/>
    <col min="11275" max="11282" width="9.7109375" style="375" customWidth="1"/>
    <col min="11283" max="11520" width="9.140625" style="375"/>
    <col min="11521" max="11521" width="29" style="375" customWidth="1"/>
    <col min="11522" max="11527" width="6.28515625" style="375" customWidth="1"/>
    <col min="11528" max="11528" width="8.7109375" style="375" customWidth="1"/>
    <col min="11529" max="11530" width="9.140625" style="375" customWidth="1"/>
    <col min="11531" max="11538" width="9.7109375" style="375" customWidth="1"/>
    <col min="11539" max="11776" width="9.140625" style="375"/>
    <col min="11777" max="11777" width="29" style="375" customWidth="1"/>
    <col min="11778" max="11783" width="6.28515625" style="375" customWidth="1"/>
    <col min="11784" max="11784" width="8.7109375" style="375" customWidth="1"/>
    <col min="11785" max="11786" width="9.140625" style="375" customWidth="1"/>
    <col min="11787" max="11794" width="9.7109375" style="375" customWidth="1"/>
    <col min="11795" max="12032" width="9.140625" style="375"/>
    <col min="12033" max="12033" width="29" style="375" customWidth="1"/>
    <col min="12034" max="12039" width="6.28515625" style="375" customWidth="1"/>
    <col min="12040" max="12040" width="8.7109375" style="375" customWidth="1"/>
    <col min="12041" max="12042" width="9.140625" style="375" customWidth="1"/>
    <col min="12043" max="12050" width="9.7109375" style="375" customWidth="1"/>
    <col min="12051" max="12288" width="9.140625" style="375"/>
    <col min="12289" max="12289" width="29" style="375" customWidth="1"/>
    <col min="12290" max="12295" width="6.28515625" style="375" customWidth="1"/>
    <col min="12296" max="12296" width="8.7109375" style="375" customWidth="1"/>
    <col min="12297" max="12298" width="9.140625" style="375" customWidth="1"/>
    <col min="12299" max="12306" width="9.7109375" style="375" customWidth="1"/>
    <col min="12307" max="12544" width="9.140625" style="375"/>
    <col min="12545" max="12545" width="29" style="375" customWidth="1"/>
    <col min="12546" max="12551" width="6.28515625" style="375" customWidth="1"/>
    <col min="12552" max="12552" width="8.7109375" style="375" customWidth="1"/>
    <col min="12553" max="12554" width="9.140625" style="375" customWidth="1"/>
    <col min="12555" max="12562" width="9.7109375" style="375" customWidth="1"/>
    <col min="12563" max="12800" width="9.140625" style="375"/>
    <col min="12801" max="12801" width="29" style="375" customWidth="1"/>
    <col min="12802" max="12807" width="6.28515625" style="375" customWidth="1"/>
    <col min="12808" max="12808" width="8.7109375" style="375" customWidth="1"/>
    <col min="12809" max="12810" width="9.140625" style="375" customWidth="1"/>
    <col min="12811" max="12818" width="9.7109375" style="375" customWidth="1"/>
    <col min="12819" max="13056" width="9.140625" style="375"/>
    <col min="13057" max="13057" width="29" style="375" customWidth="1"/>
    <col min="13058" max="13063" width="6.28515625" style="375" customWidth="1"/>
    <col min="13064" max="13064" width="8.7109375" style="375" customWidth="1"/>
    <col min="13065" max="13066" width="9.140625" style="375" customWidth="1"/>
    <col min="13067" max="13074" width="9.7109375" style="375" customWidth="1"/>
    <col min="13075" max="13312" width="9.140625" style="375"/>
    <col min="13313" max="13313" width="29" style="375" customWidth="1"/>
    <col min="13314" max="13319" width="6.28515625" style="375" customWidth="1"/>
    <col min="13320" max="13320" width="8.7109375" style="375" customWidth="1"/>
    <col min="13321" max="13322" width="9.140625" style="375" customWidth="1"/>
    <col min="13323" max="13330" width="9.7109375" style="375" customWidth="1"/>
    <col min="13331" max="13568" width="9.140625" style="375"/>
    <col min="13569" max="13569" width="29" style="375" customWidth="1"/>
    <col min="13570" max="13575" width="6.28515625" style="375" customWidth="1"/>
    <col min="13576" max="13576" width="8.7109375" style="375" customWidth="1"/>
    <col min="13577" max="13578" width="9.140625" style="375" customWidth="1"/>
    <col min="13579" max="13586" width="9.7109375" style="375" customWidth="1"/>
    <col min="13587" max="13824" width="9.140625" style="375"/>
    <col min="13825" max="13825" width="29" style="375" customWidth="1"/>
    <col min="13826" max="13831" width="6.28515625" style="375" customWidth="1"/>
    <col min="13832" max="13832" width="8.7109375" style="375" customWidth="1"/>
    <col min="13833" max="13834" width="9.140625" style="375" customWidth="1"/>
    <col min="13835" max="13842" width="9.7109375" style="375" customWidth="1"/>
    <col min="13843" max="14080" width="9.140625" style="375"/>
    <col min="14081" max="14081" width="29" style="375" customWidth="1"/>
    <col min="14082" max="14087" width="6.28515625" style="375" customWidth="1"/>
    <col min="14088" max="14088" width="8.7109375" style="375" customWidth="1"/>
    <col min="14089" max="14090" width="9.140625" style="375" customWidth="1"/>
    <col min="14091" max="14098" width="9.7109375" style="375" customWidth="1"/>
    <col min="14099" max="14336" width="9.140625" style="375"/>
    <col min="14337" max="14337" width="29" style="375" customWidth="1"/>
    <col min="14338" max="14343" width="6.28515625" style="375" customWidth="1"/>
    <col min="14344" max="14344" width="8.7109375" style="375" customWidth="1"/>
    <col min="14345" max="14346" width="9.140625" style="375" customWidth="1"/>
    <col min="14347" max="14354" width="9.7109375" style="375" customWidth="1"/>
    <col min="14355" max="14592" width="9.140625" style="375"/>
    <col min="14593" max="14593" width="29" style="375" customWidth="1"/>
    <col min="14594" max="14599" width="6.28515625" style="375" customWidth="1"/>
    <col min="14600" max="14600" width="8.7109375" style="375" customWidth="1"/>
    <col min="14601" max="14602" width="9.140625" style="375" customWidth="1"/>
    <col min="14603" max="14610" width="9.7109375" style="375" customWidth="1"/>
    <col min="14611" max="14848" width="9.140625" style="375"/>
    <col min="14849" max="14849" width="29" style="375" customWidth="1"/>
    <col min="14850" max="14855" width="6.28515625" style="375" customWidth="1"/>
    <col min="14856" max="14856" width="8.7109375" style="375" customWidth="1"/>
    <col min="14857" max="14858" width="9.140625" style="375" customWidth="1"/>
    <col min="14859" max="14866" width="9.7109375" style="375" customWidth="1"/>
    <col min="14867" max="15104" width="9.140625" style="375"/>
    <col min="15105" max="15105" width="29" style="375" customWidth="1"/>
    <col min="15106" max="15111" width="6.28515625" style="375" customWidth="1"/>
    <col min="15112" max="15112" width="8.7109375" style="375" customWidth="1"/>
    <col min="15113" max="15114" width="9.140625" style="375" customWidth="1"/>
    <col min="15115" max="15122" width="9.7109375" style="375" customWidth="1"/>
    <col min="15123" max="15360" width="9.140625" style="375"/>
    <col min="15361" max="15361" width="29" style="375" customWidth="1"/>
    <col min="15362" max="15367" width="6.28515625" style="375" customWidth="1"/>
    <col min="15368" max="15368" width="8.7109375" style="375" customWidth="1"/>
    <col min="15369" max="15370" width="9.140625" style="375" customWidth="1"/>
    <col min="15371" max="15378" width="9.7109375" style="375" customWidth="1"/>
    <col min="15379" max="15616" width="9.140625" style="375"/>
    <col min="15617" max="15617" width="29" style="375" customWidth="1"/>
    <col min="15618" max="15623" width="6.28515625" style="375" customWidth="1"/>
    <col min="15624" max="15624" width="8.7109375" style="375" customWidth="1"/>
    <col min="15625" max="15626" width="9.140625" style="375" customWidth="1"/>
    <col min="15627" max="15634" width="9.7109375" style="375" customWidth="1"/>
    <col min="15635" max="15872" width="9.140625" style="375"/>
    <col min="15873" max="15873" width="29" style="375" customWidth="1"/>
    <col min="15874" max="15879" width="6.28515625" style="375" customWidth="1"/>
    <col min="15880" max="15880" width="8.7109375" style="375" customWidth="1"/>
    <col min="15881" max="15882" width="9.140625" style="375" customWidth="1"/>
    <col min="15883" max="15890" width="9.7109375" style="375" customWidth="1"/>
    <col min="15891" max="16128" width="9.140625" style="375"/>
    <col min="16129" max="16129" width="29" style="375" customWidth="1"/>
    <col min="16130" max="16135" width="6.28515625" style="375" customWidth="1"/>
    <col min="16136" max="16136" width="8.7109375" style="375" customWidth="1"/>
    <col min="16137" max="16138" width="9.140625" style="375" customWidth="1"/>
    <col min="16139" max="16146" width="9.7109375" style="375" customWidth="1"/>
    <col min="16147" max="16384" width="9.140625" style="375"/>
  </cols>
  <sheetData>
    <row r="1" spans="1:10" ht="19.5" customHeight="1">
      <c r="A1" s="880"/>
      <c r="B1" s="880"/>
      <c r="C1" s="880"/>
      <c r="D1" s="880"/>
      <c r="E1" s="880"/>
      <c r="F1" s="880"/>
      <c r="G1" s="880"/>
      <c r="H1" s="880"/>
      <c r="I1" s="7"/>
      <c r="J1" s="361"/>
    </row>
    <row r="2" spans="1:10">
      <c r="A2" s="880" t="s">
        <v>702</v>
      </c>
      <c r="B2" s="880"/>
      <c r="C2" s="880"/>
      <c r="D2" s="880"/>
      <c r="E2" s="880"/>
      <c r="F2" s="880"/>
      <c r="G2" s="880"/>
      <c r="H2" s="880"/>
      <c r="I2" s="7"/>
      <c r="J2" s="361"/>
    </row>
    <row r="3" spans="1:10" ht="21" customHeight="1">
      <c r="A3" s="880" t="s">
        <v>838</v>
      </c>
      <c r="B3" s="880"/>
      <c r="C3" s="880"/>
      <c r="D3" s="880"/>
      <c r="E3" s="880"/>
      <c r="F3" s="880"/>
      <c r="G3" s="880"/>
      <c r="H3" s="880"/>
      <c r="I3" s="7"/>
      <c r="J3" s="361"/>
    </row>
    <row r="4" spans="1:10" ht="18" customHeight="1">
      <c r="A4" s="881" t="s">
        <v>923</v>
      </c>
      <c r="B4" s="881"/>
      <c r="C4" s="881"/>
      <c r="D4" s="881"/>
      <c r="E4" s="881"/>
      <c r="F4" s="881"/>
      <c r="G4" s="881"/>
      <c r="H4" s="881"/>
      <c r="I4" s="7"/>
      <c r="J4" s="361"/>
    </row>
    <row r="5" spans="1:10" ht="15" customHeight="1">
      <c r="A5" s="880"/>
      <c r="B5" s="880"/>
      <c r="C5" s="880"/>
      <c r="D5" s="880"/>
      <c r="E5" s="880"/>
      <c r="F5" s="880"/>
      <c r="G5" s="880"/>
      <c r="H5" s="880"/>
      <c r="I5" s="7"/>
      <c r="J5" s="361"/>
    </row>
    <row r="6" spans="1:10" ht="9.75" customHeight="1">
      <c r="B6" s="610"/>
      <c r="C6" s="610"/>
      <c r="D6" s="610"/>
      <c r="E6" s="610"/>
      <c r="F6" s="610"/>
      <c r="G6" s="610"/>
      <c r="H6" s="878" t="s">
        <v>116</v>
      </c>
      <c r="I6" s="7"/>
      <c r="J6" s="361"/>
    </row>
    <row r="7" spans="1:10" ht="18.75" customHeight="1">
      <c r="B7" s="611" t="s">
        <v>703</v>
      </c>
      <c r="C7" s="611" t="s">
        <v>705</v>
      </c>
      <c r="D7" s="611" t="s">
        <v>706</v>
      </c>
      <c r="E7" s="611" t="s">
        <v>708</v>
      </c>
      <c r="F7" s="611" t="s">
        <v>710</v>
      </c>
      <c r="G7" s="611" t="s">
        <v>709</v>
      </c>
      <c r="H7" s="878"/>
      <c r="I7" s="7"/>
      <c r="J7" s="361"/>
    </row>
    <row r="8" spans="1:10" ht="8.25" customHeight="1">
      <c r="A8" s="103"/>
      <c r="B8" s="17"/>
      <c r="C8" s="17"/>
      <c r="D8" s="17"/>
      <c r="E8" s="17"/>
      <c r="F8" s="17"/>
      <c r="G8" s="17"/>
      <c r="H8" s="17"/>
      <c r="I8" s="7"/>
      <c r="J8" s="361"/>
    </row>
    <row r="9" spans="1:10" ht="24" customHeight="1">
      <c r="A9" s="519" t="s">
        <v>277</v>
      </c>
      <c r="B9" s="589">
        <f t="shared" ref="B9:G9" si="0">SUM(B10:B19)</f>
        <v>23</v>
      </c>
      <c r="C9" s="589">
        <f t="shared" si="0"/>
        <v>3</v>
      </c>
      <c r="D9" s="589">
        <f t="shared" si="0"/>
        <v>2</v>
      </c>
      <c r="E9" s="589">
        <f t="shared" si="0"/>
        <v>1</v>
      </c>
      <c r="F9" s="589">
        <f t="shared" si="0"/>
        <v>1</v>
      </c>
      <c r="G9" s="589">
        <f t="shared" si="0"/>
        <v>1</v>
      </c>
      <c r="H9" s="589">
        <f>SUM(B9:G9)</f>
        <v>31</v>
      </c>
      <c r="I9" s="7"/>
      <c r="J9" s="361"/>
    </row>
    <row r="10" spans="1:10" ht="15" customHeight="1">
      <c r="A10" s="357" t="s">
        <v>278</v>
      </c>
      <c r="B10" s="590">
        <v>2</v>
      </c>
      <c r="C10" s="590"/>
      <c r="D10" s="590"/>
      <c r="E10" s="590"/>
      <c r="F10" s="590"/>
      <c r="G10" s="590"/>
      <c r="H10" s="590">
        <f t="shared" ref="H10:H19" si="1">SUM(B10:G10)</f>
        <v>2</v>
      </c>
      <c r="I10" s="7"/>
      <c r="J10" s="361"/>
    </row>
    <row r="11" spans="1:10" ht="15" customHeight="1">
      <c r="A11" s="357" t="s">
        <v>279</v>
      </c>
      <c r="B11" s="590">
        <v>10</v>
      </c>
      <c r="C11" s="590"/>
      <c r="D11" s="590"/>
      <c r="E11" s="590"/>
      <c r="F11" s="590"/>
      <c r="G11" s="590"/>
      <c r="H11" s="590">
        <f t="shared" si="1"/>
        <v>10</v>
      </c>
      <c r="I11" s="7"/>
    </row>
    <row r="12" spans="1:10" ht="15" customHeight="1">
      <c r="A12" s="357" t="s">
        <v>280</v>
      </c>
      <c r="B12" s="590">
        <v>1</v>
      </c>
      <c r="C12" s="590">
        <v>3</v>
      </c>
      <c r="D12" s="590"/>
      <c r="E12" s="590"/>
      <c r="F12" s="590"/>
      <c r="G12" s="590"/>
      <c r="H12" s="590">
        <f t="shared" si="1"/>
        <v>4</v>
      </c>
      <c r="I12" s="7"/>
    </row>
    <row r="13" spans="1:10" ht="15" customHeight="1">
      <c r="A13" s="357" t="s">
        <v>281</v>
      </c>
      <c r="B13" s="590"/>
      <c r="C13" s="590"/>
      <c r="D13" s="590">
        <v>2</v>
      </c>
      <c r="E13" s="590"/>
      <c r="F13" s="590"/>
      <c r="G13" s="590"/>
      <c r="H13" s="590">
        <f t="shared" si="1"/>
        <v>2</v>
      </c>
    </row>
    <row r="14" spans="1:10" ht="15" customHeight="1">
      <c r="A14" s="357" t="s">
        <v>824</v>
      </c>
      <c r="B14" s="590"/>
      <c r="C14" s="590"/>
      <c r="D14" s="590"/>
      <c r="E14" s="590">
        <v>1</v>
      </c>
      <c r="F14" s="590"/>
      <c r="G14" s="590"/>
      <c r="H14" s="590">
        <f t="shared" si="1"/>
        <v>1</v>
      </c>
    </row>
    <row r="15" spans="1:10" ht="15" customHeight="1">
      <c r="A15" s="357" t="s">
        <v>282</v>
      </c>
      <c r="B15" s="590">
        <v>2</v>
      </c>
      <c r="C15" s="590"/>
      <c r="D15" s="590"/>
      <c r="E15" s="590"/>
      <c r="F15" s="590"/>
      <c r="G15" s="590"/>
      <c r="H15" s="590">
        <f t="shared" si="1"/>
        <v>2</v>
      </c>
    </row>
    <row r="16" spans="1:10" ht="15" customHeight="1">
      <c r="A16" s="357" t="s">
        <v>283</v>
      </c>
      <c r="B16" s="590">
        <v>4</v>
      </c>
      <c r="C16" s="590"/>
      <c r="D16" s="590"/>
      <c r="E16" s="590"/>
      <c r="F16" s="590"/>
      <c r="G16" s="590"/>
      <c r="H16" s="590">
        <f t="shared" si="1"/>
        <v>4</v>
      </c>
    </row>
    <row r="17" spans="1:8" ht="15" customHeight="1">
      <c r="A17" s="357" t="s">
        <v>284</v>
      </c>
      <c r="B17" s="590"/>
      <c r="C17" s="590"/>
      <c r="D17" s="590"/>
      <c r="E17" s="590"/>
      <c r="F17" s="590">
        <v>1</v>
      </c>
      <c r="G17" s="590"/>
      <c r="H17" s="590">
        <f t="shared" si="1"/>
        <v>1</v>
      </c>
    </row>
    <row r="18" spans="1:8" ht="15" customHeight="1">
      <c r="A18" s="357" t="s">
        <v>285</v>
      </c>
      <c r="B18" s="590"/>
      <c r="C18" s="590"/>
      <c r="D18" s="590"/>
      <c r="E18" s="590"/>
      <c r="F18" s="590"/>
      <c r="G18" s="590">
        <v>1</v>
      </c>
      <c r="H18" s="590">
        <f t="shared" si="1"/>
        <v>1</v>
      </c>
    </row>
    <row r="19" spans="1:8" ht="15" customHeight="1">
      <c r="A19" s="357" t="s">
        <v>286</v>
      </c>
      <c r="B19" s="590">
        <v>4</v>
      </c>
      <c r="C19" s="590"/>
      <c r="D19" s="590"/>
      <c r="E19" s="590"/>
      <c r="F19" s="590"/>
      <c r="G19" s="590"/>
      <c r="H19" s="590">
        <f t="shared" si="1"/>
        <v>4</v>
      </c>
    </row>
    <row r="20" spans="1:8" ht="21.75" customHeight="1">
      <c r="A20" s="519" t="s">
        <v>287</v>
      </c>
      <c r="B20" s="589">
        <f t="shared" ref="B20:H20" si="2">SUM(B21:B29)</f>
        <v>0</v>
      </c>
      <c r="C20" s="589">
        <f t="shared" si="2"/>
        <v>2</v>
      </c>
      <c r="D20" s="589">
        <f t="shared" si="2"/>
        <v>0</v>
      </c>
      <c r="E20" s="589">
        <f t="shared" si="2"/>
        <v>2</v>
      </c>
      <c r="F20" s="589">
        <f t="shared" si="2"/>
        <v>2</v>
      </c>
      <c r="G20" s="589">
        <f t="shared" si="2"/>
        <v>0</v>
      </c>
      <c r="H20" s="589">
        <f t="shared" si="2"/>
        <v>6</v>
      </c>
    </row>
    <row r="21" spans="1:8" ht="15" customHeight="1">
      <c r="A21" s="358" t="s">
        <v>280</v>
      </c>
      <c r="B21" s="591"/>
      <c r="C21" s="591"/>
      <c r="D21" s="591"/>
      <c r="E21" s="591"/>
      <c r="F21" s="591"/>
      <c r="G21" s="591"/>
      <c r="H21" s="591">
        <f t="shared" ref="H21:H31" si="3">SUM(B21:G21)</f>
        <v>0</v>
      </c>
    </row>
    <row r="22" spans="1:8" ht="15" customHeight="1">
      <c r="A22" s="357" t="s">
        <v>315</v>
      </c>
      <c r="B22" s="590"/>
      <c r="C22" s="590">
        <v>1</v>
      </c>
      <c r="D22" s="590"/>
      <c r="E22" s="590"/>
      <c r="F22" s="590"/>
      <c r="G22" s="590"/>
      <c r="H22" s="590">
        <f t="shared" si="3"/>
        <v>1</v>
      </c>
    </row>
    <row r="23" spans="1:8" ht="15" customHeight="1">
      <c r="A23" s="357" t="s">
        <v>316</v>
      </c>
      <c r="B23" s="590"/>
      <c r="C23" s="590">
        <v>1</v>
      </c>
      <c r="D23" s="590"/>
      <c r="E23" s="590"/>
      <c r="F23" s="590"/>
      <c r="G23" s="590"/>
      <c r="H23" s="590">
        <f t="shared" si="3"/>
        <v>1</v>
      </c>
    </row>
    <row r="24" spans="1:8" ht="15" customHeight="1">
      <c r="A24" s="358" t="s">
        <v>824</v>
      </c>
      <c r="B24" s="591"/>
      <c r="C24" s="591"/>
      <c r="D24" s="591"/>
      <c r="E24" s="591"/>
      <c r="F24" s="591"/>
      <c r="G24" s="591"/>
      <c r="H24" s="591">
        <f t="shared" si="3"/>
        <v>0</v>
      </c>
    </row>
    <row r="25" spans="1:8" ht="15" customHeight="1">
      <c r="A25" s="357" t="s">
        <v>329</v>
      </c>
      <c r="B25" s="590"/>
      <c r="C25" s="590"/>
      <c r="D25" s="590"/>
      <c r="E25" s="590">
        <v>1</v>
      </c>
      <c r="F25" s="590"/>
      <c r="G25" s="590"/>
      <c r="H25" s="590">
        <f t="shared" si="3"/>
        <v>1</v>
      </c>
    </row>
    <row r="26" spans="1:8" ht="15" customHeight="1">
      <c r="A26" s="357" t="s">
        <v>332</v>
      </c>
      <c r="B26" s="590"/>
      <c r="C26" s="590"/>
      <c r="D26" s="590"/>
      <c r="E26" s="590">
        <v>1</v>
      </c>
      <c r="F26" s="590"/>
      <c r="G26" s="590"/>
      <c r="H26" s="590">
        <f t="shared" si="3"/>
        <v>1</v>
      </c>
    </row>
    <row r="27" spans="1:8" ht="15" customHeight="1">
      <c r="A27" s="358" t="s">
        <v>400</v>
      </c>
      <c r="B27" s="591"/>
      <c r="C27" s="591"/>
      <c r="D27" s="591"/>
      <c r="E27" s="591"/>
      <c r="F27" s="591"/>
      <c r="G27" s="591"/>
      <c r="H27" s="591">
        <f t="shared" si="3"/>
        <v>0</v>
      </c>
    </row>
    <row r="28" spans="1:8" ht="15" customHeight="1">
      <c r="A28" s="357" t="s">
        <v>370</v>
      </c>
      <c r="B28" s="590"/>
      <c r="C28" s="590"/>
      <c r="D28" s="590"/>
      <c r="E28" s="590"/>
      <c r="F28" s="590">
        <v>1</v>
      </c>
      <c r="G28" s="590"/>
      <c r="H28" s="590">
        <f t="shared" si="3"/>
        <v>1</v>
      </c>
    </row>
    <row r="29" spans="1:8" ht="15" customHeight="1">
      <c r="A29" s="357" t="s">
        <v>373</v>
      </c>
      <c r="B29" s="590"/>
      <c r="C29" s="590"/>
      <c r="D29" s="590"/>
      <c r="E29" s="590"/>
      <c r="F29" s="590">
        <v>1</v>
      </c>
      <c r="G29" s="590"/>
      <c r="H29" s="590">
        <f t="shared" si="3"/>
        <v>1</v>
      </c>
    </row>
    <row r="30" spans="1:8" ht="24.75" customHeight="1">
      <c r="A30" s="520" t="s">
        <v>377</v>
      </c>
      <c r="B30" s="592">
        <f t="shared" ref="B30:G30" si="4">B20+B9</f>
        <v>23</v>
      </c>
      <c r="C30" s="592">
        <f t="shared" si="4"/>
        <v>5</v>
      </c>
      <c r="D30" s="592">
        <f t="shared" si="4"/>
        <v>2</v>
      </c>
      <c r="E30" s="592">
        <f t="shared" si="4"/>
        <v>3</v>
      </c>
      <c r="F30" s="592">
        <f t="shared" si="4"/>
        <v>3</v>
      </c>
      <c r="G30" s="592">
        <f t="shared" si="4"/>
        <v>1</v>
      </c>
      <c r="H30" s="592">
        <f t="shared" si="3"/>
        <v>37</v>
      </c>
    </row>
    <row r="31" spans="1:8" ht="25.5" customHeight="1">
      <c r="A31" s="359" t="s">
        <v>962</v>
      </c>
      <c r="B31" s="592">
        <v>217</v>
      </c>
      <c r="C31" s="592">
        <v>78</v>
      </c>
      <c r="D31" s="592">
        <v>23</v>
      </c>
      <c r="E31" s="592">
        <v>40</v>
      </c>
      <c r="F31" s="592">
        <v>29</v>
      </c>
      <c r="G31" s="592">
        <v>18</v>
      </c>
      <c r="H31" s="592">
        <f t="shared" si="3"/>
        <v>405</v>
      </c>
    </row>
    <row r="32" spans="1:8">
      <c r="A32" s="695"/>
      <c r="B32" s="696"/>
      <c r="C32" s="696"/>
      <c r="D32" s="696"/>
      <c r="E32" s="696"/>
      <c r="F32" s="696"/>
      <c r="G32" s="696"/>
      <c r="H32" s="696"/>
    </row>
    <row r="33" ht="1.5" customHeight="1"/>
  </sheetData>
  <mergeCells count="6">
    <mergeCell ref="H6:H7"/>
    <mergeCell ref="A1:H1"/>
    <mergeCell ref="A2:H2"/>
    <mergeCell ref="A3:H3"/>
    <mergeCell ref="A4:H4"/>
    <mergeCell ref="A5:H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2"/>
  <sheetViews>
    <sheetView showGridLines="0" zoomScale="130" workbookViewId="0">
      <selection activeCell="A102" sqref="A102"/>
    </sheetView>
  </sheetViews>
  <sheetFormatPr baseColWidth="10" defaultColWidth="9.140625" defaultRowHeight="15"/>
  <cols>
    <col min="1" max="1" width="16.7109375" style="375" customWidth="1"/>
    <col min="2" max="2" width="4" style="375" bestFit="1" customWidth="1"/>
    <col min="3" max="3" width="4.42578125" style="375" bestFit="1" customWidth="1"/>
    <col min="4" max="4" width="4.140625" style="375" bestFit="1" customWidth="1"/>
    <col min="5" max="6" width="4" style="375" bestFit="1" customWidth="1"/>
    <col min="7" max="8" width="4.140625" style="375" bestFit="1" customWidth="1"/>
    <col min="9" max="9" width="3.5703125" style="375" bestFit="1" customWidth="1"/>
    <col min="10" max="10" width="4.28515625" style="375" bestFit="1" customWidth="1"/>
    <col min="11" max="11" width="4" style="375" bestFit="1" customWidth="1"/>
    <col min="12" max="12" width="4.5703125" style="375" bestFit="1" customWidth="1"/>
    <col min="13" max="13" width="4.140625" style="375" bestFit="1" customWidth="1"/>
    <col min="14" max="14" width="4.28515625" style="375" bestFit="1" customWidth="1"/>
    <col min="15" max="15" width="4.5703125" style="375" bestFit="1" customWidth="1"/>
    <col min="16" max="16" width="4" style="375" bestFit="1" customWidth="1"/>
    <col min="17" max="17" width="4.140625" style="375" bestFit="1" customWidth="1"/>
    <col min="18" max="18" width="4" style="375" bestFit="1" customWidth="1"/>
    <col min="19" max="19" width="4.5703125" style="375" bestFit="1" customWidth="1"/>
    <col min="20" max="20" width="4" style="375" bestFit="1" customWidth="1"/>
    <col min="21" max="22" width="4.140625" style="375" bestFit="1" customWidth="1"/>
    <col min="23" max="23" width="4.28515625" style="375" bestFit="1" customWidth="1"/>
    <col min="24" max="24" width="4.140625" style="375" bestFit="1" customWidth="1"/>
    <col min="25" max="25" width="4.85546875" style="375" bestFit="1" customWidth="1"/>
    <col min="26" max="26" width="4.42578125" style="375" bestFit="1" customWidth="1"/>
    <col min="27" max="27" width="4.28515625" style="375" bestFit="1" customWidth="1"/>
    <col min="28" max="28" width="4.140625" style="375" bestFit="1" customWidth="1"/>
    <col min="29" max="29" width="3.85546875" style="375" bestFit="1" customWidth="1"/>
    <col min="30" max="30" width="4.140625" style="375" bestFit="1" customWidth="1"/>
    <col min="31" max="31" width="4.5703125" style="375" bestFit="1" customWidth="1"/>
    <col min="32" max="32" width="12.28515625" style="375" bestFit="1" customWidth="1"/>
    <col min="33" max="33" width="11.85546875" style="375" customWidth="1"/>
    <col min="34" max="34" width="11.28515625" style="375" customWidth="1"/>
    <col min="35" max="36" width="9.140625" style="375" customWidth="1"/>
    <col min="37" max="37" width="14" style="375" bestFit="1" customWidth="1"/>
    <col min="38" max="38" width="8.42578125" style="375" bestFit="1" customWidth="1"/>
    <col min="39" max="39" width="12.140625" style="375" bestFit="1" customWidth="1"/>
    <col min="40" max="40" width="7.85546875" style="375" bestFit="1" customWidth="1"/>
    <col min="41" max="45" width="9.140625" style="375" customWidth="1"/>
    <col min="46" max="54" width="9.7109375" style="375" customWidth="1"/>
    <col min="55" max="256" width="9.140625" style="375"/>
    <col min="257" max="257" width="16.7109375" style="375" customWidth="1"/>
    <col min="258" max="258" width="4" style="375" bestFit="1" customWidth="1"/>
    <col min="259" max="259" width="4.42578125" style="375" bestFit="1" customWidth="1"/>
    <col min="260" max="260" width="4.140625" style="375" bestFit="1" customWidth="1"/>
    <col min="261" max="262" width="4" style="375" bestFit="1" customWidth="1"/>
    <col min="263" max="264" width="4.140625" style="375" bestFit="1" customWidth="1"/>
    <col min="265" max="265" width="3.5703125" style="375" bestFit="1" customWidth="1"/>
    <col min="266" max="266" width="4.28515625" style="375" bestFit="1" customWidth="1"/>
    <col min="267" max="267" width="4" style="375" bestFit="1" customWidth="1"/>
    <col min="268" max="268" width="4.5703125" style="375" bestFit="1" customWidth="1"/>
    <col min="269" max="269" width="4.140625" style="375" bestFit="1" customWidth="1"/>
    <col min="270" max="270" width="4.28515625" style="375" bestFit="1" customWidth="1"/>
    <col min="271" max="271" width="4.5703125" style="375" bestFit="1" customWidth="1"/>
    <col min="272" max="272" width="4" style="375" bestFit="1" customWidth="1"/>
    <col min="273" max="273" width="4.140625" style="375" bestFit="1" customWidth="1"/>
    <col min="274" max="274" width="4" style="375" bestFit="1" customWidth="1"/>
    <col min="275" max="275" width="4.5703125" style="375" bestFit="1" customWidth="1"/>
    <col min="276" max="276" width="4" style="375" bestFit="1" customWidth="1"/>
    <col min="277" max="278" width="4.140625" style="375" bestFit="1" customWidth="1"/>
    <col min="279" max="279" width="4.28515625" style="375" bestFit="1" customWidth="1"/>
    <col min="280" max="280" width="4.140625" style="375" bestFit="1" customWidth="1"/>
    <col min="281" max="281" width="4.85546875" style="375" bestFit="1" customWidth="1"/>
    <col min="282" max="282" width="4.42578125" style="375" bestFit="1" customWidth="1"/>
    <col min="283" max="283" width="4.28515625" style="375" bestFit="1" customWidth="1"/>
    <col min="284" max="284" width="4.140625" style="375" bestFit="1" customWidth="1"/>
    <col min="285" max="285" width="3.85546875" style="375" bestFit="1" customWidth="1"/>
    <col min="286" max="286" width="4.140625" style="375" bestFit="1" customWidth="1"/>
    <col min="287" max="287" width="4.5703125" style="375" bestFit="1" customWidth="1"/>
    <col min="288" max="288" width="12.28515625" style="375" bestFit="1" customWidth="1"/>
    <col min="289" max="289" width="11.85546875" style="375" customWidth="1"/>
    <col min="290" max="290" width="11.28515625" style="375" customWidth="1"/>
    <col min="291" max="292" width="9.140625" style="375" customWidth="1"/>
    <col min="293" max="293" width="14" style="375" bestFit="1" customWidth="1"/>
    <col min="294" max="294" width="8.42578125" style="375" bestFit="1" customWidth="1"/>
    <col min="295" max="295" width="12.140625" style="375" bestFit="1" customWidth="1"/>
    <col min="296" max="296" width="7.85546875" style="375" bestFit="1" customWidth="1"/>
    <col min="297" max="301" width="9.140625" style="375" customWidth="1"/>
    <col min="302" max="310" width="9.7109375" style="375" customWidth="1"/>
    <col min="311" max="512" width="9.140625" style="375"/>
    <col min="513" max="513" width="16.7109375" style="375" customWidth="1"/>
    <col min="514" max="514" width="4" style="375" bestFit="1" customWidth="1"/>
    <col min="515" max="515" width="4.42578125" style="375" bestFit="1" customWidth="1"/>
    <col min="516" max="516" width="4.140625" style="375" bestFit="1" customWidth="1"/>
    <col min="517" max="518" width="4" style="375" bestFit="1" customWidth="1"/>
    <col min="519" max="520" width="4.140625" style="375" bestFit="1" customWidth="1"/>
    <col min="521" max="521" width="3.5703125" style="375" bestFit="1" customWidth="1"/>
    <col min="522" max="522" width="4.28515625" style="375" bestFit="1" customWidth="1"/>
    <col min="523" max="523" width="4" style="375" bestFit="1" customWidth="1"/>
    <col min="524" max="524" width="4.5703125" style="375" bestFit="1" customWidth="1"/>
    <col min="525" max="525" width="4.140625" style="375" bestFit="1" customWidth="1"/>
    <col min="526" max="526" width="4.28515625" style="375" bestFit="1" customWidth="1"/>
    <col min="527" max="527" width="4.5703125" style="375" bestFit="1" customWidth="1"/>
    <col min="528" max="528" width="4" style="375" bestFit="1" customWidth="1"/>
    <col min="529" max="529" width="4.140625" style="375" bestFit="1" customWidth="1"/>
    <col min="530" max="530" width="4" style="375" bestFit="1" customWidth="1"/>
    <col min="531" max="531" width="4.5703125" style="375" bestFit="1" customWidth="1"/>
    <col min="532" max="532" width="4" style="375" bestFit="1" customWidth="1"/>
    <col min="533" max="534" width="4.140625" style="375" bestFit="1" customWidth="1"/>
    <col min="535" max="535" width="4.28515625" style="375" bestFit="1" customWidth="1"/>
    <col min="536" max="536" width="4.140625" style="375" bestFit="1" customWidth="1"/>
    <col min="537" max="537" width="4.85546875" style="375" bestFit="1" customWidth="1"/>
    <col min="538" max="538" width="4.42578125" style="375" bestFit="1" customWidth="1"/>
    <col min="539" max="539" width="4.28515625" style="375" bestFit="1" customWidth="1"/>
    <col min="540" max="540" width="4.140625" style="375" bestFit="1" customWidth="1"/>
    <col min="541" max="541" width="3.85546875" style="375" bestFit="1" customWidth="1"/>
    <col min="542" max="542" width="4.140625" style="375" bestFit="1" customWidth="1"/>
    <col min="543" max="543" width="4.5703125" style="375" bestFit="1" customWidth="1"/>
    <col min="544" max="544" width="12.28515625" style="375" bestFit="1" customWidth="1"/>
    <col min="545" max="545" width="11.85546875" style="375" customWidth="1"/>
    <col min="546" max="546" width="11.28515625" style="375" customWidth="1"/>
    <col min="547" max="548" width="9.140625" style="375" customWidth="1"/>
    <col min="549" max="549" width="14" style="375" bestFit="1" customWidth="1"/>
    <col min="550" max="550" width="8.42578125" style="375" bestFit="1" customWidth="1"/>
    <col min="551" max="551" width="12.140625" style="375" bestFit="1" customWidth="1"/>
    <col min="552" max="552" width="7.85546875" style="375" bestFit="1" customWidth="1"/>
    <col min="553" max="557" width="9.140625" style="375" customWidth="1"/>
    <col min="558" max="566" width="9.7109375" style="375" customWidth="1"/>
    <col min="567" max="768" width="9.140625" style="375"/>
    <col min="769" max="769" width="16.7109375" style="375" customWidth="1"/>
    <col min="770" max="770" width="4" style="375" bestFit="1" customWidth="1"/>
    <col min="771" max="771" width="4.42578125" style="375" bestFit="1" customWidth="1"/>
    <col min="772" max="772" width="4.140625" style="375" bestFit="1" customWidth="1"/>
    <col min="773" max="774" width="4" style="375" bestFit="1" customWidth="1"/>
    <col min="775" max="776" width="4.140625" style="375" bestFit="1" customWidth="1"/>
    <col min="777" max="777" width="3.5703125" style="375" bestFit="1" customWidth="1"/>
    <col min="778" max="778" width="4.28515625" style="375" bestFit="1" customWidth="1"/>
    <col min="779" max="779" width="4" style="375" bestFit="1" customWidth="1"/>
    <col min="780" max="780" width="4.5703125" style="375" bestFit="1" customWidth="1"/>
    <col min="781" max="781" width="4.140625" style="375" bestFit="1" customWidth="1"/>
    <col min="782" max="782" width="4.28515625" style="375" bestFit="1" customWidth="1"/>
    <col min="783" max="783" width="4.5703125" style="375" bestFit="1" customWidth="1"/>
    <col min="784" max="784" width="4" style="375" bestFit="1" customWidth="1"/>
    <col min="785" max="785" width="4.140625" style="375" bestFit="1" customWidth="1"/>
    <col min="786" max="786" width="4" style="375" bestFit="1" customWidth="1"/>
    <col min="787" max="787" width="4.5703125" style="375" bestFit="1" customWidth="1"/>
    <col min="788" max="788" width="4" style="375" bestFit="1" customWidth="1"/>
    <col min="789" max="790" width="4.140625" style="375" bestFit="1" customWidth="1"/>
    <col min="791" max="791" width="4.28515625" style="375" bestFit="1" customWidth="1"/>
    <col min="792" max="792" width="4.140625" style="375" bestFit="1" customWidth="1"/>
    <col min="793" max="793" width="4.85546875" style="375" bestFit="1" customWidth="1"/>
    <col min="794" max="794" width="4.42578125" style="375" bestFit="1" customWidth="1"/>
    <col min="795" max="795" width="4.28515625" style="375" bestFit="1" customWidth="1"/>
    <col min="796" max="796" width="4.140625" style="375" bestFit="1" customWidth="1"/>
    <col min="797" max="797" width="3.85546875" style="375" bestFit="1" customWidth="1"/>
    <col min="798" max="798" width="4.140625" style="375" bestFit="1" customWidth="1"/>
    <col min="799" max="799" width="4.5703125" style="375" bestFit="1" customWidth="1"/>
    <col min="800" max="800" width="12.28515625" style="375" bestFit="1" customWidth="1"/>
    <col min="801" max="801" width="11.85546875" style="375" customWidth="1"/>
    <col min="802" max="802" width="11.28515625" style="375" customWidth="1"/>
    <col min="803" max="804" width="9.140625" style="375" customWidth="1"/>
    <col min="805" max="805" width="14" style="375" bestFit="1" customWidth="1"/>
    <col min="806" max="806" width="8.42578125" style="375" bestFit="1" customWidth="1"/>
    <col min="807" max="807" width="12.140625" style="375" bestFit="1" customWidth="1"/>
    <col min="808" max="808" width="7.85546875" style="375" bestFit="1" customWidth="1"/>
    <col min="809" max="813" width="9.140625" style="375" customWidth="1"/>
    <col min="814" max="822" width="9.7109375" style="375" customWidth="1"/>
    <col min="823" max="1024" width="9.140625" style="375"/>
    <col min="1025" max="1025" width="16.7109375" style="375" customWidth="1"/>
    <col min="1026" max="1026" width="4" style="375" bestFit="1" customWidth="1"/>
    <col min="1027" max="1027" width="4.42578125" style="375" bestFit="1" customWidth="1"/>
    <col min="1028" max="1028" width="4.140625" style="375" bestFit="1" customWidth="1"/>
    <col min="1029" max="1030" width="4" style="375" bestFit="1" customWidth="1"/>
    <col min="1031" max="1032" width="4.140625" style="375" bestFit="1" customWidth="1"/>
    <col min="1033" max="1033" width="3.5703125" style="375" bestFit="1" customWidth="1"/>
    <col min="1034" max="1034" width="4.28515625" style="375" bestFit="1" customWidth="1"/>
    <col min="1035" max="1035" width="4" style="375" bestFit="1" customWidth="1"/>
    <col min="1036" max="1036" width="4.5703125" style="375" bestFit="1" customWidth="1"/>
    <col min="1037" max="1037" width="4.140625" style="375" bestFit="1" customWidth="1"/>
    <col min="1038" max="1038" width="4.28515625" style="375" bestFit="1" customWidth="1"/>
    <col min="1039" max="1039" width="4.5703125" style="375" bestFit="1" customWidth="1"/>
    <col min="1040" max="1040" width="4" style="375" bestFit="1" customWidth="1"/>
    <col min="1041" max="1041" width="4.140625" style="375" bestFit="1" customWidth="1"/>
    <col min="1042" max="1042" width="4" style="375" bestFit="1" customWidth="1"/>
    <col min="1043" max="1043" width="4.5703125" style="375" bestFit="1" customWidth="1"/>
    <col min="1044" max="1044" width="4" style="375" bestFit="1" customWidth="1"/>
    <col min="1045" max="1046" width="4.140625" style="375" bestFit="1" customWidth="1"/>
    <col min="1047" max="1047" width="4.28515625" style="375" bestFit="1" customWidth="1"/>
    <col min="1048" max="1048" width="4.140625" style="375" bestFit="1" customWidth="1"/>
    <col min="1049" max="1049" width="4.85546875" style="375" bestFit="1" customWidth="1"/>
    <col min="1050" max="1050" width="4.42578125" style="375" bestFit="1" customWidth="1"/>
    <col min="1051" max="1051" width="4.28515625" style="375" bestFit="1" customWidth="1"/>
    <col min="1052" max="1052" width="4.140625" style="375" bestFit="1" customWidth="1"/>
    <col min="1053" max="1053" width="3.85546875" style="375" bestFit="1" customWidth="1"/>
    <col min="1054" max="1054" width="4.140625" style="375" bestFit="1" customWidth="1"/>
    <col min="1055" max="1055" width="4.5703125" style="375" bestFit="1" customWidth="1"/>
    <col min="1056" max="1056" width="12.28515625" style="375" bestFit="1" customWidth="1"/>
    <col min="1057" max="1057" width="11.85546875" style="375" customWidth="1"/>
    <col min="1058" max="1058" width="11.28515625" style="375" customWidth="1"/>
    <col min="1059" max="1060" width="9.140625" style="375" customWidth="1"/>
    <col min="1061" max="1061" width="14" style="375" bestFit="1" customWidth="1"/>
    <col min="1062" max="1062" width="8.42578125" style="375" bestFit="1" customWidth="1"/>
    <col min="1063" max="1063" width="12.140625" style="375" bestFit="1" customWidth="1"/>
    <col min="1064" max="1064" width="7.85546875" style="375" bestFit="1" customWidth="1"/>
    <col min="1065" max="1069" width="9.140625" style="375" customWidth="1"/>
    <col min="1070" max="1078" width="9.7109375" style="375" customWidth="1"/>
    <col min="1079" max="1280" width="9.140625" style="375"/>
    <col min="1281" max="1281" width="16.7109375" style="375" customWidth="1"/>
    <col min="1282" max="1282" width="4" style="375" bestFit="1" customWidth="1"/>
    <col min="1283" max="1283" width="4.42578125" style="375" bestFit="1" customWidth="1"/>
    <col min="1284" max="1284" width="4.140625" style="375" bestFit="1" customWidth="1"/>
    <col min="1285" max="1286" width="4" style="375" bestFit="1" customWidth="1"/>
    <col min="1287" max="1288" width="4.140625" style="375" bestFit="1" customWidth="1"/>
    <col min="1289" max="1289" width="3.5703125" style="375" bestFit="1" customWidth="1"/>
    <col min="1290" max="1290" width="4.28515625" style="375" bestFit="1" customWidth="1"/>
    <col min="1291" max="1291" width="4" style="375" bestFit="1" customWidth="1"/>
    <col min="1292" max="1292" width="4.5703125" style="375" bestFit="1" customWidth="1"/>
    <col min="1293" max="1293" width="4.140625" style="375" bestFit="1" customWidth="1"/>
    <col min="1294" max="1294" width="4.28515625" style="375" bestFit="1" customWidth="1"/>
    <col min="1295" max="1295" width="4.5703125" style="375" bestFit="1" customWidth="1"/>
    <col min="1296" max="1296" width="4" style="375" bestFit="1" customWidth="1"/>
    <col min="1297" max="1297" width="4.140625" style="375" bestFit="1" customWidth="1"/>
    <col min="1298" max="1298" width="4" style="375" bestFit="1" customWidth="1"/>
    <col min="1299" max="1299" width="4.5703125" style="375" bestFit="1" customWidth="1"/>
    <col min="1300" max="1300" width="4" style="375" bestFit="1" customWidth="1"/>
    <col min="1301" max="1302" width="4.140625" style="375" bestFit="1" customWidth="1"/>
    <col min="1303" max="1303" width="4.28515625" style="375" bestFit="1" customWidth="1"/>
    <col min="1304" max="1304" width="4.140625" style="375" bestFit="1" customWidth="1"/>
    <col min="1305" max="1305" width="4.85546875" style="375" bestFit="1" customWidth="1"/>
    <col min="1306" max="1306" width="4.42578125" style="375" bestFit="1" customWidth="1"/>
    <col min="1307" max="1307" width="4.28515625" style="375" bestFit="1" customWidth="1"/>
    <col min="1308" max="1308" width="4.140625" style="375" bestFit="1" customWidth="1"/>
    <col min="1309" max="1309" width="3.85546875" style="375" bestFit="1" customWidth="1"/>
    <col min="1310" max="1310" width="4.140625" style="375" bestFit="1" customWidth="1"/>
    <col min="1311" max="1311" width="4.5703125" style="375" bestFit="1" customWidth="1"/>
    <col min="1312" max="1312" width="12.28515625" style="375" bestFit="1" customWidth="1"/>
    <col min="1313" max="1313" width="11.85546875" style="375" customWidth="1"/>
    <col min="1314" max="1314" width="11.28515625" style="375" customWidth="1"/>
    <col min="1315" max="1316" width="9.140625" style="375" customWidth="1"/>
    <col min="1317" max="1317" width="14" style="375" bestFit="1" customWidth="1"/>
    <col min="1318" max="1318" width="8.42578125" style="375" bestFit="1" customWidth="1"/>
    <col min="1319" max="1319" width="12.140625" style="375" bestFit="1" customWidth="1"/>
    <col min="1320" max="1320" width="7.85546875" style="375" bestFit="1" customWidth="1"/>
    <col min="1321" max="1325" width="9.140625" style="375" customWidth="1"/>
    <col min="1326" max="1334" width="9.7109375" style="375" customWidth="1"/>
    <col min="1335" max="1536" width="9.140625" style="375"/>
    <col min="1537" max="1537" width="16.7109375" style="375" customWidth="1"/>
    <col min="1538" max="1538" width="4" style="375" bestFit="1" customWidth="1"/>
    <col min="1539" max="1539" width="4.42578125" style="375" bestFit="1" customWidth="1"/>
    <col min="1540" max="1540" width="4.140625" style="375" bestFit="1" customWidth="1"/>
    <col min="1541" max="1542" width="4" style="375" bestFit="1" customWidth="1"/>
    <col min="1543" max="1544" width="4.140625" style="375" bestFit="1" customWidth="1"/>
    <col min="1545" max="1545" width="3.5703125" style="375" bestFit="1" customWidth="1"/>
    <col min="1546" max="1546" width="4.28515625" style="375" bestFit="1" customWidth="1"/>
    <col min="1547" max="1547" width="4" style="375" bestFit="1" customWidth="1"/>
    <col min="1548" max="1548" width="4.5703125" style="375" bestFit="1" customWidth="1"/>
    <col min="1549" max="1549" width="4.140625" style="375" bestFit="1" customWidth="1"/>
    <col min="1550" max="1550" width="4.28515625" style="375" bestFit="1" customWidth="1"/>
    <col min="1551" max="1551" width="4.5703125" style="375" bestFit="1" customWidth="1"/>
    <col min="1552" max="1552" width="4" style="375" bestFit="1" customWidth="1"/>
    <col min="1553" max="1553" width="4.140625" style="375" bestFit="1" customWidth="1"/>
    <col min="1554" max="1554" width="4" style="375" bestFit="1" customWidth="1"/>
    <col min="1555" max="1555" width="4.5703125" style="375" bestFit="1" customWidth="1"/>
    <col min="1556" max="1556" width="4" style="375" bestFit="1" customWidth="1"/>
    <col min="1557" max="1558" width="4.140625" style="375" bestFit="1" customWidth="1"/>
    <col min="1559" max="1559" width="4.28515625" style="375" bestFit="1" customWidth="1"/>
    <col min="1560" max="1560" width="4.140625" style="375" bestFit="1" customWidth="1"/>
    <col min="1561" max="1561" width="4.85546875" style="375" bestFit="1" customWidth="1"/>
    <col min="1562" max="1562" width="4.42578125" style="375" bestFit="1" customWidth="1"/>
    <col min="1563" max="1563" width="4.28515625" style="375" bestFit="1" customWidth="1"/>
    <col min="1564" max="1564" width="4.140625" style="375" bestFit="1" customWidth="1"/>
    <col min="1565" max="1565" width="3.85546875" style="375" bestFit="1" customWidth="1"/>
    <col min="1566" max="1566" width="4.140625" style="375" bestFit="1" customWidth="1"/>
    <col min="1567" max="1567" width="4.5703125" style="375" bestFit="1" customWidth="1"/>
    <col min="1568" max="1568" width="12.28515625" style="375" bestFit="1" customWidth="1"/>
    <col min="1569" max="1569" width="11.85546875" style="375" customWidth="1"/>
    <col min="1570" max="1570" width="11.28515625" style="375" customWidth="1"/>
    <col min="1571" max="1572" width="9.140625" style="375" customWidth="1"/>
    <col min="1573" max="1573" width="14" style="375" bestFit="1" customWidth="1"/>
    <col min="1574" max="1574" width="8.42578125" style="375" bestFit="1" customWidth="1"/>
    <col min="1575" max="1575" width="12.140625" style="375" bestFit="1" customWidth="1"/>
    <col min="1576" max="1576" width="7.85546875" style="375" bestFit="1" customWidth="1"/>
    <col min="1577" max="1581" width="9.140625" style="375" customWidth="1"/>
    <col min="1582" max="1590" width="9.7109375" style="375" customWidth="1"/>
    <col min="1591" max="1792" width="9.140625" style="375"/>
    <col min="1793" max="1793" width="16.7109375" style="375" customWidth="1"/>
    <col min="1794" max="1794" width="4" style="375" bestFit="1" customWidth="1"/>
    <col min="1795" max="1795" width="4.42578125" style="375" bestFit="1" customWidth="1"/>
    <col min="1796" max="1796" width="4.140625" style="375" bestFit="1" customWidth="1"/>
    <col min="1797" max="1798" width="4" style="375" bestFit="1" customWidth="1"/>
    <col min="1799" max="1800" width="4.140625" style="375" bestFit="1" customWidth="1"/>
    <col min="1801" max="1801" width="3.5703125" style="375" bestFit="1" customWidth="1"/>
    <col min="1802" max="1802" width="4.28515625" style="375" bestFit="1" customWidth="1"/>
    <col min="1803" max="1803" width="4" style="375" bestFit="1" customWidth="1"/>
    <col min="1804" max="1804" width="4.5703125" style="375" bestFit="1" customWidth="1"/>
    <col min="1805" max="1805" width="4.140625" style="375" bestFit="1" customWidth="1"/>
    <col min="1806" max="1806" width="4.28515625" style="375" bestFit="1" customWidth="1"/>
    <col min="1807" max="1807" width="4.5703125" style="375" bestFit="1" customWidth="1"/>
    <col min="1808" max="1808" width="4" style="375" bestFit="1" customWidth="1"/>
    <col min="1809" max="1809" width="4.140625" style="375" bestFit="1" customWidth="1"/>
    <col min="1810" max="1810" width="4" style="375" bestFit="1" customWidth="1"/>
    <col min="1811" max="1811" width="4.5703125" style="375" bestFit="1" customWidth="1"/>
    <col min="1812" max="1812" width="4" style="375" bestFit="1" customWidth="1"/>
    <col min="1813" max="1814" width="4.140625" style="375" bestFit="1" customWidth="1"/>
    <col min="1815" max="1815" width="4.28515625" style="375" bestFit="1" customWidth="1"/>
    <col min="1816" max="1816" width="4.140625" style="375" bestFit="1" customWidth="1"/>
    <col min="1817" max="1817" width="4.85546875" style="375" bestFit="1" customWidth="1"/>
    <col min="1818" max="1818" width="4.42578125" style="375" bestFit="1" customWidth="1"/>
    <col min="1819" max="1819" width="4.28515625" style="375" bestFit="1" customWidth="1"/>
    <col min="1820" max="1820" width="4.140625" style="375" bestFit="1" customWidth="1"/>
    <col min="1821" max="1821" width="3.85546875" style="375" bestFit="1" customWidth="1"/>
    <col min="1822" max="1822" width="4.140625" style="375" bestFit="1" customWidth="1"/>
    <col min="1823" max="1823" width="4.5703125" style="375" bestFit="1" customWidth="1"/>
    <col min="1824" max="1824" width="12.28515625" style="375" bestFit="1" customWidth="1"/>
    <col min="1825" max="1825" width="11.85546875" style="375" customWidth="1"/>
    <col min="1826" max="1826" width="11.28515625" style="375" customWidth="1"/>
    <col min="1827" max="1828" width="9.140625" style="375" customWidth="1"/>
    <col min="1829" max="1829" width="14" style="375" bestFit="1" customWidth="1"/>
    <col min="1830" max="1830" width="8.42578125" style="375" bestFit="1" customWidth="1"/>
    <col min="1831" max="1831" width="12.140625" style="375" bestFit="1" customWidth="1"/>
    <col min="1832" max="1832" width="7.85546875" style="375" bestFit="1" customWidth="1"/>
    <col min="1833" max="1837" width="9.140625" style="375" customWidth="1"/>
    <col min="1838" max="1846" width="9.7109375" style="375" customWidth="1"/>
    <col min="1847" max="2048" width="9.140625" style="375"/>
    <col min="2049" max="2049" width="16.7109375" style="375" customWidth="1"/>
    <col min="2050" max="2050" width="4" style="375" bestFit="1" customWidth="1"/>
    <col min="2051" max="2051" width="4.42578125" style="375" bestFit="1" customWidth="1"/>
    <col min="2052" max="2052" width="4.140625" style="375" bestFit="1" customWidth="1"/>
    <col min="2053" max="2054" width="4" style="375" bestFit="1" customWidth="1"/>
    <col min="2055" max="2056" width="4.140625" style="375" bestFit="1" customWidth="1"/>
    <col min="2057" max="2057" width="3.5703125" style="375" bestFit="1" customWidth="1"/>
    <col min="2058" max="2058" width="4.28515625" style="375" bestFit="1" customWidth="1"/>
    <col min="2059" max="2059" width="4" style="375" bestFit="1" customWidth="1"/>
    <col min="2060" max="2060" width="4.5703125" style="375" bestFit="1" customWidth="1"/>
    <col min="2061" max="2061" width="4.140625" style="375" bestFit="1" customWidth="1"/>
    <col min="2062" max="2062" width="4.28515625" style="375" bestFit="1" customWidth="1"/>
    <col min="2063" max="2063" width="4.5703125" style="375" bestFit="1" customWidth="1"/>
    <col min="2064" max="2064" width="4" style="375" bestFit="1" customWidth="1"/>
    <col min="2065" max="2065" width="4.140625" style="375" bestFit="1" customWidth="1"/>
    <col min="2066" max="2066" width="4" style="375" bestFit="1" customWidth="1"/>
    <col min="2067" max="2067" width="4.5703125" style="375" bestFit="1" customWidth="1"/>
    <col min="2068" max="2068" width="4" style="375" bestFit="1" customWidth="1"/>
    <col min="2069" max="2070" width="4.140625" style="375" bestFit="1" customWidth="1"/>
    <col min="2071" max="2071" width="4.28515625" style="375" bestFit="1" customWidth="1"/>
    <col min="2072" max="2072" width="4.140625" style="375" bestFit="1" customWidth="1"/>
    <col min="2073" max="2073" width="4.85546875" style="375" bestFit="1" customWidth="1"/>
    <col min="2074" max="2074" width="4.42578125" style="375" bestFit="1" customWidth="1"/>
    <col min="2075" max="2075" width="4.28515625" style="375" bestFit="1" customWidth="1"/>
    <col min="2076" max="2076" width="4.140625" style="375" bestFit="1" customWidth="1"/>
    <col min="2077" max="2077" width="3.85546875" style="375" bestFit="1" customWidth="1"/>
    <col min="2078" max="2078" width="4.140625" style="375" bestFit="1" customWidth="1"/>
    <col min="2079" max="2079" width="4.5703125" style="375" bestFit="1" customWidth="1"/>
    <col min="2080" max="2080" width="12.28515625" style="375" bestFit="1" customWidth="1"/>
    <col min="2081" max="2081" width="11.85546875" style="375" customWidth="1"/>
    <col min="2082" max="2082" width="11.28515625" style="375" customWidth="1"/>
    <col min="2083" max="2084" width="9.140625" style="375" customWidth="1"/>
    <col min="2085" max="2085" width="14" style="375" bestFit="1" customWidth="1"/>
    <col min="2086" max="2086" width="8.42578125" style="375" bestFit="1" customWidth="1"/>
    <col min="2087" max="2087" width="12.140625" style="375" bestFit="1" customWidth="1"/>
    <col min="2088" max="2088" width="7.85546875" style="375" bestFit="1" customWidth="1"/>
    <col min="2089" max="2093" width="9.140625" style="375" customWidth="1"/>
    <col min="2094" max="2102" width="9.7109375" style="375" customWidth="1"/>
    <col min="2103" max="2304" width="9.140625" style="375"/>
    <col min="2305" max="2305" width="16.7109375" style="375" customWidth="1"/>
    <col min="2306" max="2306" width="4" style="375" bestFit="1" customWidth="1"/>
    <col min="2307" max="2307" width="4.42578125" style="375" bestFit="1" customWidth="1"/>
    <col min="2308" max="2308" width="4.140625" style="375" bestFit="1" customWidth="1"/>
    <col min="2309" max="2310" width="4" style="375" bestFit="1" customWidth="1"/>
    <col min="2311" max="2312" width="4.140625" style="375" bestFit="1" customWidth="1"/>
    <col min="2313" max="2313" width="3.5703125" style="375" bestFit="1" customWidth="1"/>
    <col min="2314" max="2314" width="4.28515625" style="375" bestFit="1" customWidth="1"/>
    <col min="2315" max="2315" width="4" style="375" bestFit="1" customWidth="1"/>
    <col min="2316" max="2316" width="4.5703125" style="375" bestFit="1" customWidth="1"/>
    <col min="2317" max="2317" width="4.140625" style="375" bestFit="1" customWidth="1"/>
    <col min="2318" max="2318" width="4.28515625" style="375" bestFit="1" customWidth="1"/>
    <col min="2319" max="2319" width="4.5703125" style="375" bestFit="1" customWidth="1"/>
    <col min="2320" max="2320" width="4" style="375" bestFit="1" customWidth="1"/>
    <col min="2321" max="2321" width="4.140625" style="375" bestFit="1" customWidth="1"/>
    <col min="2322" max="2322" width="4" style="375" bestFit="1" customWidth="1"/>
    <col min="2323" max="2323" width="4.5703125" style="375" bestFit="1" customWidth="1"/>
    <col min="2324" max="2324" width="4" style="375" bestFit="1" customWidth="1"/>
    <col min="2325" max="2326" width="4.140625" style="375" bestFit="1" customWidth="1"/>
    <col min="2327" max="2327" width="4.28515625" style="375" bestFit="1" customWidth="1"/>
    <col min="2328" max="2328" width="4.140625" style="375" bestFit="1" customWidth="1"/>
    <col min="2329" max="2329" width="4.85546875" style="375" bestFit="1" customWidth="1"/>
    <col min="2330" max="2330" width="4.42578125" style="375" bestFit="1" customWidth="1"/>
    <col min="2331" max="2331" width="4.28515625" style="375" bestFit="1" customWidth="1"/>
    <col min="2332" max="2332" width="4.140625" style="375" bestFit="1" customWidth="1"/>
    <col min="2333" max="2333" width="3.85546875" style="375" bestFit="1" customWidth="1"/>
    <col min="2334" max="2334" width="4.140625" style="375" bestFit="1" customWidth="1"/>
    <col min="2335" max="2335" width="4.5703125" style="375" bestFit="1" customWidth="1"/>
    <col min="2336" max="2336" width="12.28515625" style="375" bestFit="1" customWidth="1"/>
    <col min="2337" max="2337" width="11.85546875" style="375" customWidth="1"/>
    <col min="2338" max="2338" width="11.28515625" style="375" customWidth="1"/>
    <col min="2339" max="2340" width="9.140625" style="375" customWidth="1"/>
    <col min="2341" max="2341" width="14" style="375" bestFit="1" customWidth="1"/>
    <col min="2342" max="2342" width="8.42578125" style="375" bestFit="1" customWidth="1"/>
    <col min="2343" max="2343" width="12.140625" style="375" bestFit="1" customWidth="1"/>
    <col min="2344" max="2344" width="7.85546875" style="375" bestFit="1" customWidth="1"/>
    <col min="2345" max="2349" width="9.140625" style="375" customWidth="1"/>
    <col min="2350" max="2358" width="9.7109375" style="375" customWidth="1"/>
    <col min="2359" max="2560" width="9.140625" style="375"/>
    <col min="2561" max="2561" width="16.7109375" style="375" customWidth="1"/>
    <col min="2562" max="2562" width="4" style="375" bestFit="1" customWidth="1"/>
    <col min="2563" max="2563" width="4.42578125" style="375" bestFit="1" customWidth="1"/>
    <col min="2564" max="2564" width="4.140625" style="375" bestFit="1" customWidth="1"/>
    <col min="2565" max="2566" width="4" style="375" bestFit="1" customWidth="1"/>
    <col min="2567" max="2568" width="4.140625" style="375" bestFit="1" customWidth="1"/>
    <col min="2569" max="2569" width="3.5703125" style="375" bestFit="1" customWidth="1"/>
    <col min="2570" max="2570" width="4.28515625" style="375" bestFit="1" customWidth="1"/>
    <col min="2571" max="2571" width="4" style="375" bestFit="1" customWidth="1"/>
    <col min="2572" max="2572" width="4.5703125" style="375" bestFit="1" customWidth="1"/>
    <col min="2573" max="2573" width="4.140625" style="375" bestFit="1" customWidth="1"/>
    <col min="2574" max="2574" width="4.28515625" style="375" bestFit="1" customWidth="1"/>
    <col min="2575" max="2575" width="4.5703125" style="375" bestFit="1" customWidth="1"/>
    <col min="2576" max="2576" width="4" style="375" bestFit="1" customWidth="1"/>
    <col min="2577" max="2577" width="4.140625" style="375" bestFit="1" customWidth="1"/>
    <col min="2578" max="2578" width="4" style="375" bestFit="1" customWidth="1"/>
    <col min="2579" max="2579" width="4.5703125" style="375" bestFit="1" customWidth="1"/>
    <col min="2580" max="2580" width="4" style="375" bestFit="1" customWidth="1"/>
    <col min="2581" max="2582" width="4.140625" style="375" bestFit="1" customWidth="1"/>
    <col min="2583" max="2583" width="4.28515625" style="375" bestFit="1" customWidth="1"/>
    <col min="2584" max="2584" width="4.140625" style="375" bestFit="1" customWidth="1"/>
    <col min="2585" max="2585" width="4.85546875" style="375" bestFit="1" customWidth="1"/>
    <col min="2586" max="2586" width="4.42578125" style="375" bestFit="1" customWidth="1"/>
    <col min="2587" max="2587" width="4.28515625" style="375" bestFit="1" customWidth="1"/>
    <col min="2588" max="2588" width="4.140625" style="375" bestFit="1" customWidth="1"/>
    <col min="2589" max="2589" width="3.85546875" style="375" bestFit="1" customWidth="1"/>
    <col min="2590" max="2590" width="4.140625" style="375" bestFit="1" customWidth="1"/>
    <col min="2591" max="2591" width="4.5703125" style="375" bestFit="1" customWidth="1"/>
    <col min="2592" max="2592" width="12.28515625" style="375" bestFit="1" customWidth="1"/>
    <col min="2593" max="2593" width="11.85546875" style="375" customWidth="1"/>
    <col min="2594" max="2594" width="11.28515625" style="375" customWidth="1"/>
    <col min="2595" max="2596" width="9.140625" style="375" customWidth="1"/>
    <col min="2597" max="2597" width="14" style="375" bestFit="1" customWidth="1"/>
    <col min="2598" max="2598" width="8.42578125" style="375" bestFit="1" customWidth="1"/>
    <col min="2599" max="2599" width="12.140625" style="375" bestFit="1" customWidth="1"/>
    <col min="2600" max="2600" width="7.85546875" style="375" bestFit="1" customWidth="1"/>
    <col min="2601" max="2605" width="9.140625" style="375" customWidth="1"/>
    <col min="2606" max="2614" width="9.7109375" style="375" customWidth="1"/>
    <col min="2615" max="2816" width="9.140625" style="375"/>
    <col min="2817" max="2817" width="16.7109375" style="375" customWidth="1"/>
    <col min="2818" max="2818" width="4" style="375" bestFit="1" customWidth="1"/>
    <col min="2819" max="2819" width="4.42578125" style="375" bestFit="1" customWidth="1"/>
    <col min="2820" max="2820" width="4.140625" style="375" bestFit="1" customWidth="1"/>
    <col min="2821" max="2822" width="4" style="375" bestFit="1" customWidth="1"/>
    <col min="2823" max="2824" width="4.140625" style="375" bestFit="1" customWidth="1"/>
    <col min="2825" max="2825" width="3.5703125" style="375" bestFit="1" customWidth="1"/>
    <col min="2826" max="2826" width="4.28515625" style="375" bestFit="1" customWidth="1"/>
    <col min="2827" max="2827" width="4" style="375" bestFit="1" customWidth="1"/>
    <col min="2828" max="2828" width="4.5703125" style="375" bestFit="1" customWidth="1"/>
    <col min="2829" max="2829" width="4.140625" style="375" bestFit="1" customWidth="1"/>
    <col min="2830" max="2830" width="4.28515625" style="375" bestFit="1" customWidth="1"/>
    <col min="2831" max="2831" width="4.5703125" style="375" bestFit="1" customWidth="1"/>
    <col min="2832" max="2832" width="4" style="375" bestFit="1" customWidth="1"/>
    <col min="2833" max="2833" width="4.140625" style="375" bestFit="1" customWidth="1"/>
    <col min="2834" max="2834" width="4" style="375" bestFit="1" customWidth="1"/>
    <col min="2835" max="2835" width="4.5703125" style="375" bestFit="1" customWidth="1"/>
    <col min="2836" max="2836" width="4" style="375" bestFit="1" customWidth="1"/>
    <col min="2837" max="2838" width="4.140625" style="375" bestFit="1" customWidth="1"/>
    <col min="2839" max="2839" width="4.28515625" style="375" bestFit="1" customWidth="1"/>
    <col min="2840" max="2840" width="4.140625" style="375" bestFit="1" customWidth="1"/>
    <col min="2841" max="2841" width="4.85546875" style="375" bestFit="1" customWidth="1"/>
    <col min="2842" max="2842" width="4.42578125" style="375" bestFit="1" customWidth="1"/>
    <col min="2843" max="2843" width="4.28515625" style="375" bestFit="1" customWidth="1"/>
    <col min="2844" max="2844" width="4.140625" style="375" bestFit="1" customWidth="1"/>
    <col min="2845" max="2845" width="3.85546875" style="375" bestFit="1" customWidth="1"/>
    <col min="2846" max="2846" width="4.140625" style="375" bestFit="1" customWidth="1"/>
    <col min="2847" max="2847" width="4.5703125" style="375" bestFit="1" customWidth="1"/>
    <col min="2848" max="2848" width="12.28515625" style="375" bestFit="1" customWidth="1"/>
    <col min="2849" max="2849" width="11.85546875" style="375" customWidth="1"/>
    <col min="2850" max="2850" width="11.28515625" style="375" customWidth="1"/>
    <col min="2851" max="2852" width="9.140625" style="375" customWidth="1"/>
    <col min="2853" max="2853" width="14" style="375" bestFit="1" customWidth="1"/>
    <col min="2854" max="2854" width="8.42578125" style="375" bestFit="1" customWidth="1"/>
    <col min="2855" max="2855" width="12.140625" style="375" bestFit="1" customWidth="1"/>
    <col min="2856" max="2856" width="7.85546875" style="375" bestFit="1" customWidth="1"/>
    <col min="2857" max="2861" width="9.140625" style="375" customWidth="1"/>
    <col min="2862" max="2870" width="9.7109375" style="375" customWidth="1"/>
    <col min="2871" max="3072" width="9.140625" style="375"/>
    <col min="3073" max="3073" width="16.7109375" style="375" customWidth="1"/>
    <col min="3074" max="3074" width="4" style="375" bestFit="1" customWidth="1"/>
    <col min="3075" max="3075" width="4.42578125" style="375" bestFit="1" customWidth="1"/>
    <col min="3076" max="3076" width="4.140625" style="375" bestFit="1" customWidth="1"/>
    <col min="3077" max="3078" width="4" style="375" bestFit="1" customWidth="1"/>
    <col min="3079" max="3080" width="4.140625" style="375" bestFit="1" customWidth="1"/>
    <col min="3081" max="3081" width="3.5703125" style="375" bestFit="1" customWidth="1"/>
    <col min="3082" max="3082" width="4.28515625" style="375" bestFit="1" customWidth="1"/>
    <col min="3083" max="3083" width="4" style="375" bestFit="1" customWidth="1"/>
    <col min="3084" max="3084" width="4.5703125" style="375" bestFit="1" customWidth="1"/>
    <col min="3085" max="3085" width="4.140625" style="375" bestFit="1" customWidth="1"/>
    <col min="3086" max="3086" width="4.28515625" style="375" bestFit="1" customWidth="1"/>
    <col min="3087" max="3087" width="4.5703125" style="375" bestFit="1" customWidth="1"/>
    <col min="3088" max="3088" width="4" style="375" bestFit="1" customWidth="1"/>
    <col min="3089" max="3089" width="4.140625" style="375" bestFit="1" customWidth="1"/>
    <col min="3090" max="3090" width="4" style="375" bestFit="1" customWidth="1"/>
    <col min="3091" max="3091" width="4.5703125" style="375" bestFit="1" customWidth="1"/>
    <col min="3092" max="3092" width="4" style="375" bestFit="1" customWidth="1"/>
    <col min="3093" max="3094" width="4.140625" style="375" bestFit="1" customWidth="1"/>
    <col min="3095" max="3095" width="4.28515625" style="375" bestFit="1" customWidth="1"/>
    <col min="3096" max="3096" width="4.140625" style="375" bestFit="1" customWidth="1"/>
    <col min="3097" max="3097" width="4.85546875" style="375" bestFit="1" customWidth="1"/>
    <col min="3098" max="3098" width="4.42578125" style="375" bestFit="1" customWidth="1"/>
    <col min="3099" max="3099" width="4.28515625" style="375" bestFit="1" customWidth="1"/>
    <col min="3100" max="3100" width="4.140625" style="375" bestFit="1" customWidth="1"/>
    <col min="3101" max="3101" width="3.85546875" style="375" bestFit="1" customWidth="1"/>
    <col min="3102" max="3102" width="4.140625" style="375" bestFit="1" customWidth="1"/>
    <col min="3103" max="3103" width="4.5703125" style="375" bestFit="1" customWidth="1"/>
    <col min="3104" max="3104" width="12.28515625" style="375" bestFit="1" customWidth="1"/>
    <col min="3105" max="3105" width="11.85546875" style="375" customWidth="1"/>
    <col min="3106" max="3106" width="11.28515625" style="375" customWidth="1"/>
    <col min="3107" max="3108" width="9.140625" style="375" customWidth="1"/>
    <col min="3109" max="3109" width="14" style="375" bestFit="1" customWidth="1"/>
    <col min="3110" max="3110" width="8.42578125" style="375" bestFit="1" customWidth="1"/>
    <col min="3111" max="3111" width="12.140625" style="375" bestFit="1" customWidth="1"/>
    <col min="3112" max="3112" width="7.85546875" style="375" bestFit="1" customWidth="1"/>
    <col min="3113" max="3117" width="9.140625" style="375" customWidth="1"/>
    <col min="3118" max="3126" width="9.7109375" style="375" customWidth="1"/>
    <col min="3127" max="3328" width="9.140625" style="375"/>
    <col min="3329" max="3329" width="16.7109375" style="375" customWidth="1"/>
    <col min="3330" max="3330" width="4" style="375" bestFit="1" customWidth="1"/>
    <col min="3331" max="3331" width="4.42578125" style="375" bestFit="1" customWidth="1"/>
    <col min="3332" max="3332" width="4.140625" style="375" bestFit="1" customWidth="1"/>
    <col min="3333" max="3334" width="4" style="375" bestFit="1" customWidth="1"/>
    <col min="3335" max="3336" width="4.140625" style="375" bestFit="1" customWidth="1"/>
    <col min="3337" max="3337" width="3.5703125" style="375" bestFit="1" customWidth="1"/>
    <col min="3338" max="3338" width="4.28515625" style="375" bestFit="1" customWidth="1"/>
    <col min="3339" max="3339" width="4" style="375" bestFit="1" customWidth="1"/>
    <col min="3340" max="3340" width="4.5703125" style="375" bestFit="1" customWidth="1"/>
    <col min="3341" max="3341" width="4.140625" style="375" bestFit="1" customWidth="1"/>
    <col min="3342" max="3342" width="4.28515625" style="375" bestFit="1" customWidth="1"/>
    <col min="3343" max="3343" width="4.5703125" style="375" bestFit="1" customWidth="1"/>
    <col min="3344" max="3344" width="4" style="375" bestFit="1" customWidth="1"/>
    <col min="3345" max="3345" width="4.140625" style="375" bestFit="1" customWidth="1"/>
    <col min="3346" max="3346" width="4" style="375" bestFit="1" customWidth="1"/>
    <col min="3347" max="3347" width="4.5703125" style="375" bestFit="1" customWidth="1"/>
    <col min="3348" max="3348" width="4" style="375" bestFit="1" customWidth="1"/>
    <col min="3349" max="3350" width="4.140625" style="375" bestFit="1" customWidth="1"/>
    <col min="3351" max="3351" width="4.28515625" style="375" bestFit="1" customWidth="1"/>
    <col min="3352" max="3352" width="4.140625" style="375" bestFit="1" customWidth="1"/>
    <col min="3353" max="3353" width="4.85546875" style="375" bestFit="1" customWidth="1"/>
    <col min="3354" max="3354" width="4.42578125" style="375" bestFit="1" customWidth="1"/>
    <col min="3355" max="3355" width="4.28515625" style="375" bestFit="1" customWidth="1"/>
    <col min="3356" max="3356" width="4.140625" style="375" bestFit="1" customWidth="1"/>
    <col min="3357" max="3357" width="3.85546875" style="375" bestFit="1" customWidth="1"/>
    <col min="3358" max="3358" width="4.140625" style="375" bestFit="1" customWidth="1"/>
    <col min="3359" max="3359" width="4.5703125" style="375" bestFit="1" customWidth="1"/>
    <col min="3360" max="3360" width="12.28515625" style="375" bestFit="1" customWidth="1"/>
    <col min="3361" max="3361" width="11.85546875" style="375" customWidth="1"/>
    <col min="3362" max="3362" width="11.28515625" style="375" customWidth="1"/>
    <col min="3363" max="3364" width="9.140625" style="375" customWidth="1"/>
    <col min="3365" max="3365" width="14" style="375" bestFit="1" customWidth="1"/>
    <col min="3366" max="3366" width="8.42578125" style="375" bestFit="1" customWidth="1"/>
    <col min="3367" max="3367" width="12.140625" style="375" bestFit="1" customWidth="1"/>
    <col min="3368" max="3368" width="7.85546875" style="375" bestFit="1" customWidth="1"/>
    <col min="3369" max="3373" width="9.140625" style="375" customWidth="1"/>
    <col min="3374" max="3382" width="9.7109375" style="375" customWidth="1"/>
    <col min="3383" max="3584" width="9.140625" style="375"/>
    <col min="3585" max="3585" width="16.7109375" style="375" customWidth="1"/>
    <col min="3586" max="3586" width="4" style="375" bestFit="1" customWidth="1"/>
    <col min="3587" max="3587" width="4.42578125" style="375" bestFit="1" customWidth="1"/>
    <col min="3588" max="3588" width="4.140625" style="375" bestFit="1" customWidth="1"/>
    <col min="3589" max="3590" width="4" style="375" bestFit="1" customWidth="1"/>
    <col min="3591" max="3592" width="4.140625" style="375" bestFit="1" customWidth="1"/>
    <col min="3593" max="3593" width="3.5703125" style="375" bestFit="1" customWidth="1"/>
    <col min="3594" max="3594" width="4.28515625" style="375" bestFit="1" customWidth="1"/>
    <col min="3595" max="3595" width="4" style="375" bestFit="1" customWidth="1"/>
    <col min="3596" max="3596" width="4.5703125" style="375" bestFit="1" customWidth="1"/>
    <col min="3597" max="3597" width="4.140625" style="375" bestFit="1" customWidth="1"/>
    <col min="3598" max="3598" width="4.28515625" style="375" bestFit="1" customWidth="1"/>
    <col min="3599" max="3599" width="4.5703125" style="375" bestFit="1" customWidth="1"/>
    <col min="3600" max="3600" width="4" style="375" bestFit="1" customWidth="1"/>
    <col min="3601" max="3601" width="4.140625" style="375" bestFit="1" customWidth="1"/>
    <col min="3602" max="3602" width="4" style="375" bestFit="1" customWidth="1"/>
    <col min="3603" max="3603" width="4.5703125" style="375" bestFit="1" customWidth="1"/>
    <col min="3604" max="3604" width="4" style="375" bestFit="1" customWidth="1"/>
    <col min="3605" max="3606" width="4.140625" style="375" bestFit="1" customWidth="1"/>
    <col min="3607" max="3607" width="4.28515625" style="375" bestFit="1" customWidth="1"/>
    <col min="3608" max="3608" width="4.140625" style="375" bestFit="1" customWidth="1"/>
    <col min="3609" max="3609" width="4.85546875" style="375" bestFit="1" customWidth="1"/>
    <col min="3610" max="3610" width="4.42578125" style="375" bestFit="1" customWidth="1"/>
    <col min="3611" max="3611" width="4.28515625" style="375" bestFit="1" customWidth="1"/>
    <col min="3612" max="3612" width="4.140625" style="375" bestFit="1" customWidth="1"/>
    <col min="3613" max="3613" width="3.85546875" style="375" bestFit="1" customWidth="1"/>
    <col min="3614" max="3614" width="4.140625" style="375" bestFit="1" customWidth="1"/>
    <col min="3615" max="3615" width="4.5703125" style="375" bestFit="1" customWidth="1"/>
    <col min="3616" max="3616" width="12.28515625" style="375" bestFit="1" customWidth="1"/>
    <col min="3617" max="3617" width="11.85546875" style="375" customWidth="1"/>
    <col min="3618" max="3618" width="11.28515625" style="375" customWidth="1"/>
    <col min="3619" max="3620" width="9.140625" style="375" customWidth="1"/>
    <col min="3621" max="3621" width="14" style="375" bestFit="1" customWidth="1"/>
    <col min="3622" max="3622" width="8.42578125" style="375" bestFit="1" customWidth="1"/>
    <col min="3623" max="3623" width="12.140625" style="375" bestFit="1" customWidth="1"/>
    <col min="3624" max="3624" width="7.85546875" style="375" bestFit="1" customWidth="1"/>
    <col min="3625" max="3629" width="9.140625" style="375" customWidth="1"/>
    <col min="3630" max="3638" width="9.7109375" style="375" customWidth="1"/>
    <col min="3639" max="3840" width="9.140625" style="375"/>
    <col min="3841" max="3841" width="16.7109375" style="375" customWidth="1"/>
    <col min="3842" max="3842" width="4" style="375" bestFit="1" customWidth="1"/>
    <col min="3843" max="3843" width="4.42578125" style="375" bestFit="1" customWidth="1"/>
    <col min="3844" max="3844" width="4.140625" style="375" bestFit="1" customWidth="1"/>
    <col min="3845" max="3846" width="4" style="375" bestFit="1" customWidth="1"/>
    <col min="3847" max="3848" width="4.140625" style="375" bestFit="1" customWidth="1"/>
    <col min="3849" max="3849" width="3.5703125" style="375" bestFit="1" customWidth="1"/>
    <col min="3850" max="3850" width="4.28515625" style="375" bestFit="1" customWidth="1"/>
    <col min="3851" max="3851" width="4" style="375" bestFit="1" customWidth="1"/>
    <col min="3852" max="3852" width="4.5703125" style="375" bestFit="1" customWidth="1"/>
    <col min="3853" max="3853" width="4.140625" style="375" bestFit="1" customWidth="1"/>
    <col min="3854" max="3854" width="4.28515625" style="375" bestFit="1" customWidth="1"/>
    <col min="3855" max="3855" width="4.5703125" style="375" bestFit="1" customWidth="1"/>
    <col min="3856" max="3856" width="4" style="375" bestFit="1" customWidth="1"/>
    <col min="3857" max="3857" width="4.140625" style="375" bestFit="1" customWidth="1"/>
    <col min="3858" max="3858" width="4" style="375" bestFit="1" customWidth="1"/>
    <col min="3859" max="3859" width="4.5703125" style="375" bestFit="1" customWidth="1"/>
    <col min="3860" max="3860" width="4" style="375" bestFit="1" customWidth="1"/>
    <col min="3861" max="3862" width="4.140625" style="375" bestFit="1" customWidth="1"/>
    <col min="3863" max="3863" width="4.28515625" style="375" bestFit="1" customWidth="1"/>
    <col min="3864" max="3864" width="4.140625" style="375" bestFit="1" customWidth="1"/>
    <col min="3865" max="3865" width="4.85546875" style="375" bestFit="1" customWidth="1"/>
    <col min="3866" max="3866" width="4.42578125" style="375" bestFit="1" customWidth="1"/>
    <col min="3867" max="3867" width="4.28515625" style="375" bestFit="1" customWidth="1"/>
    <col min="3868" max="3868" width="4.140625" style="375" bestFit="1" customWidth="1"/>
    <col min="3869" max="3869" width="3.85546875" style="375" bestFit="1" customWidth="1"/>
    <col min="3870" max="3870" width="4.140625" style="375" bestFit="1" customWidth="1"/>
    <col min="3871" max="3871" width="4.5703125" style="375" bestFit="1" customWidth="1"/>
    <col min="3872" max="3872" width="12.28515625" style="375" bestFit="1" customWidth="1"/>
    <col min="3873" max="3873" width="11.85546875" style="375" customWidth="1"/>
    <col min="3874" max="3874" width="11.28515625" style="375" customWidth="1"/>
    <col min="3875" max="3876" width="9.140625" style="375" customWidth="1"/>
    <col min="3877" max="3877" width="14" style="375" bestFit="1" customWidth="1"/>
    <col min="3878" max="3878" width="8.42578125" style="375" bestFit="1" customWidth="1"/>
    <col min="3879" max="3879" width="12.140625" style="375" bestFit="1" customWidth="1"/>
    <col min="3880" max="3880" width="7.85546875" style="375" bestFit="1" customWidth="1"/>
    <col min="3881" max="3885" width="9.140625" style="375" customWidth="1"/>
    <col min="3886" max="3894" width="9.7109375" style="375" customWidth="1"/>
    <col min="3895" max="4096" width="9.140625" style="375"/>
    <col min="4097" max="4097" width="16.7109375" style="375" customWidth="1"/>
    <col min="4098" max="4098" width="4" style="375" bestFit="1" customWidth="1"/>
    <col min="4099" max="4099" width="4.42578125" style="375" bestFit="1" customWidth="1"/>
    <col min="4100" max="4100" width="4.140625" style="375" bestFit="1" customWidth="1"/>
    <col min="4101" max="4102" width="4" style="375" bestFit="1" customWidth="1"/>
    <col min="4103" max="4104" width="4.140625" style="375" bestFit="1" customWidth="1"/>
    <col min="4105" max="4105" width="3.5703125" style="375" bestFit="1" customWidth="1"/>
    <col min="4106" max="4106" width="4.28515625" style="375" bestFit="1" customWidth="1"/>
    <col min="4107" max="4107" width="4" style="375" bestFit="1" customWidth="1"/>
    <col min="4108" max="4108" width="4.5703125" style="375" bestFit="1" customWidth="1"/>
    <col min="4109" max="4109" width="4.140625" style="375" bestFit="1" customWidth="1"/>
    <col min="4110" max="4110" width="4.28515625" style="375" bestFit="1" customWidth="1"/>
    <col min="4111" max="4111" width="4.5703125" style="375" bestFit="1" customWidth="1"/>
    <col min="4112" max="4112" width="4" style="375" bestFit="1" customWidth="1"/>
    <col min="4113" max="4113" width="4.140625" style="375" bestFit="1" customWidth="1"/>
    <col min="4114" max="4114" width="4" style="375" bestFit="1" customWidth="1"/>
    <col min="4115" max="4115" width="4.5703125" style="375" bestFit="1" customWidth="1"/>
    <col min="4116" max="4116" width="4" style="375" bestFit="1" customWidth="1"/>
    <col min="4117" max="4118" width="4.140625" style="375" bestFit="1" customWidth="1"/>
    <col min="4119" max="4119" width="4.28515625" style="375" bestFit="1" customWidth="1"/>
    <col min="4120" max="4120" width="4.140625" style="375" bestFit="1" customWidth="1"/>
    <col min="4121" max="4121" width="4.85546875" style="375" bestFit="1" customWidth="1"/>
    <col min="4122" max="4122" width="4.42578125" style="375" bestFit="1" customWidth="1"/>
    <col min="4123" max="4123" width="4.28515625" style="375" bestFit="1" customWidth="1"/>
    <col min="4124" max="4124" width="4.140625" style="375" bestFit="1" customWidth="1"/>
    <col min="4125" max="4125" width="3.85546875" style="375" bestFit="1" customWidth="1"/>
    <col min="4126" max="4126" width="4.140625" style="375" bestFit="1" customWidth="1"/>
    <col min="4127" max="4127" width="4.5703125" style="375" bestFit="1" customWidth="1"/>
    <col min="4128" max="4128" width="12.28515625" style="375" bestFit="1" customWidth="1"/>
    <col min="4129" max="4129" width="11.85546875" style="375" customWidth="1"/>
    <col min="4130" max="4130" width="11.28515625" style="375" customWidth="1"/>
    <col min="4131" max="4132" width="9.140625" style="375" customWidth="1"/>
    <col min="4133" max="4133" width="14" style="375" bestFit="1" customWidth="1"/>
    <col min="4134" max="4134" width="8.42578125" style="375" bestFit="1" customWidth="1"/>
    <col min="4135" max="4135" width="12.140625" style="375" bestFit="1" customWidth="1"/>
    <col min="4136" max="4136" width="7.85546875" style="375" bestFit="1" customWidth="1"/>
    <col min="4137" max="4141" width="9.140625" style="375" customWidth="1"/>
    <col min="4142" max="4150" width="9.7109375" style="375" customWidth="1"/>
    <col min="4151" max="4352" width="9.140625" style="375"/>
    <col min="4353" max="4353" width="16.7109375" style="375" customWidth="1"/>
    <col min="4354" max="4354" width="4" style="375" bestFit="1" customWidth="1"/>
    <col min="4355" max="4355" width="4.42578125" style="375" bestFit="1" customWidth="1"/>
    <col min="4356" max="4356" width="4.140625" style="375" bestFit="1" customWidth="1"/>
    <col min="4357" max="4358" width="4" style="375" bestFit="1" customWidth="1"/>
    <col min="4359" max="4360" width="4.140625" style="375" bestFit="1" customWidth="1"/>
    <col min="4361" max="4361" width="3.5703125" style="375" bestFit="1" customWidth="1"/>
    <col min="4362" max="4362" width="4.28515625" style="375" bestFit="1" customWidth="1"/>
    <col min="4363" max="4363" width="4" style="375" bestFit="1" customWidth="1"/>
    <col min="4364" max="4364" width="4.5703125" style="375" bestFit="1" customWidth="1"/>
    <col min="4365" max="4365" width="4.140625" style="375" bestFit="1" customWidth="1"/>
    <col min="4366" max="4366" width="4.28515625" style="375" bestFit="1" customWidth="1"/>
    <col min="4367" max="4367" width="4.5703125" style="375" bestFit="1" customWidth="1"/>
    <col min="4368" max="4368" width="4" style="375" bestFit="1" customWidth="1"/>
    <col min="4369" max="4369" width="4.140625" style="375" bestFit="1" customWidth="1"/>
    <col min="4370" max="4370" width="4" style="375" bestFit="1" customWidth="1"/>
    <col min="4371" max="4371" width="4.5703125" style="375" bestFit="1" customWidth="1"/>
    <col min="4372" max="4372" width="4" style="375" bestFit="1" customWidth="1"/>
    <col min="4373" max="4374" width="4.140625" style="375" bestFit="1" customWidth="1"/>
    <col min="4375" max="4375" width="4.28515625" style="375" bestFit="1" customWidth="1"/>
    <col min="4376" max="4376" width="4.140625" style="375" bestFit="1" customWidth="1"/>
    <col min="4377" max="4377" width="4.85546875" style="375" bestFit="1" customWidth="1"/>
    <col min="4378" max="4378" width="4.42578125" style="375" bestFit="1" customWidth="1"/>
    <col min="4379" max="4379" width="4.28515625" style="375" bestFit="1" customWidth="1"/>
    <col min="4380" max="4380" width="4.140625" style="375" bestFit="1" customWidth="1"/>
    <col min="4381" max="4381" width="3.85546875" style="375" bestFit="1" customWidth="1"/>
    <col min="4382" max="4382" width="4.140625" style="375" bestFit="1" customWidth="1"/>
    <col min="4383" max="4383" width="4.5703125" style="375" bestFit="1" customWidth="1"/>
    <col min="4384" max="4384" width="12.28515625" style="375" bestFit="1" customWidth="1"/>
    <col min="4385" max="4385" width="11.85546875" style="375" customWidth="1"/>
    <col min="4386" max="4386" width="11.28515625" style="375" customWidth="1"/>
    <col min="4387" max="4388" width="9.140625" style="375" customWidth="1"/>
    <col min="4389" max="4389" width="14" style="375" bestFit="1" customWidth="1"/>
    <col min="4390" max="4390" width="8.42578125" style="375" bestFit="1" customWidth="1"/>
    <col min="4391" max="4391" width="12.140625" style="375" bestFit="1" customWidth="1"/>
    <col min="4392" max="4392" width="7.85546875" style="375" bestFit="1" customWidth="1"/>
    <col min="4393" max="4397" width="9.140625" style="375" customWidth="1"/>
    <col min="4398" max="4406" width="9.7109375" style="375" customWidth="1"/>
    <col min="4407" max="4608" width="9.140625" style="375"/>
    <col min="4609" max="4609" width="16.7109375" style="375" customWidth="1"/>
    <col min="4610" max="4610" width="4" style="375" bestFit="1" customWidth="1"/>
    <col min="4611" max="4611" width="4.42578125" style="375" bestFit="1" customWidth="1"/>
    <col min="4612" max="4612" width="4.140625" style="375" bestFit="1" customWidth="1"/>
    <col min="4613" max="4614" width="4" style="375" bestFit="1" customWidth="1"/>
    <col min="4615" max="4616" width="4.140625" style="375" bestFit="1" customWidth="1"/>
    <col min="4617" max="4617" width="3.5703125" style="375" bestFit="1" customWidth="1"/>
    <col min="4618" max="4618" width="4.28515625" style="375" bestFit="1" customWidth="1"/>
    <col min="4619" max="4619" width="4" style="375" bestFit="1" customWidth="1"/>
    <col min="4620" max="4620" width="4.5703125" style="375" bestFit="1" customWidth="1"/>
    <col min="4621" max="4621" width="4.140625" style="375" bestFit="1" customWidth="1"/>
    <col min="4622" max="4622" width="4.28515625" style="375" bestFit="1" customWidth="1"/>
    <col min="4623" max="4623" width="4.5703125" style="375" bestFit="1" customWidth="1"/>
    <col min="4624" max="4624" width="4" style="375" bestFit="1" customWidth="1"/>
    <col min="4625" max="4625" width="4.140625" style="375" bestFit="1" customWidth="1"/>
    <col min="4626" max="4626" width="4" style="375" bestFit="1" customWidth="1"/>
    <col min="4627" max="4627" width="4.5703125" style="375" bestFit="1" customWidth="1"/>
    <col min="4628" max="4628" width="4" style="375" bestFit="1" customWidth="1"/>
    <col min="4629" max="4630" width="4.140625" style="375" bestFit="1" customWidth="1"/>
    <col min="4631" max="4631" width="4.28515625" style="375" bestFit="1" customWidth="1"/>
    <col min="4632" max="4632" width="4.140625" style="375" bestFit="1" customWidth="1"/>
    <col min="4633" max="4633" width="4.85546875" style="375" bestFit="1" customWidth="1"/>
    <col min="4634" max="4634" width="4.42578125" style="375" bestFit="1" customWidth="1"/>
    <col min="4635" max="4635" width="4.28515625" style="375" bestFit="1" customWidth="1"/>
    <col min="4636" max="4636" width="4.140625" style="375" bestFit="1" customWidth="1"/>
    <col min="4637" max="4637" width="3.85546875" style="375" bestFit="1" customWidth="1"/>
    <col min="4638" max="4638" width="4.140625" style="375" bestFit="1" customWidth="1"/>
    <col min="4639" max="4639" width="4.5703125" style="375" bestFit="1" customWidth="1"/>
    <col min="4640" max="4640" width="12.28515625" style="375" bestFit="1" customWidth="1"/>
    <col min="4641" max="4641" width="11.85546875" style="375" customWidth="1"/>
    <col min="4642" max="4642" width="11.28515625" style="375" customWidth="1"/>
    <col min="4643" max="4644" width="9.140625" style="375" customWidth="1"/>
    <col min="4645" max="4645" width="14" style="375" bestFit="1" customWidth="1"/>
    <col min="4646" max="4646" width="8.42578125" style="375" bestFit="1" customWidth="1"/>
    <col min="4647" max="4647" width="12.140625" style="375" bestFit="1" customWidth="1"/>
    <col min="4648" max="4648" width="7.85546875" style="375" bestFit="1" customWidth="1"/>
    <col min="4649" max="4653" width="9.140625" style="375" customWidth="1"/>
    <col min="4654" max="4662" width="9.7109375" style="375" customWidth="1"/>
    <col min="4663" max="4864" width="9.140625" style="375"/>
    <col min="4865" max="4865" width="16.7109375" style="375" customWidth="1"/>
    <col min="4866" max="4866" width="4" style="375" bestFit="1" customWidth="1"/>
    <col min="4867" max="4867" width="4.42578125" style="375" bestFit="1" customWidth="1"/>
    <col min="4868" max="4868" width="4.140625" style="375" bestFit="1" customWidth="1"/>
    <col min="4869" max="4870" width="4" style="375" bestFit="1" customWidth="1"/>
    <col min="4871" max="4872" width="4.140625" style="375" bestFit="1" customWidth="1"/>
    <col min="4873" max="4873" width="3.5703125" style="375" bestFit="1" customWidth="1"/>
    <col min="4874" max="4874" width="4.28515625" style="375" bestFit="1" customWidth="1"/>
    <col min="4875" max="4875" width="4" style="375" bestFit="1" customWidth="1"/>
    <col min="4876" max="4876" width="4.5703125" style="375" bestFit="1" customWidth="1"/>
    <col min="4877" max="4877" width="4.140625" style="375" bestFit="1" customWidth="1"/>
    <col min="4878" max="4878" width="4.28515625" style="375" bestFit="1" customWidth="1"/>
    <col min="4879" max="4879" width="4.5703125" style="375" bestFit="1" customWidth="1"/>
    <col min="4880" max="4880" width="4" style="375" bestFit="1" customWidth="1"/>
    <col min="4881" max="4881" width="4.140625" style="375" bestFit="1" customWidth="1"/>
    <col min="4882" max="4882" width="4" style="375" bestFit="1" customWidth="1"/>
    <col min="4883" max="4883" width="4.5703125" style="375" bestFit="1" customWidth="1"/>
    <col min="4884" max="4884" width="4" style="375" bestFit="1" customWidth="1"/>
    <col min="4885" max="4886" width="4.140625" style="375" bestFit="1" customWidth="1"/>
    <col min="4887" max="4887" width="4.28515625" style="375" bestFit="1" customWidth="1"/>
    <col min="4888" max="4888" width="4.140625" style="375" bestFit="1" customWidth="1"/>
    <col min="4889" max="4889" width="4.85546875" style="375" bestFit="1" customWidth="1"/>
    <col min="4890" max="4890" width="4.42578125" style="375" bestFit="1" customWidth="1"/>
    <col min="4891" max="4891" width="4.28515625" style="375" bestFit="1" customWidth="1"/>
    <col min="4892" max="4892" width="4.140625" style="375" bestFit="1" customWidth="1"/>
    <col min="4893" max="4893" width="3.85546875" style="375" bestFit="1" customWidth="1"/>
    <col min="4894" max="4894" width="4.140625" style="375" bestFit="1" customWidth="1"/>
    <col min="4895" max="4895" width="4.5703125" style="375" bestFit="1" customWidth="1"/>
    <col min="4896" max="4896" width="12.28515625" style="375" bestFit="1" customWidth="1"/>
    <col min="4897" max="4897" width="11.85546875" style="375" customWidth="1"/>
    <col min="4898" max="4898" width="11.28515625" style="375" customWidth="1"/>
    <col min="4899" max="4900" width="9.140625" style="375" customWidth="1"/>
    <col min="4901" max="4901" width="14" style="375" bestFit="1" customWidth="1"/>
    <col min="4902" max="4902" width="8.42578125" style="375" bestFit="1" customWidth="1"/>
    <col min="4903" max="4903" width="12.140625" style="375" bestFit="1" customWidth="1"/>
    <col min="4904" max="4904" width="7.85546875" style="375" bestFit="1" customWidth="1"/>
    <col min="4905" max="4909" width="9.140625" style="375" customWidth="1"/>
    <col min="4910" max="4918" width="9.7109375" style="375" customWidth="1"/>
    <col min="4919" max="5120" width="9.140625" style="375"/>
    <col min="5121" max="5121" width="16.7109375" style="375" customWidth="1"/>
    <col min="5122" max="5122" width="4" style="375" bestFit="1" customWidth="1"/>
    <col min="5123" max="5123" width="4.42578125" style="375" bestFit="1" customWidth="1"/>
    <col min="5124" max="5124" width="4.140625" style="375" bestFit="1" customWidth="1"/>
    <col min="5125" max="5126" width="4" style="375" bestFit="1" customWidth="1"/>
    <col min="5127" max="5128" width="4.140625" style="375" bestFit="1" customWidth="1"/>
    <col min="5129" max="5129" width="3.5703125" style="375" bestFit="1" customWidth="1"/>
    <col min="5130" max="5130" width="4.28515625" style="375" bestFit="1" customWidth="1"/>
    <col min="5131" max="5131" width="4" style="375" bestFit="1" customWidth="1"/>
    <col min="5132" max="5132" width="4.5703125" style="375" bestFit="1" customWidth="1"/>
    <col min="5133" max="5133" width="4.140625" style="375" bestFit="1" customWidth="1"/>
    <col min="5134" max="5134" width="4.28515625" style="375" bestFit="1" customWidth="1"/>
    <col min="5135" max="5135" width="4.5703125" style="375" bestFit="1" customWidth="1"/>
    <col min="5136" max="5136" width="4" style="375" bestFit="1" customWidth="1"/>
    <col min="5137" max="5137" width="4.140625" style="375" bestFit="1" customWidth="1"/>
    <col min="5138" max="5138" width="4" style="375" bestFit="1" customWidth="1"/>
    <col min="5139" max="5139" width="4.5703125" style="375" bestFit="1" customWidth="1"/>
    <col min="5140" max="5140" width="4" style="375" bestFit="1" customWidth="1"/>
    <col min="5141" max="5142" width="4.140625" style="375" bestFit="1" customWidth="1"/>
    <col min="5143" max="5143" width="4.28515625" style="375" bestFit="1" customWidth="1"/>
    <col min="5144" max="5144" width="4.140625" style="375" bestFit="1" customWidth="1"/>
    <col min="5145" max="5145" width="4.85546875" style="375" bestFit="1" customWidth="1"/>
    <col min="5146" max="5146" width="4.42578125" style="375" bestFit="1" customWidth="1"/>
    <col min="5147" max="5147" width="4.28515625" style="375" bestFit="1" customWidth="1"/>
    <col min="5148" max="5148" width="4.140625" style="375" bestFit="1" customWidth="1"/>
    <col min="5149" max="5149" width="3.85546875" style="375" bestFit="1" customWidth="1"/>
    <col min="5150" max="5150" width="4.140625" style="375" bestFit="1" customWidth="1"/>
    <col min="5151" max="5151" width="4.5703125" style="375" bestFit="1" customWidth="1"/>
    <col min="5152" max="5152" width="12.28515625" style="375" bestFit="1" customWidth="1"/>
    <col min="5153" max="5153" width="11.85546875" style="375" customWidth="1"/>
    <col min="5154" max="5154" width="11.28515625" style="375" customWidth="1"/>
    <col min="5155" max="5156" width="9.140625" style="375" customWidth="1"/>
    <col min="5157" max="5157" width="14" style="375" bestFit="1" customWidth="1"/>
    <col min="5158" max="5158" width="8.42578125" style="375" bestFit="1" customWidth="1"/>
    <col min="5159" max="5159" width="12.140625" style="375" bestFit="1" customWidth="1"/>
    <col min="5160" max="5160" width="7.85546875" style="375" bestFit="1" customWidth="1"/>
    <col min="5161" max="5165" width="9.140625" style="375" customWidth="1"/>
    <col min="5166" max="5174" width="9.7109375" style="375" customWidth="1"/>
    <col min="5175" max="5376" width="9.140625" style="375"/>
    <col min="5377" max="5377" width="16.7109375" style="375" customWidth="1"/>
    <col min="5378" max="5378" width="4" style="375" bestFit="1" customWidth="1"/>
    <col min="5379" max="5379" width="4.42578125" style="375" bestFit="1" customWidth="1"/>
    <col min="5380" max="5380" width="4.140625" style="375" bestFit="1" customWidth="1"/>
    <col min="5381" max="5382" width="4" style="375" bestFit="1" customWidth="1"/>
    <col min="5383" max="5384" width="4.140625" style="375" bestFit="1" customWidth="1"/>
    <col min="5385" max="5385" width="3.5703125" style="375" bestFit="1" customWidth="1"/>
    <col min="5386" max="5386" width="4.28515625" style="375" bestFit="1" customWidth="1"/>
    <col min="5387" max="5387" width="4" style="375" bestFit="1" customWidth="1"/>
    <col min="5388" max="5388" width="4.5703125" style="375" bestFit="1" customWidth="1"/>
    <col min="5389" max="5389" width="4.140625" style="375" bestFit="1" customWidth="1"/>
    <col min="5390" max="5390" width="4.28515625" style="375" bestFit="1" customWidth="1"/>
    <col min="5391" max="5391" width="4.5703125" style="375" bestFit="1" customWidth="1"/>
    <col min="5392" max="5392" width="4" style="375" bestFit="1" customWidth="1"/>
    <col min="5393" max="5393" width="4.140625" style="375" bestFit="1" customWidth="1"/>
    <col min="5394" max="5394" width="4" style="375" bestFit="1" customWidth="1"/>
    <col min="5395" max="5395" width="4.5703125" style="375" bestFit="1" customWidth="1"/>
    <col min="5396" max="5396" width="4" style="375" bestFit="1" customWidth="1"/>
    <col min="5397" max="5398" width="4.140625" style="375" bestFit="1" customWidth="1"/>
    <col min="5399" max="5399" width="4.28515625" style="375" bestFit="1" customWidth="1"/>
    <col min="5400" max="5400" width="4.140625" style="375" bestFit="1" customWidth="1"/>
    <col min="5401" max="5401" width="4.85546875" style="375" bestFit="1" customWidth="1"/>
    <col min="5402" max="5402" width="4.42578125" style="375" bestFit="1" customWidth="1"/>
    <col min="5403" max="5403" width="4.28515625" style="375" bestFit="1" customWidth="1"/>
    <col min="5404" max="5404" width="4.140625" style="375" bestFit="1" customWidth="1"/>
    <col min="5405" max="5405" width="3.85546875" style="375" bestFit="1" customWidth="1"/>
    <col min="5406" max="5406" width="4.140625" style="375" bestFit="1" customWidth="1"/>
    <col min="5407" max="5407" width="4.5703125" style="375" bestFit="1" customWidth="1"/>
    <col min="5408" max="5408" width="12.28515625" style="375" bestFit="1" customWidth="1"/>
    <col min="5409" max="5409" width="11.85546875" style="375" customWidth="1"/>
    <col min="5410" max="5410" width="11.28515625" style="375" customWidth="1"/>
    <col min="5411" max="5412" width="9.140625" style="375" customWidth="1"/>
    <col min="5413" max="5413" width="14" style="375" bestFit="1" customWidth="1"/>
    <col min="5414" max="5414" width="8.42578125" style="375" bestFit="1" customWidth="1"/>
    <col min="5415" max="5415" width="12.140625" style="375" bestFit="1" customWidth="1"/>
    <col min="5416" max="5416" width="7.85546875" style="375" bestFit="1" customWidth="1"/>
    <col min="5417" max="5421" width="9.140625" style="375" customWidth="1"/>
    <col min="5422" max="5430" width="9.7109375" style="375" customWidth="1"/>
    <col min="5431" max="5632" width="9.140625" style="375"/>
    <col min="5633" max="5633" width="16.7109375" style="375" customWidth="1"/>
    <col min="5634" max="5634" width="4" style="375" bestFit="1" customWidth="1"/>
    <col min="5635" max="5635" width="4.42578125" style="375" bestFit="1" customWidth="1"/>
    <col min="5636" max="5636" width="4.140625" style="375" bestFit="1" customWidth="1"/>
    <col min="5637" max="5638" width="4" style="375" bestFit="1" customWidth="1"/>
    <col min="5639" max="5640" width="4.140625" style="375" bestFit="1" customWidth="1"/>
    <col min="5641" max="5641" width="3.5703125" style="375" bestFit="1" customWidth="1"/>
    <col min="5642" max="5642" width="4.28515625" style="375" bestFit="1" customWidth="1"/>
    <col min="5643" max="5643" width="4" style="375" bestFit="1" customWidth="1"/>
    <col min="5644" max="5644" width="4.5703125" style="375" bestFit="1" customWidth="1"/>
    <col min="5645" max="5645" width="4.140625" style="375" bestFit="1" customWidth="1"/>
    <col min="5646" max="5646" width="4.28515625" style="375" bestFit="1" customWidth="1"/>
    <col min="5647" max="5647" width="4.5703125" style="375" bestFit="1" customWidth="1"/>
    <col min="5648" max="5648" width="4" style="375" bestFit="1" customWidth="1"/>
    <col min="5649" max="5649" width="4.140625" style="375" bestFit="1" customWidth="1"/>
    <col min="5650" max="5650" width="4" style="375" bestFit="1" customWidth="1"/>
    <col min="5651" max="5651" width="4.5703125" style="375" bestFit="1" customWidth="1"/>
    <col min="5652" max="5652" width="4" style="375" bestFit="1" customWidth="1"/>
    <col min="5653" max="5654" width="4.140625" style="375" bestFit="1" customWidth="1"/>
    <col min="5655" max="5655" width="4.28515625" style="375" bestFit="1" customWidth="1"/>
    <col min="5656" max="5656" width="4.140625" style="375" bestFit="1" customWidth="1"/>
    <col min="5657" max="5657" width="4.85546875" style="375" bestFit="1" customWidth="1"/>
    <col min="5658" max="5658" width="4.42578125" style="375" bestFit="1" customWidth="1"/>
    <col min="5659" max="5659" width="4.28515625" style="375" bestFit="1" customWidth="1"/>
    <col min="5660" max="5660" width="4.140625" style="375" bestFit="1" customWidth="1"/>
    <col min="5661" max="5661" width="3.85546875" style="375" bestFit="1" customWidth="1"/>
    <col min="5662" max="5662" width="4.140625" style="375" bestFit="1" customWidth="1"/>
    <col min="5663" max="5663" width="4.5703125" style="375" bestFit="1" customWidth="1"/>
    <col min="5664" max="5664" width="12.28515625" style="375" bestFit="1" customWidth="1"/>
    <col min="5665" max="5665" width="11.85546875" style="375" customWidth="1"/>
    <col min="5666" max="5666" width="11.28515625" style="375" customWidth="1"/>
    <col min="5667" max="5668" width="9.140625" style="375" customWidth="1"/>
    <col min="5669" max="5669" width="14" style="375" bestFit="1" customWidth="1"/>
    <col min="5670" max="5670" width="8.42578125" style="375" bestFit="1" customWidth="1"/>
    <col min="5671" max="5671" width="12.140625" style="375" bestFit="1" customWidth="1"/>
    <col min="5672" max="5672" width="7.85546875" style="375" bestFit="1" customWidth="1"/>
    <col min="5673" max="5677" width="9.140625" style="375" customWidth="1"/>
    <col min="5678" max="5686" width="9.7109375" style="375" customWidth="1"/>
    <col min="5687" max="5888" width="9.140625" style="375"/>
    <col min="5889" max="5889" width="16.7109375" style="375" customWidth="1"/>
    <col min="5890" max="5890" width="4" style="375" bestFit="1" customWidth="1"/>
    <col min="5891" max="5891" width="4.42578125" style="375" bestFit="1" customWidth="1"/>
    <col min="5892" max="5892" width="4.140625" style="375" bestFit="1" customWidth="1"/>
    <col min="5893" max="5894" width="4" style="375" bestFit="1" customWidth="1"/>
    <col min="5895" max="5896" width="4.140625" style="375" bestFit="1" customWidth="1"/>
    <col min="5897" max="5897" width="3.5703125" style="375" bestFit="1" customWidth="1"/>
    <col min="5898" max="5898" width="4.28515625" style="375" bestFit="1" customWidth="1"/>
    <col min="5899" max="5899" width="4" style="375" bestFit="1" customWidth="1"/>
    <col min="5900" max="5900" width="4.5703125" style="375" bestFit="1" customWidth="1"/>
    <col min="5901" max="5901" width="4.140625" style="375" bestFit="1" customWidth="1"/>
    <col min="5902" max="5902" width="4.28515625" style="375" bestFit="1" customWidth="1"/>
    <col min="5903" max="5903" width="4.5703125" style="375" bestFit="1" customWidth="1"/>
    <col min="5904" max="5904" width="4" style="375" bestFit="1" customWidth="1"/>
    <col min="5905" max="5905" width="4.140625" style="375" bestFit="1" customWidth="1"/>
    <col min="5906" max="5906" width="4" style="375" bestFit="1" customWidth="1"/>
    <col min="5907" max="5907" width="4.5703125" style="375" bestFit="1" customWidth="1"/>
    <col min="5908" max="5908" width="4" style="375" bestFit="1" customWidth="1"/>
    <col min="5909" max="5910" width="4.140625" style="375" bestFit="1" customWidth="1"/>
    <col min="5911" max="5911" width="4.28515625" style="375" bestFit="1" customWidth="1"/>
    <col min="5912" max="5912" width="4.140625" style="375" bestFit="1" customWidth="1"/>
    <col min="5913" max="5913" width="4.85546875" style="375" bestFit="1" customWidth="1"/>
    <col min="5914" max="5914" width="4.42578125" style="375" bestFit="1" customWidth="1"/>
    <col min="5915" max="5915" width="4.28515625" style="375" bestFit="1" customWidth="1"/>
    <col min="5916" max="5916" width="4.140625" style="375" bestFit="1" customWidth="1"/>
    <col min="5917" max="5917" width="3.85546875" style="375" bestFit="1" customWidth="1"/>
    <col min="5918" max="5918" width="4.140625" style="375" bestFit="1" customWidth="1"/>
    <col min="5919" max="5919" width="4.5703125" style="375" bestFit="1" customWidth="1"/>
    <col min="5920" max="5920" width="12.28515625" style="375" bestFit="1" customWidth="1"/>
    <col min="5921" max="5921" width="11.85546875" style="375" customWidth="1"/>
    <col min="5922" max="5922" width="11.28515625" style="375" customWidth="1"/>
    <col min="5923" max="5924" width="9.140625" style="375" customWidth="1"/>
    <col min="5925" max="5925" width="14" style="375" bestFit="1" customWidth="1"/>
    <col min="5926" max="5926" width="8.42578125" style="375" bestFit="1" customWidth="1"/>
    <col min="5927" max="5927" width="12.140625" style="375" bestFit="1" customWidth="1"/>
    <col min="5928" max="5928" width="7.85546875" style="375" bestFit="1" customWidth="1"/>
    <col min="5929" max="5933" width="9.140625" style="375" customWidth="1"/>
    <col min="5934" max="5942" width="9.7109375" style="375" customWidth="1"/>
    <col min="5943" max="6144" width="9.140625" style="375"/>
    <col min="6145" max="6145" width="16.7109375" style="375" customWidth="1"/>
    <col min="6146" max="6146" width="4" style="375" bestFit="1" customWidth="1"/>
    <col min="6147" max="6147" width="4.42578125" style="375" bestFit="1" customWidth="1"/>
    <col min="6148" max="6148" width="4.140625" style="375" bestFit="1" customWidth="1"/>
    <col min="6149" max="6150" width="4" style="375" bestFit="1" customWidth="1"/>
    <col min="6151" max="6152" width="4.140625" style="375" bestFit="1" customWidth="1"/>
    <col min="6153" max="6153" width="3.5703125" style="375" bestFit="1" customWidth="1"/>
    <col min="6154" max="6154" width="4.28515625" style="375" bestFit="1" customWidth="1"/>
    <col min="6155" max="6155" width="4" style="375" bestFit="1" customWidth="1"/>
    <col min="6156" max="6156" width="4.5703125" style="375" bestFit="1" customWidth="1"/>
    <col min="6157" max="6157" width="4.140625" style="375" bestFit="1" customWidth="1"/>
    <col min="6158" max="6158" width="4.28515625" style="375" bestFit="1" customWidth="1"/>
    <col min="6159" max="6159" width="4.5703125" style="375" bestFit="1" customWidth="1"/>
    <col min="6160" max="6160" width="4" style="375" bestFit="1" customWidth="1"/>
    <col min="6161" max="6161" width="4.140625" style="375" bestFit="1" customWidth="1"/>
    <col min="6162" max="6162" width="4" style="375" bestFit="1" customWidth="1"/>
    <col min="6163" max="6163" width="4.5703125" style="375" bestFit="1" customWidth="1"/>
    <col min="6164" max="6164" width="4" style="375" bestFit="1" customWidth="1"/>
    <col min="6165" max="6166" width="4.140625" style="375" bestFit="1" customWidth="1"/>
    <col min="6167" max="6167" width="4.28515625" style="375" bestFit="1" customWidth="1"/>
    <col min="6168" max="6168" width="4.140625" style="375" bestFit="1" customWidth="1"/>
    <col min="6169" max="6169" width="4.85546875" style="375" bestFit="1" customWidth="1"/>
    <col min="6170" max="6170" width="4.42578125" style="375" bestFit="1" customWidth="1"/>
    <col min="6171" max="6171" width="4.28515625" style="375" bestFit="1" customWidth="1"/>
    <col min="6172" max="6172" width="4.140625" style="375" bestFit="1" customWidth="1"/>
    <col min="6173" max="6173" width="3.85546875" style="375" bestFit="1" customWidth="1"/>
    <col min="6174" max="6174" width="4.140625" style="375" bestFit="1" customWidth="1"/>
    <col min="6175" max="6175" width="4.5703125" style="375" bestFit="1" customWidth="1"/>
    <col min="6176" max="6176" width="12.28515625" style="375" bestFit="1" customWidth="1"/>
    <col min="6177" max="6177" width="11.85546875" style="375" customWidth="1"/>
    <col min="6178" max="6178" width="11.28515625" style="375" customWidth="1"/>
    <col min="6179" max="6180" width="9.140625" style="375" customWidth="1"/>
    <col min="6181" max="6181" width="14" style="375" bestFit="1" customWidth="1"/>
    <col min="6182" max="6182" width="8.42578125" style="375" bestFit="1" customWidth="1"/>
    <col min="6183" max="6183" width="12.140625" style="375" bestFit="1" customWidth="1"/>
    <col min="6184" max="6184" width="7.85546875" style="375" bestFit="1" customWidth="1"/>
    <col min="6185" max="6189" width="9.140625" style="375" customWidth="1"/>
    <col min="6190" max="6198" width="9.7109375" style="375" customWidth="1"/>
    <col min="6199" max="6400" width="9.140625" style="375"/>
    <col min="6401" max="6401" width="16.7109375" style="375" customWidth="1"/>
    <col min="6402" max="6402" width="4" style="375" bestFit="1" customWidth="1"/>
    <col min="6403" max="6403" width="4.42578125" style="375" bestFit="1" customWidth="1"/>
    <col min="6404" max="6404" width="4.140625" style="375" bestFit="1" customWidth="1"/>
    <col min="6405" max="6406" width="4" style="375" bestFit="1" customWidth="1"/>
    <col min="6407" max="6408" width="4.140625" style="375" bestFit="1" customWidth="1"/>
    <col min="6409" max="6409" width="3.5703125" style="375" bestFit="1" customWidth="1"/>
    <col min="6410" max="6410" width="4.28515625" style="375" bestFit="1" customWidth="1"/>
    <col min="6411" max="6411" width="4" style="375" bestFit="1" customWidth="1"/>
    <col min="6412" max="6412" width="4.5703125" style="375" bestFit="1" customWidth="1"/>
    <col min="6413" max="6413" width="4.140625" style="375" bestFit="1" customWidth="1"/>
    <col min="6414" max="6414" width="4.28515625" style="375" bestFit="1" customWidth="1"/>
    <col min="6415" max="6415" width="4.5703125" style="375" bestFit="1" customWidth="1"/>
    <col min="6416" max="6416" width="4" style="375" bestFit="1" customWidth="1"/>
    <col min="6417" max="6417" width="4.140625" style="375" bestFit="1" customWidth="1"/>
    <col min="6418" max="6418" width="4" style="375" bestFit="1" customWidth="1"/>
    <col min="6419" max="6419" width="4.5703125" style="375" bestFit="1" customWidth="1"/>
    <col min="6420" max="6420" width="4" style="375" bestFit="1" customWidth="1"/>
    <col min="6421" max="6422" width="4.140625" style="375" bestFit="1" customWidth="1"/>
    <col min="6423" max="6423" width="4.28515625" style="375" bestFit="1" customWidth="1"/>
    <col min="6424" max="6424" width="4.140625" style="375" bestFit="1" customWidth="1"/>
    <col min="6425" max="6425" width="4.85546875" style="375" bestFit="1" customWidth="1"/>
    <col min="6426" max="6426" width="4.42578125" style="375" bestFit="1" customWidth="1"/>
    <col min="6427" max="6427" width="4.28515625" style="375" bestFit="1" customWidth="1"/>
    <col min="6428" max="6428" width="4.140625" style="375" bestFit="1" customWidth="1"/>
    <col min="6429" max="6429" width="3.85546875" style="375" bestFit="1" customWidth="1"/>
    <col min="6430" max="6430" width="4.140625" style="375" bestFit="1" customWidth="1"/>
    <col min="6431" max="6431" width="4.5703125" style="375" bestFit="1" customWidth="1"/>
    <col min="6432" max="6432" width="12.28515625" style="375" bestFit="1" customWidth="1"/>
    <col min="6433" max="6433" width="11.85546875" style="375" customWidth="1"/>
    <col min="6434" max="6434" width="11.28515625" style="375" customWidth="1"/>
    <col min="6435" max="6436" width="9.140625" style="375" customWidth="1"/>
    <col min="6437" max="6437" width="14" style="375" bestFit="1" customWidth="1"/>
    <col min="6438" max="6438" width="8.42578125" style="375" bestFit="1" customWidth="1"/>
    <col min="6439" max="6439" width="12.140625" style="375" bestFit="1" customWidth="1"/>
    <col min="6440" max="6440" width="7.85546875" style="375" bestFit="1" customWidth="1"/>
    <col min="6441" max="6445" width="9.140625" style="375" customWidth="1"/>
    <col min="6446" max="6454" width="9.7109375" style="375" customWidth="1"/>
    <col min="6455" max="6656" width="9.140625" style="375"/>
    <col min="6657" max="6657" width="16.7109375" style="375" customWidth="1"/>
    <col min="6658" max="6658" width="4" style="375" bestFit="1" customWidth="1"/>
    <col min="6659" max="6659" width="4.42578125" style="375" bestFit="1" customWidth="1"/>
    <col min="6660" max="6660" width="4.140625" style="375" bestFit="1" customWidth="1"/>
    <col min="6661" max="6662" width="4" style="375" bestFit="1" customWidth="1"/>
    <col min="6663" max="6664" width="4.140625" style="375" bestFit="1" customWidth="1"/>
    <col min="6665" max="6665" width="3.5703125" style="375" bestFit="1" customWidth="1"/>
    <col min="6666" max="6666" width="4.28515625" style="375" bestFit="1" customWidth="1"/>
    <col min="6667" max="6667" width="4" style="375" bestFit="1" customWidth="1"/>
    <col min="6668" max="6668" width="4.5703125" style="375" bestFit="1" customWidth="1"/>
    <col min="6669" max="6669" width="4.140625" style="375" bestFit="1" customWidth="1"/>
    <col min="6670" max="6670" width="4.28515625" style="375" bestFit="1" customWidth="1"/>
    <col min="6671" max="6671" width="4.5703125" style="375" bestFit="1" customWidth="1"/>
    <col min="6672" max="6672" width="4" style="375" bestFit="1" customWidth="1"/>
    <col min="6673" max="6673" width="4.140625" style="375" bestFit="1" customWidth="1"/>
    <col min="6674" max="6674" width="4" style="375" bestFit="1" customWidth="1"/>
    <col min="6675" max="6675" width="4.5703125" style="375" bestFit="1" customWidth="1"/>
    <col min="6676" max="6676" width="4" style="375" bestFit="1" customWidth="1"/>
    <col min="6677" max="6678" width="4.140625" style="375" bestFit="1" customWidth="1"/>
    <col min="6679" max="6679" width="4.28515625" style="375" bestFit="1" customWidth="1"/>
    <col min="6680" max="6680" width="4.140625" style="375" bestFit="1" customWidth="1"/>
    <col min="6681" max="6681" width="4.85546875" style="375" bestFit="1" customWidth="1"/>
    <col min="6682" max="6682" width="4.42578125" style="375" bestFit="1" customWidth="1"/>
    <col min="6683" max="6683" width="4.28515625" style="375" bestFit="1" customWidth="1"/>
    <col min="6684" max="6684" width="4.140625" style="375" bestFit="1" customWidth="1"/>
    <col min="6685" max="6685" width="3.85546875" style="375" bestFit="1" customWidth="1"/>
    <col min="6686" max="6686" width="4.140625" style="375" bestFit="1" customWidth="1"/>
    <col min="6687" max="6687" width="4.5703125" style="375" bestFit="1" customWidth="1"/>
    <col min="6688" max="6688" width="12.28515625" style="375" bestFit="1" customWidth="1"/>
    <col min="6689" max="6689" width="11.85546875" style="375" customWidth="1"/>
    <col min="6690" max="6690" width="11.28515625" style="375" customWidth="1"/>
    <col min="6691" max="6692" width="9.140625" style="375" customWidth="1"/>
    <col min="6693" max="6693" width="14" style="375" bestFit="1" customWidth="1"/>
    <col min="6694" max="6694" width="8.42578125" style="375" bestFit="1" customWidth="1"/>
    <col min="6695" max="6695" width="12.140625" style="375" bestFit="1" customWidth="1"/>
    <col min="6696" max="6696" width="7.85546875" style="375" bestFit="1" customWidth="1"/>
    <col min="6697" max="6701" width="9.140625" style="375" customWidth="1"/>
    <col min="6702" max="6710" width="9.7109375" style="375" customWidth="1"/>
    <col min="6711" max="6912" width="9.140625" style="375"/>
    <col min="6913" max="6913" width="16.7109375" style="375" customWidth="1"/>
    <col min="6914" max="6914" width="4" style="375" bestFit="1" customWidth="1"/>
    <col min="6915" max="6915" width="4.42578125" style="375" bestFit="1" customWidth="1"/>
    <col min="6916" max="6916" width="4.140625" style="375" bestFit="1" customWidth="1"/>
    <col min="6917" max="6918" width="4" style="375" bestFit="1" customWidth="1"/>
    <col min="6919" max="6920" width="4.140625" style="375" bestFit="1" customWidth="1"/>
    <col min="6921" max="6921" width="3.5703125" style="375" bestFit="1" customWidth="1"/>
    <col min="6922" max="6922" width="4.28515625" style="375" bestFit="1" customWidth="1"/>
    <col min="6923" max="6923" width="4" style="375" bestFit="1" customWidth="1"/>
    <col min="6924" max="6924" width="4.5703125" style="375" bestFit="1" customWidth="1"/>
    <col min="6925" max="6925" width="4.140625" style="375" bestFit="1" customWidth="1"/>
    <col min="6926" max="6926" width="4.28515625" style="375" bestFit="1" customWidth="1"/>
    <col min="6927" max="6927" width="4.5703125" style="375" bestFit="1" customWidth="1"/>
    <col min="6928" max="6928" width="4" style="375" bestFit="1" customWidth="1"/>
    <col min="6929" max="6929" width="4.140625" style="375" bestFit="1" customWidth="1"/>
    <col min="6930" max="6930" width="4" style="375" bestFit="1" customWidth="1"/>
    <col min="6931" max="6931" width="4.5703125" style="375" bestFit="1" customWidth="1"/>
    <col min="6932" max="6932" width="4" style="375" bestFit="1" customWidth="1"/>
    <col min="6933" max="6934" width="4.140625" style="375" bestFit="1" customWidth="1"/>
    <col min="6935" max="6935" width="4.28515625" style="375" bestFit="1" customWidth="1"/>
    <col min="6936" max="6936" width="4.140625" style="375" bestFit="1" customWidth="1"/>
    <col min="6937" max="6937" width="4.85546875" style="375" bestFit="1" customWidth="1"/>
    <col min="6938" max="6938" width="4.42578125" style="375" bestFit="1" customWidth="1"/>
    <col min="6939" max="6939" width="4.28515625" style="375" bestFit="1" customWidth="1"/>
    <col min="6940" max="6940" width="4.140625" style="375" bestFit="1" customWidth="1"/>
    <col min="6941" max="6941" width="3.85546875" style="375" bestFit="1" customWidth="1"/>
    <col min="6942" max="6942" width="4.140625" style="375" bestFit="1" customWidth="1"/>
    <col min="6943" max="6943" width="4.5703125" style="375" bestFit="1" customWidth="1"/>
    <col min="6944" max="6944" width="12.28515625" style="375" bestFit="1" customWidth="1"/>
    <col min="6945" max="6945" width="11.85546875" style="375" customWidth="1"/>
    <col min="6946" max="6946" width="11.28515625" style="375" customWidth="1"/>
    <col min="6947" max="6948" width="9.140625" style="375" customWidth="1"/>
    <col min="6949" max="6949" width="14" style="375" bestFit="1" customWidth="1"/>
    <col min="6950" max="6950" width="8.42578125" style="375" bestFit="1" customWidth="1"/>
    <col min="6951" max="6951" width="12.140625" style="375" bestFit="1" customWidth="1"/>
    <col min="6952" max="6952" width="7.85546875" style="375" bestFit="1" customWidth="1"/>
    <col min="6953" max="6957" width="9.140625" style="375" customWidth="1"/>
    <col min="6958" max="6966" width="9.7109375" style="375" customWidth="1"/>
    <col min="6967" max="7168" width="9.140625" style="375"/>
    <col min="7169" max="7169" width="16.7109375" style="375" customWidth="1"/>
    <col min="7170" max="7170" width="4" style="375" bestFit="1" customWidth="1"/>
    <col min="7171" max="7171" width="4.42578125" style="375" bestFit="1" customWidth="1"/>
    <col min="7172" max="7172" width="4.140625" style="375" bestFit="1" customWidth="1"/>
    <col min="7173" max="7174" width="4" style="375" bestFit="1" customWidth="1"/>
    <col min="7175" max="7176" width="4.140625" style="375" bestFit="1" customWidth="1"/>
    <col min="7177" max="7177" width="3.5703125" style="375" bestFit="1" customWidth="1"/>
    <col min="7178" max="7178" width="4.28515625" style="375" bestFit="1" customWidth="1"/>
    <col min="7179" max="7179" width="4" style="375" bestFit="1" customWidth="1"/>
    <col min="7180" max="7180" width="4.5703125" style="375" bestFit="1" customWidth="1"/>
    <col min="7181" max="7181" width="4.140625" style="375" bestFit="1" customWidth="1"/>
    <col min="7182" max="7182" width="4.28515625" style="375" bestFit="1" customWidth="1"/>
    <col min="7183" max="7183" width="4.5703125" style="375" bestFit="1" customWidth="1"/>
    <col min="7184" max="7184" width="4" style="375" bestFit="1" customWidth="1"/>
    <col min="7185" max="7185" width="4.140625" style="375" bestFit="1" customWidth="1"/>
    <col min="7186" max="7186" width="4" style="375" bestFit="1" customWidth="1"/>
    <col min="7187" max="7187" width="4.5703125" style="375" bestFit="1" customWidth="1"/>
    <col min="7188" max="7188" width="4" style="375" bestFit="1" customWidth="1"/>
    <col min="7189" max="7190" width="4.140625" style="375" bestFit="1" customWidth="1"/>
    <col min="7191" max="7191" width="4.28515625" style="375" bestFit="1" customWidth="1"/>
    <col min="7192" max="7192" width="4.140625" style="375" bestFit="1" customWidth="1"/>
    <col min="7193" max="7193" width="4.85546875" style="375" bestFit="1" customWidth="1"/>
    <col min="7194" max="7194" width="4.42578125" style="375" bestFit="1" customWidth="1"/>
    <col min="7195" max="7195" width="4.28515625" style="375" bestFit="1" customWidth="1"/>
    <col min="7196" max="7196" width="4.140625" style="375" bestFit="1" customWidth="1"/>
    <col min="7197" max="7197" width="3.85546875" style="375" bestFit="1" customWidth="1"/>
    <col min="7198" max="7198" width="4.140625" style="375" bestFit="1" customWidth="1"/>
    <col min="7199" max="7199" width="4.5703125" style="375" bestFit="1" customWidth="1"/>
    <col min="7200" max="7200" width="12.28515625" style="375" bestFit="1" customWidth="1"/>
    <col min="7201" max="7201" width="11.85546875" style="375" customWidth="1"/>
    <col min="7202" max="7202" width="11.28515625" style="375" customWidth="1"/>
    <col min="7203" max="7204" width="9.140625" style="375" customWidth="1"/>
    <col min="7205" max="7205" width="14" style="375" bestFit="1" customWidth="1"/>
    <col min="7206" max="7206" width="8.42578125" style="375" bestFit="1" customWidth="1"/>
    <col min="7207" max="7207" width="12.140625" style="375" bestFit="1" customWidth="1"/>
    <col min="7208" max="7208" width="7.85546875" style="375" bestFit="1" customWidth="1"/>
    <col min="7209" max="7213" width="9.140625" style="375" customWidth="1"/>
    <col min="7214" max="7222" width="9.7109375" style="375" customWidth="1"/>
    <col min="7223" max="7424" width="9.140625" style="375"/>
    <col min="7425" max="7425" width="16.7109375" style="375" customWidth="1"/>
    <col min="7426" max="7426" width="4" style="375" bestFit="1" customWidth="1"/>
    <col min="7427" max="7427" width="4.42578125" style="375" bestFit="1" customWidth="1"/>
    <col min="7428" max="7428" width="4.140625" style="375" bestFit="1" customWidth="1"/>
    <col min="7429" max="7430" width="4" style="375" bestFit="1" customWidth="1"/>
    <col min="7431" max="7432" width="4.140625" style="375" bestFit="1" customWidth="1"/>
    <col min="7433" max="7433" width="3.5703125" style="375" bestFit="1" customWidth="1"/>
    <col min="7434" max="7434" width="4.28515625" style="375" bestFit="1" customWidth="1"/>
    <col min="7435" max="7435" width="4" style="375" bestFit="1" customWidth="1"/>
    <col min="7436" max="7436" width="4.5703125" style="375" bestFit="1" customWidth="1"/>
    <col min="7437" max="7437" width="4.140625" style="375" bestFit="1" customWidth="1"/>
    <col min="7438" max="7438" width="4.28515625" style="375" bestFit="1" customWidth="1"/>
    <col min="7439" max="7439" width="4.5703125" style="375" bestFit="1" customWidth="1"/>
    <col min="7440" max="7440" width="4" style="375" bestFit="1" customWidth="1"/>
    <col min="7441" max="7441" width="4.140625" style="375" bestFit="1" customWidth="1"/>
    <col min="7442" max="7442" width="4" style="375" bestFit="1" customWidth="1"/>
    <col min="7443" max="7443" width="4.5703125" style="375" bestFit="1" customWidth="1"/>
    <col min="7444" max="7444" width="4" style="375" bestFit="1" customWidth="1"/>
    <col min="7445" max="7446" width="4.140625" style="375" bestFit="1" customWidth="1"/>
    <col min="7447" max="7447" width="4.28515625" style="375" bestFit="1" customWidth="1"/>
    <col min="7448" max="7448" width="4.140625" style="375" bestFit="1" customWidth="1"/>
    <col min="7449" max="7449" width="4.85546875" style="375" bestFit="1" customWidth="1"/>
    <col min="7450" max="7450" width="4.42578125" style="375" bestFit="1" customWidth="1"/>
    <col min="7451" max="7451" width="4.28515625" style="375" bestFit="1" customWidth="1"/>
    <col min="7452" max="7452" width="4.140625" style="375" bestFit="1" customWidth="1"/>
    <col min="7453" max="7453" width="3.85546875" style="375" bestFit="1" customWidth="1"/>
    <col min="7454" max="7454" width="4.140625" style="375" bestFit="1" customWidth="1"/>
    <col min="7455" max="7455" width="4.5703125" style="375" bestFit="1" customWidth="1"/>
    <col min="7456" max="7456" width="12.28515625" style="375" bestFit="1" customWidth="1"/>
    <col min="7457" max="7457" width="11.85546875" style="375" customWidth="1"/>
    <col min="7458" max="7458" width="11.28515625" style="375" customWidth="1"/>
    <col min="7459" max="7460" width="9.140625" style="375" customWidth="1"/>
    <col min="7461" max="7461" width="14" style="375" bestFit="1" customWidth="1"/>
    <col min="7462" max="7462" width="8.42578125" style="375" bestFit="1" customWidth="1"/>
    <col min="7463" max="7463" width="12.140625" style="375" bestFit="1" customWidth="1"/>
    <col min="7464" max="7464" width="7.85546875" style="375" bestFit="1" customWidth="1"/>
    <col min="7465" max="7469" width="9.140625" style="375" customWidth="1"/>
    <col min="7470" max="7478" width="9.7109375" style="375" customWidth="1"/>
    <col min="7479" max="7680" width="9.140625" style="375"/>
    <col min="7681" max="7681" width="16.7109375" style="375" customWidth="1"/>
    <col min="7682" max="7682" width="4" style="375" bestFit="1" customWidth="1"/>
    <col min="7683" max="7683" width="4.42578125" style="375" bestFit="1" customWidth="1"/>
    <col min="7684" max="7684" width="4.140625" style="375" bestFit="1" customWidth="1"/>
    <col min="7685" max="7686" width="4" style="375" bestFit="1" customWidth="1"/>
    <col min="7687" max="7688" width="4.140625" style="375" bestFit="1" customWidth="1"/>
    <col min="7689" max="7689" width="3.5703125" style="375" bestFit="1" customWidth="1"/>
    <col min="7690" max="7690" width="4.28515625" style="375" bestFit="1" customWidth="1"/>
    <col min="7691" max="7691" width="4" style="375" bestFit="1" customWidth="1"/>
    <col min="7692" max="7692" width="4.5703125" style="375" bestFit="1" customWidth="1"/>
    <col min="7693" max="7693" width="4.140625" style="375" bestFit="1" customWidth="1"/>
    <col min="7694" max="7694" width="4.28515625" style="375" bestFit="1" customWidth="1"/>
    <col min="7695" max="7695" width="4.5703125" style="375" bestFit="1" customWidth="1"/>
    <col min="7696" max="7696" width="4" style="375" bestFit="1" customWidth="1"/>
    <col min="7697" max="7697" width="4.140625" style="375" bestFit="1" customWidth="1"/>
    <col min="7698" max="7698" width="4" style="375" bestFit="1" customWidth="1"/>
    <col min="7699" max="7699" width="4.5703125" style="375" bestFit="1" customWidth="1"/>
    <col min="7700" max="7700" width="4" style="375" bestFit="1" customWidth="1"/>
    <col min="7701" max="7702" width="4.140625" style="375" bestFit="1" customWidth="1"/>
    <col min="7703" max="7703" width="4.28515625" style="375" bestFit="1" customWidth="1"/>
    <col min="7704" max="7704" width="4.140625" style="375" bestFit="1" customWidth="1"/>
    <col min="7705" max="7705" width="4.85546875" style="375" bestFit="1" customWidth="1"/>
    <col min="7706" max="7706" width="4.42578125" style="375" bestFit="1" customWidth="1"/>
    <col min="7707" max="7707" width="4.28515625" style="375" bestFit="1" customWidth="1"/>
    <col min="7708" max="7708" width="4.140625" style="375" bestFit="1" customWidth="1"/>
    <col min="7709" max="7709" width="3.85546875" style="375" bestFit="1" customWidth="1"/>
    <col min="7710" max="7710" width="4.140625" style="375" bestFit="1" customWidth="1"/>
    <col min="7711" max="7711" width="4.5703125" style="375" bestFit="1" customWidth="1"/>
    <col min="7712" max="7712" width="12.28515625" style="375" bestFit="1" customWidth="1"/>
    <col min="7713" max="7713" width="11.85546875" style="375" customWidth="1"/>
    <col min="7714" max="7714" width="11.28515625" style="375" customWidth="1"/>
    <col min="7715" max="7716" width="9.140625" style="375" customWidth="1"/>
    <col min="7717" max="7717" width="14" style="375" bestFit="1" customWidth="1"/>
    <col min="7718" max="7718" width="8.42578125" style="375" bestFit="1" customWidth="1"/>
    <col min="7719" max="7719" width="12.140625" style="375" bestFit="1" customWidth="1"/>
    <col min="7720" max="7720" width="7.85546875" style="375" bestFit="1" customWidth="1"/>
    <col min="7721" max="7725" width="9.140625" style="375" customWidth="1"/>
    <col min="7726" max="7734" width="9.7109375" style="375" customWidth="1"/>
    <col min="7735" max="7936" width="9.140625" style="375"/>
    <col min="7937" max="7937" width="16.7109375" style="375" customWidth="1"/>
    <col min="7938" max="7938" width="4" style="375" bestFit="1" customWidth="1"/>
    <col min="7939" max="7939" width="4.42578125" style="375" bestFit="1" customWidth="1"/>
    <col min="7940" max="7940" width="4.140625" style="375" bestFit="1" customWidth="1"/>
    <col min="7941" max="7942" width="4" style="375" bestFit="1" customWidth="1"/>
    <col min="7943" max="7944" width="4.140625" style="375" bestFit="1" customWidth="1"/>
    <col min="7945" max="7945" width="3.5703125" style="375" bestFit="1" customWidth="1"/>
    <col min="7946" max="7946" width="4.28515625" style="375" bestFit="1" customWidth="1"/>
    <col min="7947" max="7947" width="4" style="375" bestFit="1" customWidth="1"/>
    <col min="7948" max="7948" width="4.5703125" style="375" bestFit="1" customWidth="1"/>
    <col min="7949" max="7949" width="4.140625" style="375" bestFit="1" customWidth="1"/>
    <col min="7950" max="7950" width="4.28515625" style="375" bestFit="1" customWidth="1"/>
    <col min="7951" max="7951" width="4.5703125" style="375" bestFit="1" customWidth="1"/>
    <col min="7952" max="7952" width="4" style="375" bestFit="1" customWidth="1"/>
    <col min="7953" max="7953" width="4.140625" style="375" bestFit="1" customWidth="1"/>
    <col min="7954" max="7954" width="4" style="375" bestFit="1" customWidth="1"/>
    <col min="7955" max="7955" width="4.5703125" style="375" bestFit="1" customWidth="1"/>
    <col min="7956" max="7956" width="4" style="375" bestFit="1" customWidth="1"/>
    <col min="7957" max="7958" width="4.140625" style="375" bestFit="1" customWidth="1"/>
    <col min="7959" max="7959" width="4.28515625" style="375" bestFit="1" customWidth="1"/>
    <col min="7960" max="7960" width="4.140625" style="375" bestFit="1" customWidth="1"/>
    <col min="7961" max="7961" width="4.85546875" style="375" bestFit="1" customWidth="1"/>
    <col min="7962" max="7962" width="4.42578125" style="375" bestFit="1" customWidth="1"/>
    <col min="7963" max="7963" width="4.28515625" style="375" bestFit="1" customWidth="1"/>
    <col min="7964" max="7964" width="4.140625" style="375" bestFit="1" customWidth="1"/>
    <col min="7965" max="7965" width="3.85546875" style="375" bestFit="1" customWidth="1"/>
    <col min="7966" max="7966" width="4.140625" style="375" bestFit="1" customWidth="1"/>
    <col min="7967" max="7967" width="4.5703125" style="375" bestFit="1" customWidth="1"/>
    <col min="7968" max="7968" width="12.28515625" style="375" bestFit="1" customWidth="1"/>
    <col min="7969" max="7969" width="11.85546875" style="375" customWidth="1"/>
    <col min="7970" max="7970" width="11.28515625" style="375" customWidth="1"/>
    <col min="7971" max="7972" width="9.140625" style="375" customWidth="1"/>
    <col min="7973" max="7973" width="14" style="375" bestFit="1" customWidth="1"/>
    <col min="7974" max="7974" width="8.42578125" style="375" bestFit="1" customWidth="1"/>
    <col min="7975" max="7975" width="12.140625" style="375" bestFit="1" customWidth="1"/>
    <col min="7976" max="7976" width="7.85546875" style="375" bestFit="1" customWidth="1"/>
    <col min="7977" max="7981" width="9.140625" style="375" customWidth="1"/>
    <col min="7982" max="7990" width="9.7109375" style="375" customWidth="1"/>
    <col min="7991" max="8192" width="9.140625" style="375"/>
    <col min="8193" max="8193" width="16.7109375" style="375" customWidth="1"/>
    <col min="8194" max="8194" width="4" style="375" bestFit="1" customWidth="1"/>
    <col min="8195" max="8195" width="4.42578125" style="375" bestFit="1" customWidth="1"/>
    <col min="8196" max="8196" width="4.140625" style="375" bestFit="1" customWidth="1"/>
    <col min="8197" max="8198" width="4" style="375" bestFit="1" customWidth="1"/>
    <col min="8199" max="8200" width="4.140625" style="375" bestFit="1" customWidth="1"/>
    <col min="8201" max="8201" width="3.5703125" style="375" bestFit="1" customWidth="1"/>
    <col min="8202" max="8202" width="4.28515625" style="375" bestFit="1" customWidth="1"/>
    <col min="8203" max="8203" width="4" style="375" bestFit="1" customWidth="1"/>
    <col min="8204" max="8204" width="4.5703125" style="375" bestFit="1" customWidth="1"/>
    <col min="8205" max="8205" width="4.140625" style="375" bestFit="1" customWidth="1"/>
    <col min="8206" max="8206" width="4.28515625" style="375" bestFit="1" customWidth="1"/>
    <col min="8207" max="8207" width="4.5703125" style="375" bestFit="1" customWidth="1"/>
    <col min="8208" max="8208" width="4" style="375" bestFit="1" customWidth="1"/>
    <col min="8209" max="8209" width="4.140625" style="375" bestFit="1" customWidth="1"/>
    <col min="8210" max="8210" width="4" style="375" bestFit="1" customWidth="1"/>
    <col min="8211" max="8211" width="4.5703125" style="375" bestFit="1" customWidth="1"/>
    <col min="8212" max="8212" width="4" style="375" bestFit="1" customWidth="1"/>
    <col min="8213" max="8214" width="4.140625" style="375" bestFit="1" customWidth="1"/>
    <col min="8215" max="8215" width="4.28515625" style="375" bestFit="1" customWidth="1"/>
    <col min="8216" max="8216" width="4.140625" style="375" bestFit="1" customWidth="1"/>
    <col min="8217" max="8217" width="4.85546875" style="375" bestFit="1" customWidth="1"/>
    <col min="8218" max="8218" width="4.42578125" style="375" bestFit="1" customWidth="1"/>
    <col min="8219" max="8219" width="4.28515625" style="375" bestFit="1" customWidth="1"/>
    <col min="8220" max="8220" width="4.140625" style="375" bestFit="1" customWidth="1"/>
    <col min="8221" max="8221" width="3.85546875" style="375" bestFit="1" customWidth="1"/>
    <col min="8222" max="8222" width="4.140625" style="375" bestFit="1" customWidth="1"/>
    <col min="8223" max="8223" width="4.5703125" style="375" bestFit="1" customWidth="1"/>
    <col min="8224" max="8224" width="12.28515625" style="375" bestFit="1" customWidth="1"/>
    <col min="8225" max="8225" width="11.85546875" style="375" customWidth="1"/>
    <col min="8226" max="8226" width="11.28515625" style="375" customWidth="1"/>
    <col min="8227" max="8228" width="9.140625" style="375" customWidth="1"/>
    <col min="8229" max="8229" width="14" style="375" bestFit="1" customWidth="1"/>
    <col min="8230" max="8230" width="8.42578125" style="375" bestFit="1" customWidth="1"/>
    <col min="8231" max="8231" width="12.140625" style="375" bestFit="1" customWidth="1"/>
    <col min="8232" max="8232" width="7.85546875" style="375" bestFit="1" customWidth="1"/>
    <col min="8233" max="8237" width="9.140625" style="375" customWidth="1"/>
    <col min="8238" max="8246" width="9.7109375" style="375" customWidth="1"/>
    <col min="8247" max="8448" width="9.140625" style="375"/>
    <col min="8449" max="8449" width="16.7109375" style="375" customWidth="1"/>
    <col min="8450" max="8450" width="4" style="375" bestFit="1" customWidth="1"/>
    <col min="8451" max="8451" width="4.42578125" style="375" bestFit="1" customWidth="1"/>
    <col min="8452" max="8452" width="4.140625" style="375" bestFit="1" customWidth="1"/>
    <col min="8453" max="8454" width="4" style="375" bestFit="1" customWidth="1"/>
    <col min="8455" max="8456" width="4.140625" style="375" bestFit="1" customWidth="1"/>
    <col min="8457" max="8457" width="3.5703125" style="375" bestFit="1" customWidth="1"/>
    <col min="8458" max="8458" width="4.28515625" style="375" bestFit="1" customWidth="1"/>
    <col min="8459" max="8459" width="4" style="375" bestFit="1" customWidth="1"/>
    <col min="8460" max="8460" width="4.5703125" style="375" bestFit="1" customWidth="1"/>
    <col min="8461" max="8461" width="4.140625" style="375" bestFit="1" customWidth="1"/>
    <col min="8462" max="8462" width="4.28515625" style="375" bestFit="1" customWidth="1"/>
    <col min="8463" max="8463" width="4.5703125" style="375" bestFit="1" customWidth="1"/>
    <col min="8464" max="8464" width="4" style="375" bestFit="1" customWidth="1"/>
    <col min="8465" max="8465" width="4.140625" style="375" bestFit="1" customWidth="1"/>
    <col min="8466" max="8466" width="4" style="375" bestFit="1" customWidth="1"/>
    <col min="8467" max="8467" width="4.5703125" style="375" bestFit="1" customWidth="1"/>
    <col min="8468" max="8468" width="4" style="375" bestFit="1" customWidth="1"/>
    <col min="8469" max="8470" width="4.140625" style="375" bestFit="1" customWidth="1"/>
    <col min="8471" max="8471" width="4.28515625" style="375" bestFit="1" customWidth="1"/>
    <col min="8472" max="8472" width="4.140625" style="375" bestFit="1" customWidth="1"/>
    <col min="8473" max="8473" width="4.85546875" style="375" bestFit="1" customWidth="1"/>
    <col min="8474" max="8474" width="4.42578125" style="375" bestFit="1" customWidth="1"/>
    <col min="8475" max="8475" width="4.28515625" style="375" bestFit="1" customWidth="1"/>
    <col min="8476" max="8476" width="4.140625" style="375" bestFit="1" customWidth="1"/>
    <col min="8477" max="8477" width="3.85546875" style="375" bestFit="1" customWidth="1"/>
    <col min="8478" max="8478" width="4.140625" style="375" bestFit="1" customWidth="1"/>
    <col min="8479" max="8479" width="4.5703125" style="375" bestFit="1" customWidth="1"/>
    <col min="8480" max="8480" width="12.28515625" style="375" bestFit="1" customWidth="1"/>
    <col min="8481" max="8481" width="11.85546875" style="375" customWidth="1"/>
    <col min="8482" max="8482" width="11.28515625" style="375" customWidth="1"/>
    <col min="8483" max="8484" width="9.140625" style="375" customWidth="1"/>
    <col min="8485" max="8485" width="14" style="375" bestFit="1" customWidth="1"/>
    <col min="8486" max="8486" width="8.42578125" style="375" bestFit="1" customWidth="1"/>
    <col min="8487" max="8487" width="12.140625" style="375" bestFit="1" customWidth="1"/>
    <col min="8488" max="8488" width="7.85546875" style="375" bestFit="1" customWidth="1"/>
    <col min="8489" max="8493" width="9.140625" style="375" customWidth="1"/>
    <col min="8494" max="8502" width="9.7109375" style="375" customWidth="1"/>
    <col min="8503" max="8704" width="9.140625" style="375"/>
    <col min="8705" max="8705" width="16.7109375" style="375" customWidth="1"/>
    <col min="8706" max="8706" width="4" style="375" bestFit="1" customWidth="1"/>
    <col min="8707" max="8707" width="4.42578125" style="375" bestFit="1" customWidth="1"/>
    <col min="8708" max="8708" width="4.140625" style="375" bestFit="1" customWidth="1"/>
    <col min="8709" max="8710" width="4" style="375" bestFit="1" customWidth="1"/>
    <col min="8711" max="8712" width="4.140625" style="375" bestFit="1" customWidth="1"/>
    <col min="8713" max="8713" width="3.5703125" style="375" bestFit="1" customWidth="1"/>
    <col min="8714" max="8714" width="4.28515625" style="375" bestFit="1" customWidth="1"/>
    <col min="8715" max="8715" width="4" style="375" bestFit="1" customWidth="1"/>
    <col min="8716" max="8716" width="4.5703125" style="375" bestFit="1" customWidth="1"/>
    <col min="8717" max="8717" width="4.140625" style="375" bestFit="1" customWidth="1"/>
    <col min="8718" max="8718" width="4.28515625" style="375" bestFit="1" customWidth="1"/>
    <col min="8719" max="8719" width="4.5703125" style="375" bestFit="1" customWidth="1"/>
    <col min="8720" max="8720" width="4" style="375" bestFit="1" customWidth="1"/>
    <col min="8721" max="8721" width="4.140625" style="375" bestFit="1" customWidth="1"/>
    <col min="8722" max="8722" width="4" style="375" bestFit="1" customWidth="1"/>
    <col min="8723" max="8723" width="4.5703125" style="375" bestFit="1" customWidth="1"/>
    <col min="8724" max="8724" width="4" style="375" bestFit="1" customWidth="1"/>
    <col min="8725" max="8726" width="4.140625" style="375" bestFit="1" customWidth="1"/>
    <col min="8727" max="8727" width="4.28515625" style="375" bestFit="1" customWidth="1"/>
    <col min="8728" max="8728" width="4.140625" style="375" bestFit="1" customWidth="1"/>
    <col min="8729" max="8729" width="4.85546875" style="375" bestFit="1" customWidth="1"/>
    <col min="8730" max="8730" width="4.42578125" style="375" bestFit="1" customWidth="1"/>
    <col min="8731" max="8731" width="4.28515625" style="375" bestFit="1" customWidth="1"/>
    <col min="8732" max="8732" width="4.140625" style="375" bestFit="1" customWidth="1"/>
    <col min="8733" max="8733" width="3.85546875" style="375" bestFit="1" customWidth="1"/>
    <col min="8734" max="8734" width="4.140625" style="375" bestFit="1" customWidth="1"/>
    <col min="8735" max="8735" width="4.5703125" style="375" bestFit="1" customWidth="1"/>
    <col min="8736" max="8736" width="12.28515625" style="375" bestFit="1" customWidth="1"/>
    <col min="8737" max="8737" width="11.85546875" style="375" customWidth="1"/>
    <col min="8738" max="8738" width="11.28515625" style="375" customWidth="1"/>
    <col min="8739" max="8740" width="9.140625" style="375" customWidth="1"/>
    <col min="8741" max="8741" width="14" style="375" bestFit="1" customWidth="1"/>
    <col min="8742" max="8742" width="8.42578125" style="375" bestFit="1" customWidth="1"/>
    <col min="8743" max="8743" width="12.140625" style="375" bestFit="1" customWidth="1"/>
    <col min="8744" max="8744" width="7.85546875" style="375" bestFit="1" customWidth="1"/>
    <col min="8745" max="8749" width="9.140625" style="375" customWidth="1"/>
    <col min="8750" max="8758" width="9.7109375" style="375" customWidth="1"/>
    <col min="8759" max="8960" width="9.140625" style="375"/>
    <col min="8961" max="8961" width="16.7109375" style="375" customWidth="1"/>
    <col min="8962" max="8962" width="4" style="375" bestFit="1" customWidth="1"/>
    <col min="8963" max="8963" width="4.42578125" style="375" bestFit="1" customWidth="1"/>
    <col min="8964" max="8964" width="4.140625" style="375" bestFit="1" customWidth="1"/>
    <col min="8965" max="8966" width="4" style="375" bestFit="1" customWidth="1"/>
    <col min="8967" max="8968" width="4.140625" style="375" bestFit="1" customWidth="1"/>
    <col min="8969" max="8969" width="3.5703125" style="375" bestFit="1" customWidth="1"/>
    <col min="8970" max="8970" width="4.28515625" style="375" bestFit="1" customWidth="1"/>
    <col min="8971" max="8971" width="4" style="375" bestFit="1" customWidth="1"/>
    <col min="8972" max="8972" width="4.5703125" style="375" bestFit="1" customWidth="1"/>
    <col min="8973" max="8973" width="4.140625" style="375" bestFit="1" customWidth="1"/>
    <col min="8974" max="8974" width="4.28515625" style="375" bestFit="1" customWidth="1"/>
    <col min="8975" max="8975" width="4.5703125" style="375" bestFit="1" customWidth="1"/>
    <col min="8976" max="8976" width="4" style="375" bestFit="1" customWidth="1"/>
    <col min="8977" max="8977" width="4.140625" style="375" bestFit="1" customWidth="1"/>
    <col min="8978" max="8978" width="4" style="375" bestFit="1" customWidth="1"/>
    <col min="8979" max="8979" width="4.5703125" style="375" bestFit="1" customWidth="1"/>
    <col min="8980" max="8980" width="4" style="375" bestFit="1" customWidth="1"/>
    <col min="8981" max="8982" width="4.140625" style="375" bestFit="1" customWidth="1"/>
    <col min="8983" max="8983" width="4.28515625" style="375" bestFit="1" customWidth="1"/>
    <col min="8984" max="8984" width="4.140625" style="375" bestFit="1" customWidth="1"/>
    <col min="8985" max="8985" width="4.85546875" style="375" bestFit="1" customWidth="1"/>
    <col min="8986" max="8986" width="4.42578125" style="375" bestFit="1" customWidth="1"/>
    <col min="8987" max="8987" width="4.28515625" style="375" bestFit="1" customWidth="1"/>
    <col min="8988" max="8988" width="4.140625" style="375" bestFit="1" customWidth="1"/>
    <col min="8989" max="8989" width="3.85546875" style="375" bestFit="1" customWidth="1"/>
    <col min="8990" max="8990" width="4.140625" style="375" bestFit="1" customWidth="1"/>
    <col min="8991" max="8991" width="4.5703125" style="375" bestFit="1" customWidth="1"/>
    <col min="8992" max="8992" width="12.28515625" style="375" bestFit="1" customWidth="1"/>
    <col min="8993" max="8993" width="11.85546875" style="375" customWidth="1"/>
    <col min="8994" max="8994" width="11.28515625" style="375" customWidth="1"/>
    <col min="8995" max="8996" width="9.140625" style="375" customWidth="1"/>
    <col min="8997" max="8997" width="14" style="375" bestFit="1" customWidth="1"/>
    <col min="8998" max="8998" width="8.42578125" style="375" bestFit="1" customWidth="1"/>
    <col min="8999" max="8999" width="12.140625" style="375" bestFit="1" customWidth="1"/>
    <col min="9000" max="9000" width="7.85546875" style="375" bestFit="1" customWidth="1"/>
    <col min="9001" max="9005" width="9.140625" style="375" customWidth="1"/>
    <col min="9006" max="9014" width="9.7109375" style="375" customWidth="1"/>
    <col min="9015" max="9216" width="9.140625" style="375"/>
    <col min="9217" max="9217" width="16.7109375" style="375" customWidth="1"/>
    <col min="9218" max="9218" width="4" style="375" bestFit="1" customWidth="1"/>
    <col min="9219" max="9219" width="4.42578125" style="375" bestFit="1" customWidth="1"/>
    <col min="9220" max="9220" width="4.140625" style="375" bestFit="1" customWidth="1"/>
    <col min="9221" max="9222" width="4" style="375" bestFit="1" customWidth="1"/>
    <col min="9223" max="9224" width="4.140625" style="375" bestFit="1" customWidth="1"/>
    <col min="9225" max="9225" width="3.5703125" style="375" bestFit="1" customWidth="1"/>
    <col min="9226" max="9226" width="4.28515625" style="375" bestFit="1" customWidth="1"/>
    <col min="9227" max="9227" width="4" style="375" bestFit="1" customWidth="1"/>
    <col min="9228" max="9228" width="4.5703125" style="375" bestFit="1" customWidth="1"/>
    <col min="9229" max="9229" width="4.140625" style="375" bestFit="1" customWidth="1"/>
    <col min="9230" max="9230" width="4.28515625" style="375" bestFit="1" customWidth="1"/>
    <col min="9231" max="9231" width="4.5703125" style="375" bestFit="1" customWidth="1"/>
    <col min="9232" max="9232" width="4" style="375" bestFit="1" customWidth="1"/>
    <col min="9233" max="9233" width="4.140625" style="375" bestFit="1" customWidth="1"/>
    <col min="9234" max="9234" width="4" style="375" bestFit="1" customWidth="1"/>
    <col min="9235" max="9235" width="4.5703125" style="375" bestFit="1" customWidth="1"/>
    <col min="9236" max="9236" width="4" style="375" bestFit="1" customWidth="1"/>
    <col min="9237" max="9238" width="4.140625" style="375" bestFit="1" customWidth="1"/>
    <col min="9239" max="9239" width="4.28515625" style="375" bestFit="1" customWidth="1"/>
    <col min="9240" max="9240" width="4.140625" style="375" bestFit="1" customWidth="1"/>
    <col min="9241" max="9241" width="4.85546875" style="375" bestFit="1" customWidth="1"/>
    <col min="9242" max="9242" width="4.42578125" style="375" bestFit="1" customWidth="1"/>
    <col min="9243" max="9243" width="4.28515625" style="375" bestFit="1" customWidth="1"/>
    <col min="9244" max="9244" width="4.140625" style="375" bestFit="1" customWidth="1"/>
    <col min="9245" max="9245" width="3.85546875" style="375" bestFit="1" customWidth="1"/>
    <col min="9246" max="9246" width="4.140625" style="375" bestFit="1" customWidth="1"/>
    <col min="9247" max="9247" width="4.5703125" style="375" bestFit="1" customWidth="1"/>
    <col min="9248" max="9248" width="12.28515625" style="375" bestFit="1" customWidth="1"/>
    <col min="9249" max="9249" width="11.85546875" style="375" customWidth="1"/>
    <col min="9250" max="9250" width="11.28515625" style="375" customWidth="1"/>
    <col min="9251" max="9252" width="9.140625" style="375" customWidth="1"/>
    <col min="9253" max="9253" width="14" style="375" bestFit="1" customWidth="1"/>
    <col min="9254" max="9254" width="8.42578125" style="375" bestFit="1" customWidth="1"/>
    <col min="9255" max="9255" width="12.140625" style="375" bestFit="1" customWidth="1"/>
    <col min="9256" max="9256" width="7.85546875" style="375" bestFit="1" customWidth="1"/>
    <col min="9257" max="9261" width="9.140625" style="375" customWidth="1"/>
    <col min="9262" max="9270" width="9.7109375" style="375" customWidth="1"/>
    <col min="9271" max="9472" width="9.140625" style="375"/>
    <col min="9473" max="9473" width="16.7109375" style="375" customWidth="1"/>
    <col min="9474" max="9474" width="4" style="375" bestFit="1" customWidth="1"/>
    <col min="9475" max="9475" width="4.42578125" style="375" bestFit="1" customWidth="1"/>
    <col min="9476" max="9476" width="4.140625" style="375" bestFit="1" customWidth="1"/>
    <col min="9477" max="9478" width="4" style="375" bestFit="1" customWidth="1"/>
    <col min="9479" max="9480" width="4.140625" style="375" bestFit="1" customWidth="1"/>
    <col min="9481" max="9481" width="3.5703125" style="375" bestFit="1" customWidth="1"/>
    <col min="9482" max="9482" width="4.28515625" style="375" bestFit="1" customWidth="1"/>
    <col min="9483" max="9483" width="4" style="375" bestFit="1" customWidth="1"/>
    <col min="9484" max="9484" width="4.5703125" style="375" bestFit="1" customWidth="1"/>
    <col min="9485" max="9485" width="4.140625" style="375" bestFit="1" customWidth="1"/>
    <col min="9486" max="9486" width="4.28515625" style="375" bestFit="1" customWidth="1"/>
    <col min="9487" max="9487" width="4.5703125" style="375" bestFit="1" customWidth="1"/>
    <col min="9488" max="9488" width="4" style="375" bestFit="1" customWidth="1"/>
    <col min="9489" max="9489" width="4.140625" style="375" bestFit="1" customWidth="1"/>
    <col min="9490" max="9490" width="4" style="375" bestFit="1" customWidth="1"/>
    <col min="9491" max="9491" width="4.5703125" style="375" bestFit="1" customWidth="1"/>
    <col min="9492" max="9492" width="4" style="375" bestFit="1" customWidth="1"/>
    <col min="9493" max="9494" width="4.140625" style="375" bestFit="1" customWidth="1"/>
    <col min="9495" max="9495" width="4.28515625" style="375" bestFit="1" customWidth="1"/>
    <col min="9496" max="9496" width="4.140625" style="375" bestFit="1" customWidth="1"/>
    <col min="9497" max="9497" width="4.85546875" style="375" bestFit="1" customWidth="1"/>
    <col min="9498" max="9498" width="4.42578125" style="375" bestFit="1" customWidth="1"/>
    <col min="9499" max="9499" width="4.28515625" style="375" bestFit="1" customWidth="1"/>
    <col min="9500" max="9500" width="4.140625" style="375" bestFit="1" customWidth="1"/>
    <col min="9501" max="9501" width="3.85546875" style="375" bestFit="1" customWidth="1"/>
    <col min="9502" max="9502" width="4.140625" style="375" bestFit="1" customWidth="1"/>
    <col min="9503" max="9503" width="4.5703125" style="375" bestFit="1" customWidth="1"/>
    <col min="9504" max="9504" width="12.28515625" style="375" bestFit="1" customWidth="1"/>
    <col min="9505" max="9505" width="11.85546875" style="375" customWidth="1"/>
    <col min="9506" max="9506" width="11.28515625" style="375" customWidth="1"/>
    <col min="9507" max="9508" width="9.140625" style="375" customWidth="1"/>
    <col min="9509" max="9509" width="14" style="375" bestFit="1" customWidth="1"/>
    <col min="9510" max="9510" width="8.42578125" style="375" bestFit="1" customWidth="1"/>
    <col min="9511" max="9511" width="12.140625" style="375" bestFit="1" customWidth="1"/>
    <col min="9512" max="9512" width="7.85546875" style="375" bestFit="1" customWidth="1"/>
    <col min="9513" max="9517" width="9.140625" style="375" customWidth="1"/>
    <col min="9518" max="9526" width="9.7109375" style="375" customWidth="1"/>
    <col min="9527" max="9728" width="9.140625" style="375"/>
    <col min="9729" max="9729" width="16.7109375" style="375" customWidth="1"/>
    <col min="9730" max="9730" width="4" style="375" bestFit="1" customWidth="1"/>
    <col min="9731" max="9731" width="4.42578125" style="375" bestFit="1" customWidth="1"/>
    <col min="9732" max="9732" width="4.140625" style="375" bestFit="1" customWidth="1"/>
    <col min="9733" max="9734" width="4" style="375" bestFit="1" customWidth="1"/>
    <col min="9735" max="9736" width="4.140625" style="375" bestFit="1" customWidth="1"/>
    <col min="9737" max="9737" width="3.5703125" style="375" bestFit="1" customWidth="1"/>
    <col min="9738" max="9738" width="4.28515625" style="375" bestFit="1" customWidth="1"/>
    <col min="9739" max="9739" width="4" style="375" bestFit="1" customWidth="1"/>
    <col min="9740" max="9740" width="4.5703125" style="375" bestFit="1" customWidth="1"/>
    <col min="9741" max="9741" width="4.140625" style="375" bestFit="1" customWidth="1"/>
    <col min="9742" max="9742" width="4.28515625" style="375" bestFit="1" customWidth="1"/>
    <col min="9743" max="9743" width="4.5703125" style="375" bestFit="1" customWidth="1"/>
    <col min="9744" max="9744" width="4" style="375" bestFit="1" customWidth="1"/>
    <col min="9745" max="9745" width="4.140625" style="375" bestFit="1" customWidth="1"/>
    <col min="9746" max="9746" width="4" style="375" bestFit="1" customWidth="1"/>
    <col min="9747" max="9747" width="4.5703125" style="375" bestFit="1" customWidth="1"/>
    <col min="9748" max="9748" width="4" style="375" bestFit="1" customWidth="1"/>
    <col min="9749" max="9750" width="4.140625" style="375" bestFit="1" customWidth="1"/>
    <col min="9751" max="9751" width="4.28515625" style="375" bestFit="1" customWidth="1"/>
    <col min="9752" max="9752" width="4.140625" style="375" bestFit="1" customWidth="1"/>
    <col min="9753" max="9753" width="4.85546875" style="375" bestFit="1" customWidth="1"/>
    <col min="9754" max="9754" width="4.42578125" style="375" bestFit="1" customWidth="1"/>
    <col min="9755" max="9755" width="4.28515625" style="375" bestFit="1" customWidth="1"/>
    <col min="9756" max="9756" width="4.140625" style="375" bestFit="1" customWidth="1"/>
    <col min="9757" max="9757" width="3.85546875" style="375" bestFit="1" customWidth="1"/>
    <col min="9758" max="9758" width="4.140625" style="375" bestFit="1" customWidth="1"/>
    <col min="9759" max="9759" width="4.5703125" style="375" bestFit="1" customWidth="1"/>
    <col min="9760" max="9760" width="12.28515625" style="375" bestFit="1" customWidth="1"/>
    <col min="9761" max="9761" width="11.85546875" style="375" customWidth="1"/>
    <col min="9762" max="9762" width="11.28515625" style="375" customWidth="1"/>
    <col min="9763" max="9764" width="9.140625" style="375" customWidth="1"/>
    <col min="9765" max="9765" width="14" style="375" bestFit="1" customWidth="1"/>
    <col min="9766" max="9766" width="8.42578125" style="375" bestFit="1" customWidth="1"/>
    <col min="9767" max="9767" width="12.140625" style="375" bestFit="1" customWidth="1"/>
    <col min="9768" max="9768" width="7.85546875" style="375" bestFit="1" customWidth="1"/>
    <col min="9769" max="9773" width="9.140625" style="375" customWidth="1"/>
    <col min="9774" max="9782" width="9.7109375" style="375" customWidth="1"/>
    <col min="9783" max="9984" width="9.140625" style="375"/>
    <col min="9985" max="9985" width="16.7109375" style="375" customWidth="1"/>
    <col min="9986" max="9986" width="4" style="375" bestFit="1" customWidth="1"/>
    <col min="9987" max="9987" width="4.42578125" style="375" bestFit="1" customWidth="1"/>
    <col min="9988" max="9988" width="4.140625" style="375" bestFit="1" customWidth="1"/>
    <col min="9989" max="9990" width="4" style="375" bestFit="1" customWidth="1"/>
    <col min="9991" max="9992" width="4.140625" style="375" bestFit="1" customWidth="1"/>
    <col min="9993" max="9993" width="3.5703125" style="375" bestFit="1" customWidth="1"/>
    <col min="9994" max="9994" width="4.28515625" style="375" bestFit="1" customWidth="1"/>
    <col min="9995" max="9995" width="4" style="375" bestFit="1" customWidth="1"/>
    <col min="9996" max="9996" width="4.5703125" style="375" bestFit="1" customWidth="1"/>
    <col min="9997" max="9997" width="4.140625" style="375" bestFit="1" customWidth="1"/>
    <col min="9998" max="9998" width="4.28515625" style="375" bestFit="1" customWidth="1"/>
    <col min="9999" max="9999" width="4.5703125" style="375" bestFit="1" customWidth="1"/>
    <col min="10000" max="10000" width="4" style="375" bestFit="1" customWidth="1"/>
    <col min="10001" max="10001" width="4.140625" style="375" bestFit="1" customWidth="1"/>
    <col min="10002" max="10002" width="4" style="375" bestFit="1" customWidth="1"/>
    <col min="10003" max="10003" width="4.5703125" style="375" bestFit="1" customWidth="1"/>
    <col min="10004" max="10004" width="4" style="375" bestFit="1" customWidth="1"/>
    <col min="10005" max="10006" width="4.140625" style="375" bestFit="1" customWidth="1"/>
    <col min="10007" max="10007" width="4.28515625" style="375" bestFit="1" customWidth="1"/>
    <col min="10008" max="10008" width="4.140625" style="375" bestFit="1" customWidth="1"/>
    <col min="10009" max="10009" width="4.85546875" style="375" bestFit="1" customWidth="1"/>
    <col min="10010" max="10010" width="4.42578125" style="375" bestFit="1" customWidth="1"/>
    <col min="10011" max="10011" width="4.28515625" style="375" bestFit="1" customWidth="1"/>
    <col min="10012" max="10012" width="4.140625" style="375" bestFit="1" customWidth="1"/>
    <col min="10013" max="10013" width="3.85546875" style="375" bestFit="1" customWidth="1"/>
    <col min="10014" max="10014" width="4.140625" style="375" bestFit="1" customWidth="1"/>
    <col min="10015" max="10015" width="4.5703125" style="375" bestFit="1" customWidth="1"/>
    <col min="10016" max="10016" width="12.28515625" style="375" bestFit="1" customWidth="1"/>
    <col min="10017" max="10017" width="11.85546875" style="375" customWidth="1"/>
    <col min="10018" max="10018" width="11.28515625" style="375" customWidth="1"/>
    <col min="10019" max="10020" width="9.140625" style="375" customWidth="1"/>
    <col min="10021" max="10021" width="14" style="375" bestFit="1" customWidth="1"/>
    <col min="10022" max="10022" width="8.42578125" style="375" bestFit="1" customWidth="1"/>
    <col min="10023" max="10023" width="12.140625" style="375" bestFit="1" customWidth="1"/>
    <col min="10024" max="10024" width="7.85546875" style="375" bestFit="1" customWidth="1"/>
    <col min="10025" max="10029" width="9.140625" style="375" customWidth="1"/>
    <col min="10030" max="10038" width="9.7109375" style="375" customWidth="1"/>
    <col min="10039" max="10240" width="9.140625" style="375"/>
    <col min="10241" max="10241" width="16.7109375" style="375" customWidth="1"/>
    <col min="10242" max="10242" width="4" style="375" bestFit="1" customWidth="1"/>
    <col min="10243" max="10243" width="4.42578125" style="375" bestFit="1" customWidth="1"/>
    <col min="10244" max="10244" width="4.140625" style="375" bestFit="1" customWidth="1"/>
    <col min="10245" max="10246" width="4" style="375" bestFit="1" customWidth="1"/>
    <col min="10247" max="10248" width="4.140625" style="375" bestFit="1" customWidth="1"/>
    <col min="10249" max="10249" width="3.5703125" style="375" bestFit="1" customWidth="1"/>
    <col min="10250" max="10250" width="4.28515625" style="375" bestFit="1" customWidth="1"/>
    <col min="10251" max="10251" width="4" style="375" bestFit="1" customWidth="1"/>
    <col min="10252" max="10252" width="4.5703125" style="375" bestFit="1" customWidth="1"/>
    <col min="10253" max="10253" width="4.140625" style="375" bestFit="1" customWidth="1"/>
    <col min="10254" max="10254" width="4.28515625" style="375" bestFit="1" customWidth="1"/>
    <col min="10255" max="10255" width="4.5703125" style="375" bestFit="1" customWidth="1"/>
    <col min="10256" max="10256" width="4" style="375" bestFit="1" customWidth="1"/>
    <col min="10257" max="10257" width="4.140625" style="375" bestFit="1" customWidth="1"/>
    <col min="10258" max="10258" width="4" style="375" bestFit="1" customWidth="1"/>
    <col min="10259" max="10259" width="4.5703125" style="375" bestFit="1" customWidth="1"/>
    <col min="10260" max="10260" width="4" style="375" bestFit="1" customWidth="1"/>
    <col min="10261" max="10262" width="4.140625" style="375" bestFit="1" customWidth="1"/>
    <col min="10263" max="10263" width="4.28515625" style="375" bestFit="1" customWidth="1"/>
    <col min="10264" max="10264" width="4.140625" style="375" bestFit="1" customWidth="1"/>
    <col min="10265" max="10265" width="4.85546875" style="375" bestFit="1" customWidth="1"/>
    <col min="10266" max="10266" width="4.42578125" style="375" bestFit="1" customWidth="1"/>
    <col min="10267" max="10267" width="4.28515625" style="375" bestFit="1" customWidth="1"/>
    <col min="10268" max="10268" width="4.140625" style="375" bestFit="1" customWidth="1"/>
    <col min="10269" max="10269" width="3.85546875" style="375" bestFit="1" customWidth="1"/>
    <col min="10270" max="10270" width="4.140625" style="375" bestFit="1" customWidth="1"/>
    <col min="10271" max="10271" width="4.5703125" style="375" bestFit="1" customWidth="1"/>
    <col min="10272" max="10272" width="12.28515625" style="375" bestFit="1" customWidth="1"/>
    <col min="10273" max="10273" width="11.85546875" style="375" customWidth="1"/>
    <col min="10274" max="10274" width="11.28515625" style="375" customWidth="1"/>
    <col min="10275" max="10276" width="9.140625" style="375" customWidth="1"/>
    <col min="10277" max="10277" width="14" style="375" bestFit="1" customWidth="1"/>
    <col min="10278" max="10278" width="8.42578125" style="375" bestFit="1" customWidth="1"/>
    <col min="10279" max="10279" width="12.140625" style="375" bestFit="1" customWidth="1"/>
    <col min="10280" max="10280" width="7.85546875" style="375" bestFit="1" customWidth="1"/>
    <col min="10281" max="10285" width="9.140625" style="375" customWidth="1"/>
    <col min="10286" max="10294" width="9.7109375" style="375" customWidth="1"/>
    <col min="10295" max="10496" width="9.140625" style="375"/>
    <col min="10497" max="10497" width="16.7109375" style="375" customWidth="1"/>
    <col min="10498" max="10498" width="4" style="375" bestFit="1" customWidth="1"/>
    <col min="10499" max="10499" width="4.42578125" style="375" bestFit="1" customWidth="1"/>
    <col min="10500" max="10500" width="4.140625" style="375" bestFit="1" customWidth="1"/>
    <col min="10501" max="10502" width="4" style="375" bestFit="1" customWidth="1"/>
    <col min="10503" max="10504" width="4.140625" style="375" bestFit="1" customWidth="1"/>
    <col min="10505" max="10505" width="3.5703125" style="375" bestFit="1" customWidth="1"/>
    <col min="10506" max="10506" width="4.28515625" style="375" bestFit="1" customWidth="1"/>
    <col min="10507" max="10507" width="4" style="375" bestFit="1" customWidth="1"/>
    <col min="10508" max="10508" width="4.5703125" style="375" bestFit="1" customWidth="1"/>
    <col min="10509" max="10509" width="4.140625" style="375" bestFit="1" customWidth="1"/>
    <col min="10510" max="10510" width="4.28515625" style="375" bestFit="1" customWidth="1"/>
    <col min="10511" max="10511" width="4.5703125" style="375" bestFit="1" customWidth="1"/>
    <col min="10512" max="10512" width="4" style="375" bestFit="1" customWidth="1"/>
    <col min="10513" max="10513" width="4.140625" style="375" bestFit="1" customWidth="1"/>
    <col min="10514" max="10514" width="4" style="375" bestFit="1" customWidth="1"/>
    <col min="10515" max="10515" width="4.5703125" style="375" bestFit="1" customWidth="1"/>
    <col min="10516" max="10516" width="4" style="375" bestFit="1" customWidth="1"/>
    <col min="10517" max="10518" width="4.140625" style="375" bestFit="1" customWidth="1"/>
    <col min="10519" max="10519" width="4.28515625" style="375" bestFit="1" customWidth="1"/>
    <col min="10520" max="10520" width="4.140625" style="375" bestFit="1" customWidth="1"/>
    <col min="10521" max="10521" width="4.85546875" style="375" bestFit="1" customWidth="1"/>
    <col min="10522" max="10522" width="4.42578125" style="375" bestFit="1" customWidth="1"/>
    <col min="10523" max="10523" width="4.28515625" style="375" bestFit="1" customWidth="1"/>
    <col min="10524" max="10524" width="4.140625" style="375" bestFit="1" customWidth="1"/>
    <col min="10525" max="10525" width="3.85546875" style="375" bestFit="1" customWidth="1"/>
    <col min="10526" max="10526" width="4.140625" style="375" bestFit="1" customWidth="1"/>
    <col min="10527" max="10527" width="4.5703125" style="375" bestFit="1" customWidth="1"/>
    <col min="10528" max="10528" width="12.28515625" style="375" bestFit="1" customWidth="1"/>
    <col min="10529" max="10529" width="11.85546875" style="375" customWidth="1"/>
    <col min="10530" max="10530" width="11.28515625" style="375" customWidth="1"/>
    <col min="10531" max="10532" width="9.140625" style="375" customWidth="1"/>
    <col min="10533" max="10533" width="14" style="375" bestFit="1" customWidth="1"/>
    <col min="10534" max="10534" width="8.42578125" style="375" bestFit="1" customWidth="1"/>
    <col min="10535" max="10535" width="12.140625" style="375" bestFit="1" customWidth="1"/>
    <col min="10536" max="10536" width="7.85546875" style="375" bestFit="1" customWidth="1"/>
    <col min="10537" max="10541" width="9.140625" style="375" customWidth="1"/>
    <col min="10542" max="10550" width="9.7109375" style="375" customWidth="1"/>
    <col min="10551" max="10752" width="9.140625" style="375"/>
    <col min="10753" max="10753" width="16.7109375" style="375" customWidth="1"/>
    <col min="10754" max="10754" width="4" style="375" bestFit="1" customWidth="1"/>
    <col min="10755" max="10755" width="4.42578125" style="375" bestFit="1" customWidth="1"/>
    <col min="10756" max="10756" width="4.140625" style="375" bestFit="1" customWidth="1"/>
    <col min="10757" max="10758" width="4" style="375" bestFit="1" customWidth="1"/>
    <col min="10759" max="10760" width="4.140625" style="375" bestFit="1" customWidth="1"/>
    <col min="10761" max="10761" width="3.5703125" style="375" bestFit="1" customWidth="1"/>
    <col min="10762" max="10762" width="4.28515625" style="375" bestFit="1" customWidth="1"/>
    <col min="10763" max="10763" width="4" style="375" bestFit="1" customWidth="1"/>
    <col min="10764" max="10764" width="4.5703125" style="375" bestFit="1" customWidth="1"/>
    <col min="10765" max="10765" width="4.140625" style="375" bestFit="1" customWidth="1"/>
    <col min="10766" max="10766" width="4.28515625" style="375" bestFit="1" customWidth="1"/>
    <col min="10767" max="10767" width="4.5703125" style="375" bestFit="1" customWidth="1"/>
    <col min="10768" max="10768" width="4" style="375" bestFit="1" customWidth="1"/>
    <col min="10769" max="10769" width="4.140625" style="375" bestFit="1" customWidth="1"/>
    <col min="10770" max="10770" width="4" style="375" bestFit="1" customWidth="1"/>
    <col min="10771" max="10771" width="4.5703125" style="375" bestFit="1" customWidth="1"/>
    <col min="10772" max="10772" width="4" style="375" bestFit="1" customWidth="1"/>
    <col min="10773" max="10774" width="4.140625" style="375" bestFit="1" customWidth="1"/>
    <col min="10775" max="10775" width="4.28515625" style="375" bestFit="1" customWidth="1"/>
    <col min="10776" max="10776" width="4.140625" style="375" bestFit="1" customWidth="1"/>
    <col min="10777" max="10777" width="4.85546875" style="375" bestFit="1" customWidth="1"/>
    <col min="10778" max="10778" width="4.42578125" style="375" bestFit="1" customWidth="1"/>
    <col min="10779" max="10779" width="4.28515625" style="375" bestFit="1" customWidth="1"/>
    <col min="10780" max="10780" width="4.140625" style="375" bestFit="1" customWidth="1"/>
    <col min="10781" max="10781" width="3.85546875" style="375" bestFit="1" customWidth="1"/>
    <col min="10782" max="10782" width="4.140625" style="375" bestFit="1" customWidth="1"/>
    <col min="10783" max="10783" width="4.5703125" style="375" bestFit="1" customWidth="1"/>
    <col min="10784" max="10784" width="12.28515625" style="375" bestFit="1" customWidth="1"/>
    <col min="10785" max="10785" width="11.85546875" style="375" customWidth="1"/>
    <col min="10786" max="10786" width="11.28515625" style="375" customWidth="1"/>
    <col min="10787" max="10788" width="9.140625" style="375" customWidth="1"/>
    <col min="10789" max="10789" width="14" style="375" bestFit="1" customWidth="1"/>
    <col min="10790" max="10790" width="8.42578125" style="375" bestFit="1" customWidth="1"/>
    <col min="10791" max="10791" width="12.140625" style="375" bestFit="1" customWidth="1"/>
    <col min="10792" max="10792" width="7.85546875" style="375" bestFit="1" customWidth="1"/>
    <col min="10793" max="10797" width="9.140625" style="375" customWidth="1"/>
    <col min="10798" max="10806" width="9.7109375" style="375" customWidth="1"/>
    <col min="10807" max="11008" width="9.140625" style="375"/>
    <col min="11009" max="11009" width="16.7109375" style="375" customWidth="1"/>
    <col min="11010" max="11010" width="4" style="375" bestFit="1" customWidth="1"/>
    <col min="11011" max="11011" width="4.42578125" style="375" bestFit="1" customWidth="1"/>
    <col min="11012" max="11012" width="4.140625" style="375" bestFit="1" customWidth="1"/>
    <col min="11013" max="11014" width="4" style="375" bestFit="1" customWidth="1"/>
    <col min="11015" max="11016" width="4.140625" style="375" bestFit="1" customWidth="1"/>
    <col min="11017" max="11017" width="3.5703125" style="375" bestFit="1" customWidth="1"/>
    <col min="11018" max="11018" width="4.28515625" style="375" bestFit="1" customWidth="1"/>
    <col min="11019" max="11019" width="4" style="375" bestFit="1" customWidth="1"/>
    <col min="11020" max="11020" width="4.5703125" style="375" bestFit="1" customWidth="1"/>
    <col min="11021" max="11021" width="4.140625" style="375" bestFit="1" customWidth="1"/>
    <col min="11022" max="11022" width="4.28515625" style="375" bestFit="1" customWidth="1"/>
    <col min="11023" max="11023" width="4.5703125" style="375" bestFit="1" customWidth="1"/>
    <col min="11024" max="11024" width="4" style="375" bestFit="1" customWidth="1"/>
    <col min="11025" max="11025" width="4.140625" style="375" bestFit="1" customWidth="1"/>
    <col min="11026" max="11026" width="4" style="375" bestFit="1" customWidth="1"/>
    <col min="11027" max="11027" width="4.5703125" style="375" bestFit="1" customWidth="1"/>
    <col min="11028" max="11028" width="4" style="375" bestFit="1" customWidth="1"/>
    <col min="11029" max="11030" width="4.140625" style="375" bestFit="1" customWidth="1"/>
    <col min="11031" max="11031" width="4.28515625" style="375" bestFit="1" customWidth="1"/>
    <col min="11032" max="11032" width="4.140625" style="375" bestFit="1" customWidth="1"/>
    <col min="11033" max="11033" width="4.85546875" style="375" bestFit="1" customWidth="1"/>
    <col min="11034" max="11034" width="4.42578125" style="375" bestFit="1" customWidth="1"/>
    <col min="11035" max="11035" width="4.28515625" style="375" bestFit="1" customWidth="1"/>
    <col min="11036" max="11036" width="4.140625" style="375" bestFit="1" customWidth="1"/>
    <col min="11037" max="11037" width="3.85546875" style="375" bestFit="1" customWidth="1"/>
    <col min="11038" max="11038" width="4.140625" style="375" bestFit="1" customWidth="1"/>
    <col min="11039" max="11039" width="4.5703125" style="375" bestFit="1" customWidth="1"/>
    <col min="11040" max="11040" width="12.28515625" style="375" bestFit="1" customWidth="1"/>
    <col min="11041" max="11041" width="11.85546875" style="375" customWidth="1"/>
    <col min="11042" max="11042" width="11.28515625" style="375" customWidth="1"/>
    <col min="11043" max="11044" width="9.140625" style="375" customWidth="1"/>
    <col min="11045" max="11045" width="14" style="375" bestFit="1" customWidth="1"/>
    <col min="11046" max="11046" width="8.42578125" style="375" bestFit="1" customWidth="1"/>
    <col min="11047" max="11047" width="12.140625" style="375" bestFit="1" customWidth="1"/>
    <col min="11048" max="11048" width="7.85546875" style="375" bestFit="1" customWidth="1"/>
    <col min="11049" max="11053" width="9.140625" style="375" customWidth="1"/>
    <col min="11054" max="11062" width="9.7109375" style="375" customWidth="1"/>
    <col min="11063" max="11264" width="9.140625" style="375"/>
    <col min="11265" max="11265" width="16.7109375" style="375" customWidth="1"/>
    <col min="11266" max="11266" width="4" style="375" bestFit="1" customWidth="1"/>
    <col min="11267" max="11267" width="4.42578125" style="375" bestFit="1" customWidth="1"/>
    <col min="11268" max="11268" width="4.140625" style="375" bestFit="1" customWidth="1"/>
    <col min="11269" max="11270" width="4" style="375" bestFit="1" customWidth="1"/>
    <col min="11271" max="11272" width="4.140625" style="375" bestFit="1" customWidth="1"/>
    <col min="11273" max="11273" width="3.5703125" style="375" bestFit="1" customWidth="1"/>
    <col min="11274" max="11274" width="4.28515625" style="375" bestFit="1" customWidth="1"/>
    <col min="11275" max="11275" width="4" style="375" bestFit="1" customWidth="1"/>
    <col min="11276" max="11276" width="4.5703125" style="375" bestFit="1" customWidth="1"/>
    <col min="11277" max="11277" width="4.140625" style="375" bestFit="1" customWidth="1"/>
    <col min="11278" max="11278" width="4.28515625" style="375" bestFit="1" customWidth="1"/>
    <col min="11279" max="11279" width="4.5703125" style="375" bestFit="1" customWidth="1"/>
    <col min="11280" max="11280" width="4" style="375" bestFit="1" customWidth="1"/>
    <col min="11281" max="11281" width="4.140625" style="375" bestFit="1" customWidth="1"/>
    <col min="11282" max="11282" width="4" style="375" bestFit="1" customWidth="1"/>
    <col min="11283" max="11283" width="4.5703125" style="375" bestFit="1" customWidth="1"/>
    <col min="11284" max="11284" width="4" style="375" bestFit="1" customWidth="1"/>
    <col min="11285" max="11286" width="4.140625" style="375" bestFit="1" customWidth="1"/>
    <col min="11287" max="11287" width="4.28515625" style="375" bestFit="1" customWidth="1"/>
    <col min="11288" max="11288" width="4.140625" style="375" bestFit="1" customWidth="1"/>
    <col min="11289" max="11289" width="4.85546875" style="375" bestFit="1" customWidth="1"/>
    <col min="11290" max="11290" width="4.42578125" style="375" bestFit="1" customWidth="1"/>
    <col min="11291" max="11291" width="4.28515625" style="375" bestFit="1" customWidth="1"/>
    <col min="11292" max="11292" width="4.140625" style="375" bestFit="1" customWidth="1"/>
    <col min="11293" max="11293" width="3.85546875" style="375" bestFit="1" customWidth="1"/>
    <col min="11294" max="11294" width="4.140625" style="375" bestFit="1" customWidth="1"/>
    <col min="11295" max="11295" width="4.5703125" style="375" bestFit="1" customWidth="1"/>
    <col min="11296" max="11296" width="12.28515625" style="375" bestFit="1" customWidth="1"/>
    <col min="11297" max="11297" width="11.85546875" style="375" customWidth="1"/>
    <col min="11298" max="11298" width="11.28515625" style="375" customWidth="1"/>
    <col min="11299" max="11300" width="9.140625" style="375" customWidth="1"/>
    <col min="11301" max="11301" width="14" style="375" bestFit="1" customWidth="1"/>
    <col min="11302" max="11302" width="8.42578125" style="375" bestFit="1" customWidth="1"/>
    <col min="11303" max="11303" width="12.140625" style="375" bestFit="1" customWidth="1"/>
    <col min="11304" max="11304" width="7.85546875" style="375" bestFit="1" customWidth="1"/>
    <col min="11305" max="11309" width="9.140625" style="375" customWidth="1"/>
    <col min="11310" max="11318" width="9.7109375" style="375" customWidth="1"/>
    <col min="11319" max="11520" width="9.140625" style="375"/>
    <col min="11521" max="11521" width="16.7109375" style="375" customWidth="1"/>
    <col min="11522" max="11522" width="4" style="375" bestFit="1" customWidth="1"/>
    <col min="11523" max="11523" width="4.42578125" style="375" bestFit="1" customWidth="1"/>
    <col min="11524" max="11524" width="4.140625" style="375" bestFit="1" customWidth="1"/>
    <col min="11525" max="11526" width="4" style="375" bestFit="1" customWidth="1"/>
    <col min="11527" max="11528" width="4.140625" style="375" bestFit="1" customWidth="1"/>
    <col min="11529" max="11529" width="3.5703125" style="375" bestFit="1" customWidth="1"/>
    <col min="11530" max="11530" width="4.28515625" style="375" bestFit="1" customWidth="1"/>
    <col min="11531" max="11531" width="4" style="375" bestFit="1" customWidth="1"/>
    <col min="11532" max="11532" width="4.5703125" style="375" bestFit="1" customWidth="1"/>
    <col min="11533" max="11533" width="4.140625" style="375" bestFit="1" customWidth="1"/>
    <col min="11534" max="11534" width="4.28515625" style="375" bestFit="1" customWidth="1"/>
    <col min="11535" max="11535" width="4.5703125" style="375" bestFit="1" customWidth="1"/>
    <col min="11536" max="11536" width="4" style="375" bestFit="1" customWidth="1"/>
    <col min="11537" max="11537" width="4.140625" style="375" bestFit="1" customWidth="1"/>
    <col min="11538" max="11538" width="4" style="375" bestFit="1" customWidth="1"/>
    <col min="11539" max="11539" width="4.5703125" style="375" bestFit="1" customWidth="1"/>
    <col min="11540" max="11540" width="4" style="375" bestFit="1" customWidth="1"/>
    <col min="11541" max="11542" width="4.140625" style="375" bestFit="1" customWidth="1"/>
    <col min="11543" max="11543" width="4.28515625" style="375" bestFit="1" customWidth="1"/>
    <col min="11544" max="11544" width="4.140625" style="375" bestFit="1" customWidth="1"/>
    <col min="11545" max="11545" width="4.85546875" style="375" bestFit="1" customWidth="1"/>
    <col min="11546" max="11546" width="4.42578125" style="375" bestFit="1" customWidth="1"/>
    <col min="11547" max="11547" width="4.28515625" style="375" bestFit="1" customWidth="1"/>
    <col min="11548" max="11548" width="4.140625" style="375" bestFit="1" customWidth="1"/>
    <col min="11549" max="11549" width="3.85546875" style="375" bestFit="1" customWidth="1"/>
    <col min="11550" max="11550" width="4.140625" style="375" bestFit="1" customWidth="1"/>
    <col min="11551" max="11551" width="4.5703125" style="375" bestFit="1" customWidth="1"/>
    <col min="11552" max="11552" width="12.28515625" style="375" bestFit="1" customWidth="1"/>
    <col min="11553" max="11553" width="11.85546875" style="375" customWidth="1"/>
    <col min="11554" max="11554" width="11.28515625" style="375" customWidth="1"/>
    <col min="11555" max="11556" width="9.140625" style="375" customWidth="1"/>
    <col min="11557" max="11557" width="14" style="375" bestFit="1" customWidth="1"/>
    <col min="11558" max="11558" width="8.42578125" style="375" bestFit="1" customWidth="1"/>
    <col min="11559" max="11559" width="12.140625" style="375" bestFit="1" customWidth="1"/>
    <col min="11560" max="11560" width="7.85546875" style="375" bestFit="1" customWidth="1"/>
    <col min="11561" max="11565" width="9.140625" style="375" customWidth="1"/>
    <col min="11566" max="11574" width="9.7109375" style="375" customWidth="1"/>
    <col min="11575" max="11776" width="9.140625" style="375"/>
    <col min="11777" max="11777" width="16.7109375" style="375" customWidth="1"/>
    <col min="11778" max="11778" width="4" style="375" bestFit="1" customWidth="1"/>
    <col min="11779" max="11779" width="4.42578125" style="375" bestFit="1" customWidth="1"/>
    <col min="11780" max="11780" width="4.140625" style="375" bestFit="1" customWidth="1"/>
    <col min="11781" max="11782" width="4" style="375" bestFit="1" customWidth="1"/>
    <col min="11783" max="11784" width="4.140625" style="375" bestFit="1" customWidth="1"/>
    <col min="11785" max="11785" width="3.5703125" style="375" bestFit="1" customWidth="1"/>
    <col min="11786" max="11786" width="4.28515625" style="375" bestFit="1" customWidth="1"/>
    <col min="11787" max="11787" width="4" style="375" bestFit="1" customWidth="1"/>
    <col min="11788" max="11788" width="4.5703125" style="375" bestFit="1" customWidth="1"/>
    <col min="11789" max="11789" width="4.140625" style="375" bestFit="1" customWidth="1"/>
    <col min="11790" max="11790" width="4.28515625" style="375" bestFit="1" customWidth="1"/>
    <col min="11791" max="11791" width="4.5703125" style="375" bestFit="1" customWidth="1"/>
    <col min="11792" max="11792" width="4" style="375" bestFit="1" customWidth="1"/>
    <col min="11793" max="11793" width="4.140625" style="375" bestFit="1" customWidth="1"/>
    <col min="11794" max="11794" width="4" style="375" bestFit="1" customWidth="1"/>
    <col min="11795" max="11795" width="4.5703125" style="375" bestFit="1" customWidth="1"/>
    <col min="11796" max="11796" width="4" style="375" bestFit="1" customWidth="1"/>
    <col min="11797" max="11798" width="4.140625" style="375" bestFit="1" customWidth="1"/>
    <col min="11799" max="11799" width="4.28515625" style="375" bestFit="1" customWidth="1"/>
    <col min="11800" max="11800" width="4.140625" style="375" bestFit="1" customWidth="1"/>
    <col min="11801" max="11801" width="4.85546875" style="375" bestFit="1" customWidth="1"/>
    <col min="11802" max="11802" width="4.42578125" style="375" bestFit="1" customWidth="1"/>
    <col min="11803" max="11803" width="4.28515625" style="375" bestFit="1" customWidth="1"/>
    <col min="11804" max="11804" width="4.140625" style="375" bestFit="1" customWidth="1"/>
    <col min="11805" max="11805" width="3.85546875" style="375" bestFit="1" customWidth="1"/>
    <col min="11806" max="11806" width="4.140625" style="375" bestFit="1" customWidth="1"/>
    <col min="11807" max="11807" width="4.5703125" style="375" bestFit="1" customWidth="1"/>
    <col min="11808" max="11808" width="12.28515625" style="375" bestFit="1" customWidth="1"/>
    <col min="11809" max="11809" width="11.85546875" style="375" customWidth="1"/>
    <col min="11810" max="11810" width="11.28515625" style="375" customWidth="1"/>
    <col min="11811" max="11812" width="9.140625" style="375" customWidth="1"/>
    <col min="11813" max="11813" width="14" style="375" bestFit="1" customWidth="1"/>
    <col min="11814" max="11814" width="8.42578125" style="375" bestFit="1" customWidth="1"/>
    <col min="11815" max="11815" width="12.140625" style="375" bestFit="1" customWidth="1"/>
    <col min="11816" max="11816" width="7.85546875" style="375" bestFit="1" customWidth="1"/>
    <col min="11817" max="11821" width="9.140625" style="375" customWidth="1"/>
    <col min="11822" max="11830" width="9.7109375" style="375" customWidth="1"/>
    <col min="11831" max="12032" width="9.140625" style="375"/>
    <col min="12033" max="12033" width="16.7109375" style="375" customWidth="1"/>
    <col min="12034" max="12034" width="4" style="375" bestFit="1" customWidth="1"/>
    <col min="12035" max="12035" width="4.42578125" style="375" bestFit="1" customWidth="1"/>
    <col min="12036" max="12036" width="4.140625" style="375" bestFit="1" customWidth="1"/>
    <col min="12037" max="12038" width="4" style="375" bestFit="1" customWidth="1"/>
    <col min="12039" max="12040" width="4.140625" style="375" bestFit="1" customWidth="1"/>
    <col min="12041" max="12041" width="3.5703125" style="375" bestFit="1" customWidth="1"/>
    <col min="12042" max="12042" width="4.28515625" style="375" bestFit="1" customWidth="1"/>
    <col min="12043" max="12043" width="4" style="375" bestFit="1" customWidth="1"/>
    <col min="12044" max="12044" width="4.5703125" style="375" bestFit="1" customWidth="1"/>
    <col min="12045" max="12045" width="4.140625" style="375" bestFit="1" customWidth="1"/>
    <col min="12046" max="12046" width="4.28515625" style="375" bestFit="1" customWidth="1"/>
    <col min="12047" max="12047" width="4.5703125" style="375" bestFit="1" customWidth="1"/>
    <col min="12048" max="12048" width="4" style="375" bestFit="1" customWidth="1"/>
    <col min="12049" max="12049" width="4.140625" style="375" bestFit="1" customWidth="1"/>
    <col min="12050" max="12050" width="4" style="375" bestFit="1" customWidth="1"/>
    <col min="12051" max="12051" width="4.5703125" style="375" bestFit="1" customWidth="1"/>
    <col min="12052" max="12052" width="4" style="375" bestFit="1" customWidth="1"/>
    <col min="12053" max="12054" width="4.140625" style="375" bestFit="1" customWidth="1"/>
    <col min="12055" max="12055" width="4.28515625" style="375" bestFit="1" customWidth="1"/>
    <col min="12056" max="12056" width="4.140625" style="375" bestFit="1" customWidth="1"/>
    <col min="12057" max="12057" width="4.85546875" style="375" bestFit="1" customWidth="1"/>
    <col min="12058" max="12058" width="4.42578125" style="375" bestFit="1" customWidth="1"/>
    <col min="12059" max="12059" width="4.28515625" style="375" bestFit="1" customWidth="1"/>
    <col min="12060" max="12060" width="4.140625" style="375" bestFit="1" customWidth="1"/>
    <col min="12061" max="12061" width="3.85546875" style="375" bestFit="1" customWidth="1"/>
    <col min="12062" max="12062" width="4.140625" style="375" bestFit="1" customWidth="1"/>
    <col min="12063" max="12063" width="4.5703125" style="375" bestFit="1" customWidth="1"/>
    <col min="12064" max="12064" width="12.28515625" style="375" bestFit="1" customWidth="1"/>
    <col min="12065" max="12065" width="11.85546875" style="375" customWidth="1"/>
    <col min="12066" max="12066" width="11.28515625" style="375" customWidth="1"/>
    <col min="12067" max="12068" width="9.140625" style="375" customWidth="1"/>
    <col min="12069" max="12069" width="14" style="375" bestFit="1" customWidth="1"/>
    <col min="12070" max="12070" width="8.42578125" style="375" bestFit="1" customWidth="1"/>
    <col min="12071" max="12071" width="12.140625" style="375" bestFit="1" customWidth="1"/>
    <col min="12072" max="12072" width="7.85546875" style="375" bestFit="1" customWidth="1"/>
    <col min="12073" max="12077" width="9.140625" style="375" customWidth="1"/>
    <col min="12078" max="12086" width="9.7109375" style="375" customWidth="1"/>
    <col min="12087" max="12288" width="9.140625" style="375"/>
    <col min="12289" max="12289" width="16.7109375" style="375" customWidth="1"/>
    <col min="12290" max="12290" width="4" style="375" bestFit="1" customWidth="1"/>
    <col min="12291" max="12291" width="4.42578125" style="375" bestFit="1" customWidth="1"/>
    <col min="12292" max="12292" width="4.140625" style="375" bestFit="1" customWidth="1"/>
    <col min="12293" max="12294" width="4" style="375" bestFit="1" customWidth="1"/>
    <col min="12295" max="12296" width="4.140625" style="375" bestFit="1" customWidth="1"/>
    <col min="12297" max="12297" width="3.5703125" style="375" bestFit="1" customWidth="1"/>
    <col min="12298" max="12298" width="4.28515625" style="375" bestFit="1" customWidth="1"/>
    <col min="12299" max="12299" width="4" style="375" bestFit="1" customWidth="1"/>
    <col min="12300" max="12300" width="4.5703125" style="375" bestFit="1" customWidth="1"/>
    <col min="12301" max="12301" width="4.140625" style="375" bestFit="1" customWidth="1"/>
    <col min="12302" max="12302" width="4.28515625" style="375" bestFit="1" customWidth="1"/>
    <col min="12303" max="12303" width="4.5703125" style="375" bestFit="1" customWidth="1"/>
    <col min="12304" max="12304" width="4" style="375" bestFit="1" customWidth="1"/>
    <col min="12305" max="12305" width="4.140625" style="375" bestFit="1" customWidth="1"/>
    <col min="12306" max="12306" width="4" style="375" bestFit="1" customWidth="1"/>
    <col min="12307" max="12307" width="4.5703125" style="375" bestFit="1" customWidth="1"/>
    <col min="12308" max="12308" width="4" style="375" bestFit="1" customWidth="1"/>
    <col min="12309" max="12310" width="4.140625" style="375" bestFit="1" customWidth="1"/>
    <col min="12311" max="12311" width="4.28515625" style="375" bestFit="1" customWidth="1"/>
    <col min="12312" max="12312" width="4.140625" style="375" bestFit="1" customWidth="1"/>
    <col min="12313" max="12313" width="4.85546875" style="375" bestFit="1" customWidth="1"/>
    <col min="12314" max="12314" width="4.42578125" style="375" bestFit="1" customWidth="1"/>
    <col min="12315" max="12315" width="4.28515625" style="375" bestFit="1" customWidth="1"/>
    <col min="12316" max="12316" width="4.140625" style="375" bestFit="1" customWidth="1"/>
    <col min="12317" max="12317" width="3.85546875" style="375" bestFit="1" customWidth="1"/>
    <col min="12318" max="12318" width="4.140625" style="375" bestFit="1" customWidth="1"/>
    <col min="12319" max="12319" width="4.5703125" style="375" bestFit="1" customWidth="1"/>
    <col min="12320" max="12320" width="12.28515625" style="375" bestFit="1" customWidth="1"/>
    <col min="12321" max="12321" width="11.85546875" style="375" customWidth="1"/>
    <col min="12322" max="12322" width="11.28515625" style="375" customWidth="1"/>
    <col min="12323" max="12324" width="9.140625" style="375" customWidth="1"/>
    <col min="12325" max="12325" width="14" style="375" bestFit="1" customWidth="1"/>
    <col min="12326" max="12326" width="8.42578125" style="375" bestFit="1" customWidth="1"/>
    <col min="12327" max="12327" width="12.140625" style="375" bestFit="1" customWidth="1"/>
    <col min="12328" max="12328" width="7.85546875" style="375" bestFit="1" customWidth="1"/>
    <col min="12329" max="12333" width="9.140625" style="375" customWidth="1"/>
    <col min="12334" max="12342" width="9.7109375" style="375" customWidth="1"/>
    <col min="12343" max="12544" width="9.140625" style="375"/>
    <col min="12545" max="12545" width="16.7109375" style="375" customWidth="1"/>
    <col min="12546" max="12546" width="4" style="375" bestFit="1" customWidth="1"/>
    <col min="12547" max="12547" width="4.42578125" style="375" bestFit="1" customWidth="1"/>
    <col min="12548" max="12548" width="4.140625" style="375" bestFit="1" customWidth="1"/>
    <col min="12549" max="12550" width="4" style="375" bestFit="1" customWidth="1"/>
    <col min="12551" max="12552" width="4.140625" style="375" bestFit="1" customWidth="1"/>
    <col min="12553" max="12553" width="3.5703125" style="375" bestFit="1" customWidth="1"/>
    <col min="12554" max="12554" width="4.28515625" style="375" bestFit="1" customWidth="1"/>
    <col min="12555" max="12555" width="4" style="375" bestFit="1" customWidth="1"/>
    <col min="12556" max="12556" width="4.5703125" style="375" bestFit="1" customWidth="1"/>
    <col min="12557" max="12557" width="4.140625" style="375" bestFit="1" customWidth="1"/>
    <col min="12558" max="12558" width="4.28515625" style="375" bestFit="1" customWidth="1"/>
    <col min="12559" max="12559" width="4.5703125" style="375" bestFit="1" customWidth="1"/>
    <col min="12560" max="12560" width="4" style="375" bestFit="1" customWidth="1"/>
    <col min="12561" max="12561" width="4.140625" style="375" bestFit="1" customWidth="1"/>
    <col min="12562" max="12562" width="4" style="375" bestFit="1" customWidth="1"/>
    <col min="12563" max="12563" width="4.5703125" style="375" bestFit="1" customWidth="1"/>
    <col min="12564" max="12564" width="4" style="375" bestFit="1" customWidth="1"/>
    <col min="12565" max="12566" width="4.140625" style="375" bestFit="1" customWidth="1"/>
    <col min="12567" max="12567" width="4.28515625" style="375" bestFit="1" customWidth="1"/>
    <col min="12568" max="12568" width="4.140625" style="375" bestFit="1" customWidth="1"/>
    <col min="12569" max="12569" width="4.85546875" style="375" bestFit="1" customWidth="1"/>
    <col min="12570" max="12570" width="4.42578125" style="375" bestFit="1" customWidth="1"/>
    <col min="12571" max="12571" width="4.28515625" style="375" bestFit="1" customWidth="1"/>
    <col min="12572" max="12572" width="4.140625" style="375" bestFit="1" customWidth="1"/>
    <col min="12573" max="12573" width="3.85546875" style="375" bestFit="1" customWidth="1"/>
    <col min="12574" max="12574" width="4.140625" style="375" bestFit="1" customWidth="1"/>
    <col min="12575" max="12575" width="4.5703125" style="375" bestFit="1" customWidth="1"/>
    <col min="12576" max="12576" width="12.28515625" style="375" bestFit="1" customWidth="1"/>
    <col min="12577" max="12577" width="11.85546875" style="375" customWidth="1"/>
    <col min="12578" max="12578" width="11.28515625" style="375" customWidth="1"/>
    <col min="12579" max="12580" width="9.140625" style="375" customWidth="1"/>
    <col min="12581" max="12581" width="14" style="375" bestFit="1" customWidth="1"/>
    <col min="12582" max="12582" width="8.42578125" style="375" bestFit="1" customWidth="1"/>
    <col min="12583" max="12583" width="12.140625" style="375" bestFit="1" customWidth="1"/>
    <col min="12584" max="12584" width="7.85546875" style="375" bestFit="1" customWidth="1"/>
    <col min="12585" max="12589" width="9.140625" style="375" customWidth="1"/>
    <col min="12590" max="12598" width="9.7109375" style="375" customWidth="1"/>
    <col min="12599" max="12800" width="9.140625" style="375"/>
    <col min="12801" max="12801" width="16.7109375" style="375" customWidth="1"/>
    <col min="12802" max="12802" width="4" style="375" bestFit="1" customWidth="1"/>
    <col min="12803" max="12803" width="4.42578125" style="375" bestFit="1" customWidth="1"/>
    <col min="12804" max="12804" width="4.140625" style="375" bestFit="1" customWidth="1"/>
    <col min="12805" max="12806" width="4" style="375" bestFit="1" customWidth="1"/>
    <col min="12807" max="12808" width="4.140625" style="375" bestFit="1" customWidth="1"/>
    <col min="12809" max="12809" width="3.5703125" style="375" bestFit="1" customWidth="1"/>
    <col min="12810" max="12810" width="4.28515625" style="375" bestFit="1" customWidth="1"/>
    <col min="12811" max="12811" width="4" style="375" bestFit="1" customWidth="1"/>
    <col min="12812" max="12812" width="4.5703125" style="375" bestFit="1" customWidth="1"/>
    <col min="12813" max="12813" width="4.140625" style="375" bestFit="1" customWidth="1"/>
    <col min="12814" max="12814" width="4.28515625" style="375" bestFit="1" customWidth="1"/>
    <col min="12815" max="12815" width="4.5703125" style="375" bestFit="1" customWidth="1"/>
    <col min="12816" max="12816" width="4" style="375" bestFit="1" customWidth="1"/>
    <col min="12817" max="12817" width="4.140625" style="375" bestFit="1" customWidth="1"/>
    <col min="12818" max="12818" width="4" style="375" bestFit="1" customWidth="1"/>
    <col min="12819" max="12819" width="4.5703125" style="375" bestFit="1" customWidth="1"/>
    <col min="12820" max="12820" width="4" style="375" bestFit="1" customWidth="1"/>
    <col min="12821" max="12822" width="4.140625" style="375" bestFit="1" customWidth="1"/>
    <col min="12823" max="12823" width="4.28515625" style="375" bestFit="1" customWidth="1"/>
    <col min="12824" max="12824" width="4.140625" style="375" bestFit="1" customWidth="1"/>
    <col min="12825" max="12825" width="4.85546875" style="375" bestFit="1" customWidth="1"/>
    <col min="12826" max="12826" width="4.42578125" style="375" bestFit="1" customWidth="1"/>
    <col min="12827" max="12827" width="4.28515625" style="375" bestFit="1" customWidth="1"/>
    <col min="12828" max="12828" width="4.140625" style="375" bestFit="1" customWidth="1"/>
    <col min="12829" max="12829" width="3.85546875" style="375" bestFit="1" customWidth="1"/>
    <col min="12830" max="12830" width="4.140625" style="375" bestFit="1" customWidth="1"/>
    <col min="12831" max="12831" width="4.5703125" style="375" bestFit="1" customWidth="1"/>
    <col min="12832" max="12832" width="12.28515625" style="375" bestFit="1" customWidth="1"/>
    <col min="12833" max="12833" width="11.85546875" style="375" customWidth="1"/>
    <col min="12834" max="12834" width="11.28515625" style="375" customWidth="1"/>
    <col min="12835" max="12836" width="9.140625" style="375" customWidth="1"/>
    <col min="12837" max="12837" width="14" style="375" bestFit="1" customWidth="1"/>
    <col min="12838" max="12838" width="8.42578125" style="375" bestFit="1" customWidth="1"/>
    <col min="12839" max="12839" width="12.140625" style="375" bestFit="1" customWidth="1"/>
    <col min="12840" max="12840" width="7.85546875" style="375" bestFit="1" customWidth="1"/>
    <col min="12841" max="12845" width="9.140625" style="375" customWidth="1"/>
    <col min="12846" max="12854" width="9.7109375" style="375" customWidth="1"/>
    <col min="12855" max="13056" width="9.140625" style="375"/>
    <col min="13057" max="13057" width="16.7109375" style="375" customWidth="1"/>
    <col min="13058" max="13058" width="4" style="375" bestFit="1" customWidth="1"/>
    <col min="13059" max="13059" width="4.42578125" style="375" bestFit="1" customWidth="1"/>
    <col min="13060" max="13060" width="4.140625" style="375" bestFit="1" customWidth="1"/>
    <col min="13061" max="13062" width="4" style="375" bestFit="1" customWidth="1"/>
    <col min="13063" max="13064" width="4.140625" style="375" bestFit="1" customWidth="1"/>
    <col min="13065" max="13065" width="3.5703125" style="375" bestFit="1" customWidth="1"/>
    <col min="13066" max="13066" width="4.28515625" style="375" bestFit="1" customWidth="1"/>
    <col min="13067" max="13067" width="4" style="375" bestFit="1" customWidth="1"/>
    <col min="13068" max="13068" width="4.5703125" style="375" bestFit="1" customWidth="1"/>
    <col min="13069" max="13069" width="4.140625" style="375" bestFit="1" customWidth="1"/>
    <col min="13070" max="13070" width="4.28515625" style="375" bestFit="1" customWidth="1"/>
    <col min="13071" max="13071" width="4.5703125" style="375" bestFit="1" customWidth="1"/>
    <col min="13072" max="13072" width="4" style="375" bestFit="1" customWidth="1"/>
    <col min="13073" max="13073" width="4.140625" style="375" bestFit="1" customWidth="1"/>
    <col min="13074" max="13074" width="4" style="375" bestFit="1" customWidth="1"/>
    <col min="13075" max="13075" width="4.5703125" style="375" bestFit="1" customWidth="1"/>
    <col min="13076" max="13076" width="4" style="375" bestFit="1" customWidth="1"/>
    <col min="13077" max="13078" width="4.140625" style="375" bestFit="1" customWidth="1"/>
    <col min="13079" max="13079" width="4.28515625" style="375" bestFit="1" customWidth="1"/>
    <col min="13080" max="13080" width="4.140625" style="375" bestFit="1" customWidth="1"/>
    <col min="13081" max="13081" width="4.85546875" style="375" bestFit="1" customWidth="1"/>
    <col min="13082" max="13082" width="4.42578125" style="375" bestFit="1" customWidth="1"/>
    <col min="13083" max="13083" width="4.28515625" style="375" bestFit="1" customWidth="1"/>
    <col min="13084" max="13084" width="4.140625" style="375" bestFit="1" customWidth="1"/>
    <col min="13085" max="13085" width="3.85546875" style="375" bestFit="1" customWidth="1"/>
    <col min="13086" max="13086" width="4.140625" style="375" bestFit="1" customWidth="1"/>
    <col min="13087" max="13087" width="4.5703125" style="375" bestFit="1" customWidth="1"/>
    <col min="13088" max="13088" width="12.28515625" style="375" bestFit="1" customWidth="1"/>
    <col min="13089" max="13089" width="11.85546875" style="375" customWidth="1"/>
    <col min="13090" max="13090" width="11.28515625" style="375" customWidth="1"/>
    <col min="13091" max="13092" width="9.140625" style="375" customWidth="1"/>
    <col min="13093" max="13093" width="14" style="375" bestFit="1" customWidth="1"/>
    <col min="13094" max="13094" width="8.42578125" style="375" bestFit="1" customWidth="1"/>
    <col min="13095" max="13095" width="12.140625" style="375" bestFit="1" customWidth="1"/>
    <col min="13096" max="13096" width="7.85546875" style="375" bestFit="1" customWidth="1"/>
    <col min="13097" max="13101" width="9.140625" style="375" customWidth="1"/>
    <col min="13102" max="13110" width="9.7109375" style="375" customWidth="1"/>
    <col min="13111" max="13312" width="9.140625" style="375"/>
    <col min="13313" max="13313" width="16.7109375" style="375" customWidth="1"/>
    <col min="13314" max="13314" width="4" style="375" bestFit="1" customWidth="1"/>
    <col min="13315" max="13315" width="4.42578125" style="375" bestFit="1" customWidth="1"/>
    <col min="13316" max="13316" width="4.140625" style="375" bestFit="1" customWidth="1"/>
    <col min="13317" max="13318" width="4" style="375" bestFit="1" customWidth="1"/>
    <col min="13319" max="13320" width="4.140625" style="375" bestFit="1" customWidth="1"/>
    <col min="13321" max="13321" width="3.5703125" style="375" bestFit="1" customWidth="1"/>
    <col min="13322" max="13322" width="4.28515625" style="375" bestFit="1" customWidth="1"/>
    <col min="13323" max="13323" width="4" style="375" bestFit="1" customWidth="1"/>
    <col min="13324" max="13324" width="4.5703125" style="375" bestFit="1" customWidth="1"/>
    <col min="13325" max="13325" width="4.140625" style="375" bestFit="1" customWidth="1"/>
    <col min="13326" max="13326" width="4.28515625" style="375" bestFit="1" customWidth="1"/>
    <col min="13327" max="13327" width="4.5703125" style="375" bestFit="1" customWidth="1"/>
    <col min="13328" max="13328" width="4" style="375" bestFit="1" customWidth="1"/>
    <col min="13329" max="13329" width="4.140625" style="375" bestFit="1" customWidth="1"/>
    <col min="13330" max="13330" width="4" style="375" bestFit="1" customWidth="1"/>
    <col min="13331" max="13331" width="4.5703125" style="375" bestFit="1" customWidth="1"/>
    <col min="13332" max="13332" width="4" style="375" bestFit="1" customWidth="1"/>
    <col min="13333" max="13334" width="4.140625" style="375" bestFit="1" customWidth="1"/>
    <col min="13335" max="13335" width="4.28515625" style="375" bestFit="1" customWidth="1"/>
    <col min="13336" max="13336" width="4.140625" style="375" bestFit="1" customWidth="1"/>
    <col min="13337" max="13337" width="4.85546875" style="375" bestFit="1" customWidth="1"/>
    <col min="13338" max="13338" width="4.42578125" style="375" bestFit="1" customWidth="1"/>
    <col min="13339" max="13339" width="4.28515625" style="375" bestFit="1" customWidth="1"/>
    <col min="13340" max="13340" width="4.140625" style="375" bestFit="1" customWidth="1"/>
    <col min="13341" max="13341" width="3.85546875" style="375" bestFit="1" customWidth="1"/>
    <col min="13342" max="13342" width="4.140625" style="375" bestFit="1" customWidth="1"/>
    <col min="13343" max="13343" width="4.5703125" style="375" bestFit="1" customWidth="1"/>
    <col min="13344" max="13344" width="12.28515625" style="375" bestFit="1" customWidth="1"/>
    <col min="13345" max="13345" width="11.85546875" style="375" customWidth="1"/>
    <col min="13346" max="13346" width="11.28515625" style="375" customWidth="1"/>
    <col min="13347" max="13348" width="9.140625" style="375" customWidth="1"/>
    <col min="13349" max="13349" width="14" style="375" bestFit="1" customWidth="1"/>
    <col min="13350" max="13350" width="8.42578125" style="375" bestFit="1" customWidth="1"/>
    <col min="13351" max="13351" width="12.140625" style="375" bestFit="1" customWidth="1"/>
    <col min="13352" max="13352" width="7.85546875" style="375" bestFit="1" customWidth="1"/>
    <col min="13353" max="13357" width="9.140625" style="375" customWidth="1"/>
    <col min="13358" max="13366" width="9.7109375" style="375" customWidth="1"/>
    <col min="13367" max="13568" width="9.140625" style="375"/>
    <col min="13569" max="13569" width="16.7109375" style="375" customWidth="1"/>
    <col min="13570" max="13570" width="4" style="375" bestFit="1" customWidth="1"/>
    <col min="13571" max="13571" width="4.42578125" style="375" bestFit="1" customWidth="1"/>
    <col min="13572" max="13572" width="4.140625" style="375" bestFit="1" customWidth="1"/>
    <col min="13573" max="13574" width="4" style="375" bestFit="1" customWidth="1"/>
    <col min="13575" max="13576" width="4.140625" style="375" bestFit="1" customWidth="1"/>
    <col min="13577" max="13577" width="3.5703125" style="375" bestFit="1" customWidth="1"/>
    <col min="13578" max="13578" width="4.28515625" style="375" bestFit="1" customWidth="1"/>
    <col min="13579" max="13579" width="4" style="375" bestFit="1" customWidth="1"/>
    <col min="13580" max="13580" width="4.5703125" style="375" bestFit="1" customWidth="1"/>
    <col min="13581" max="13581" width="4.140625" style="375" bestFit="1" customWidth="1"/>
    <col min="13582" max="13582" width="4.28515625" style="375" bestFit="1" customWidth="1"/>
    <col min="13583" max="13583" width="4.5703125" style="375" bestFit="1" customWidth="1"/>
    <col min="13584" max="13584" width="4" style="375" bestFit="1" customWidth="1"/>
    <col min="13585" max="13585" width="4.140625" style="375" bestFit="1" customWidth="1"/>
    <col min="13586" max="13586" width="4" style="375" bestFit="1" customWidth="1"/>
    <col min="13587" max="13587" width="4.5703125" style="375" bestFit="1" customWidth="1"/>
    <col min="13588" max="13588" width="4" style="375" bestFit="1" customWidth="1"/>
    <col min="13589" max="13590" width="4.140625" style="375" bestFit="1" customWidth="1"/>
    <col min="13591" max="13591" width="4.28515625" style="375" bestFit="1" customWidth="1"/>
    <col min="13592" max="13592" width="4.140625" style="375" bestFit="1" customWidth="1"/>
    <col min="13593" max="13593" width="4.85546875" style="375" bestFit="1" customWidth="1"/>
    <col min="13594" max="13594" width="4.42578125" style="375" bestFit="1" customWidth="1"/>
    <col min="13595" max="13595" width="4.28515625" style="375" bestFit="1" customWidth="1"/>
    <col min="13596" max="13596" width="4.140625" style="375" bestFit="1" customWidth="1"/>
    <col min="13597" max="13597" width="3.85546875" style="375" bestFit="1" customWidth="1"/>
    <col min="13598" max="13598" width="4.140625" style="375" bestFit="1" customWidth="1"/>
    <col min="13599" max="13599" width="4.5703125" style="375" bestFit="1" customWidth="1"/>
    <col min="13600" max="13600" width="12.28515625" style="375" bestFit="1" customWidth="1"/>
    <col min="13601" max="13601" width="11.85546875" style="375" customWidth="1"/>
    <col min="13602" max="13602" width="11.28515625" style="375" customWidth="1"/>
    <col min="13603" max="13604" width="9.140625" style="375" customWidth="1"/>
    <col min="13605" max="13605" width="14" style="375" bestFit="1" customWidth="1"/>
    <col min="13606" max="13606" width="8.42578125" style="375" bestFit="1" customWidth="1"/>
    <col min="13607" max="13607" width="12.140625" style="375" bestFit="1" customWidth="1"/>
    <col min="13608" max="13608" width="7.85546875" style="375" bestFit="1" customWidth="1"/>
    <col min="13609" max="13613" width="9.140625" style="375" customWidth="1"/>
    <col min="13614" max="13622" width="9.7109375" style="375" customWidth="1"/>
    <col min="13623" max="13824" width="9.140625" style="375"/>
    <col min="13825" max="13825" width="16.7109375" style="375" customWidth="1"/>
    <col min="13826" max="13826" width="4" style="375" bestFit="1" customWidth="1"/>
    <col min="13827" max="13827" width="4.42578125" style="375" bestFit="1" customWidth="1"/>
    <col min="13828" max="13828" width="4.140625" style="375" bestFit="1" customWidth="1"/>
    <col min="13829" max="13830" width="4" style="375" bestFit="1" customWidth="1"/>
    <col min="13831" max="13832" width="4.140625" style="375" bestFit="1" customWidth="1"/>
    <col min="13833" max="13833" width="3.5703125" style="375" bestFit="1" customWidth="1"/>
    <col min="13834" max="13834" width="4.28515625" style="375" bestFit="1" customWidth="1"/>
    <col min="13835" max="13835" width="4" style="375" bestFit="1" customWidth="1"/>
    <col min="13836" max="13836" width="4.5703125" style="375" bestFit="1" customWidth="1"/>
    <col min="13837" max="13837" width="4.140625" style="375" bestFit="1" customWidth="1"/>
    <col min="13838" max="13838" width="4.28515625" style="375" bestFit="1" customWidth="1"/>
    <col min="13839" max="13839" width="4.5703125" style="375" bestFit="1" customWidth="1"/>
    <col min="13840" max="13840" width="4" style="375" bestFit="1" customWidth="1"/>
    <col min="13841" max="13841" width="4.140625" style="375" bestFit="1" customWidth="1"/>
    <col min="13842" max="13842" width="4" style="375" bestFit="1" customWidth="1"/>
    <col min="13843" max="13843" width="4.5703125" style="375" bestFit="1" customWidth="1"/>
    <col min="13844" max="13844" width="4" style="375" bestFit="1" customWidth="1"/>
    <col min="13845" max="13846" width="4.140625" style="375" bestFit="1" customWidth="1"/>
    <col min="13847" max="13847" width="4.28515625" style="375" bestFit="1" customWidth="1"/>
    <col min="13848" max="13848" width="4.140625" style="375" bestFit="1" customWidth="1"/>
    <col min="13849" max="13849" width="4.85546875" style="375" bestFit="1" customWidth="1"/>
    <col min="13850" max="13850" width="4.42578125" style="375" bestFit="1" customWidth="1"/>
    <col min="13851" max="13851" width="4.28515625" style="375" bestFit="1" customWidth="1"/>
    <col min="13852" max="13852" width="4.140625" style="375" bestFit="1" customWidth="1"/>
    <col min="13853" max="13853" width="3.85546875" style="375" bestFit="1" customWidth="1"/>
    <col min="13854" max="13854" width="4.140625" style="375" bestFit="1" customWidth="1"/>
    <col min="13855" max="13855" width="4.5703125" style="375" bestFit="1" customWidth="1"/>
    <col min="13856" max="13856" width="12.28515625" style="375" bestFit="1" customWidth="1"/>
    <col min="13857" max="13857" width="11.85546875" style="375" customWidth="1"/>
    <col min="13858" max="13858" width="11.28515625" style="375" customWidth="1"/>
    <col min="13859" max="13860" width="9.140625" style="375" customWidth="1"/>
    <col min="13861" max="13861" width="14" style="375" bestFit="1" customWidth="1"/>
    <col min="13862" max="13862" width="8.42578125" style="375" bestFit="1" customWidth="1"/>
    <col min="13863" max="13863" width="12.140625" style="375" bestFit="1" customWidth="1"/>
    <col min="13864" max="13864" width="7.85546875" style="375" bestFit="1" customWidth="1"/>
    <col min="13865" max="13869" width="9.140625" style="375" customWidth="1"/>
    <col min="13870" max="13878" width="9.7109375" style="375" customWidth="1"/>
    <col min="13879" max="14080" width="9.140625" style="375"/>
    <col min="14081" max="14081" width="16.7109375" style="375" customWidth="1"/>
    <col min="14082" max="14082" width="4" style="375" bestFit="1" customWidth="1"/>
    <col min="14083" max="14083" width="4.42578125" style="375" bestFit="1" customWidth="1"/>
    <col min="14084" max="14084" width="4.140625" style="375" bestFit="1" customWidth="1"/>
    <col min="14085" max="14086" width="4" style="375" bestFit="1" customWidth="1"/>
    <col min="14087" max="14088" width="4.140625" style="375" bestFit="1" customWidth="1"/>
    <col min="14089" max="14089" width="3.5703125" style="375" bestFit="1" customWidth="1"/>
    <col min="14090" max="14090" width="4.28515625" style="375" bestFit="1" customWidth="1"/>
    <col min="14091" max="14091" width="4" style="375" bestFit="1" customWidth="1"/>
    <col min="14092" max="14092" width="4.5703125" style="375" bestFit="1" customWidth="1"/>
    <col min="14093" max="14093" width="4.140625" style="375" bestFit="1" customWidth="1"/>
    <col min="14094" max="14094" width="4.28515625" style="375" bestFit="1" customWidth="1"/>
    <col min="14095" max="14095" width="4.5703125" style="375" bestFit="1" customWidth="1"/>
    <col min="14096" max="14096" width="4" style="375" bestFit="1" customWidth="1"/>
    <col min="14097" max="14097" width="4.140625" style="375" bestFit="1" customWidth="1"/>
    <col min="14098" max="14098" width="4" style="375" bestFit="1" customWidth="1"/>
    <col min="14099" max="14099" width="4.5703125" style="375" bestFit="1" customWidth="1"/>
    <col min="14100" max="14100" width="4" style="375" bestFit="1" customWidth="1"/>
    <col min="14101" max="14102" width="4.140625" style="375" bestFit="1" customWidth="1"/>
    <col min="14103" max="14103" width="4.28515625" style="375" bestFit="1" customWidth="1"/>
    <col min="14104" max="14104" width="4.140625" style="375" bestFit="1" customWidth="1"/>
    <col min="14105" max="14105" width="4.85546875" style="375" bestFit="1" customWidth="1"/>
    <col min="14106" max="14106" width="4.42578125" style="375" bestFit="1" customWidth="1"/>
    <col min="14107" max="14107" width="4.28515625" style="375" bestFit="1" customWidth="1"/>
    <col min="14108" max="14108" width="4.140625" style="375" bestFit="1" customWidth="1"/>
    <col min="14109" max="14109" width="3.85546875" style="375" bestFit="1" customWidth="1"/>
    <col min="14110" max="14110" width="4.140625" style="375" bestFit="1" customWidth="1"/>
    <col min="14111" max="14111" width="4.5703125" style="375" bestFit="1" customWidth="1"/>
    <col min="14112" max="14112" width="12.28515625" style="375" bestFit="1" customWidth="1"/>
    <col min="14113" max="14113" width="11.85546875" style="375" customWidth="1"/>
    <col min="14114" max="14114" width="11.28515625" style="375" customWidth="1"/>
    <col min="14115" max="14116" width="9.140625" style="375" customWidth="1"/>
    <col min="14117" max="14117" width="14" style="375" bestFit="1" customWidth="1"/>
    <col min="14118" max="14118" width="8.42578125" style="375" bestFit="1" customWidth="1"/>
    <col min="14119" max="14119" width="12.140625" style="375" bestFit="1" customWidth="1"/>
    <col min="14120" max="14120" width="7.85546875" style="375" bestFit="1" customWidth="1"/>
    <col min="14121" max="14125" width="9.140625" style="375" customWidth="1"/>
    <col min="14126" max="14134" width="9.7109375" style="375" customWidth="1"/>
    <col min="14135" max="14336" width="9.140625" style="375"/>
    <col min="14337" max="14337" width="16.7109375" style="375" customWidth="1"/>
    <col min="14338" max="14338" width="4" style="375" bestFit="1" customWidth="1"/>
    <col min="14339" max="14339" width="4.42578125" style="375" bestFit="1" customWidth="1"/>
    <col min="14340" max="14340" width="4.140625" style="375" bestFit="1" customWidth="1"/>
    <col min="14341" max="14342" width="4" style="375" bestFit="1" customWidth="1"/>
    <col min="14343" max="14344" width="4.140625" style="375" bestFit="1" customWidth="1"/>
    <col min="14345" max="14345" width="3.5703125" style="375" bestFit="1" customWidth="1"/>
    <col min="14346" max="14346" width="4.28515625" style="375" bestFit="1" customWidth="1"/>
    <col min="14347" max="14347" width="4" style="375" bestFit="1" customWidth="1"/>
    <col min="14348" max="14348" width="4.5703125" style="375" bestFit="1" customWidth="1"/>
    <col min="14349" max="14349" width="4.140625" style="375" bestFit="1" customWidth="1"/>
    <col min="14350" max="14350" width="4.28515625" style="375" bestFit="1" customWidth="1"/>
    <col min="14351" max="14351" width="4.5703125" style="375" bestFit="1" customWidth="1"/>
    <col min="14352" max="14352" width="4" style="375" bestFit="1" customWidth="1"/>
    <col min="14353" max="14353" width="4.140625" style="375" bestFit="1" customWidth="1"/>
    <col min="14354" max="14354" width="4" style="375" bestFit="1" customWidth="1"/>
    <col min="14355" max="14355" width="4.5703125" style="375" bestFit="1" customWidth="1"/>
    <col min="14356" max="14356" width="4" style="375" bestFit="1" customWidth="1"/>
    <col min="14357" max="14358" width="4.140625" style="375" bestFit="1" customWidth="1"/>
    <col min="14359" max="14359" width="4.28515625" style="375" bestFit="1" customWidth="1"/>
    <col min="14360" max="14360" width="4.140625" style="375" bestFit="1" customWidth="1"/>
    <col min="14361" max="14361" width="4.85546875" style="375" bestFit="1" customWidth="1"/>
    <col min="14362" max="14362" width="4.42578125" style="375" bestFit="1" customWidth="1"/>
    <col min="14363" max="14363" width="4.28515625" style="375" bestFit="1" customWidth="1"/>
    <col min="14364" max="14364" width="4.140625" style="375" bestFit="1" customWidth="1"/>
    <col min="14365" max="14365" width="3.85546875" style="375" bestFit="1" customWidth="1"/>
    <col min="14366" max="14366" width="4.140625" style="375" bestFit="1" customWidth="1"/>
    <col min="14367" max="14367" width="4.5703125" style="375" bestFit="1" customWidth="1"/>
    <col min="14368" max="14368" width="12.28515625" style="375" bestFit="1" customWidth="1"/>
    <col min="14369" max="14369" width="11.85546875" style="375" customWidth="1"/>
    <col min="14370" max="14370" width="11.28515625" style="375" customWidth="1"/>
    <col min="14371" max="14372" width="9.140625" style="375" customWidth="1"/>
    <col min="14373" max="14373" width="14" style="375" bestFit="1" customWidth="1"/>
    <col min="14374" max="14374" width="8.42578125" style="375" bestFit="1" customWidth="1"/>
    <col min="14375" max="14375" width="12.140625" style="375" bestFit="1" customWidth="1"/>
    <col min="14376" max="14376" width="7.85546875" style="375" bestFit="1" customWidth="1"/>
    <col min="14377" max="14381" width="9.140625" style="375" customWidth="1"/>
    <col min="14382" max="14390" width="9.7109375" style="375" customWidth="1"/>
    <col min="14391" max="14592" width="9.140625" style="375"/>
    <col min="14593" max="14593" width="16.7109375" style="375" customWidth="1"/>
    <col min="14594" max="14594" width="4" style="375" bestFit="1" customWidth="1"/>
    <col min="14595" max="14595" width="4.42578125" style="375" bestFit="1" customWidth="1"/>
    <col min="14596" max="14596" width="4.140625" style="375" bestFit="1" customWidth="1"/>
    <col min="14597" max="14598" width="4" style="375" bestFit="1" customWidth="1"/>
    <col min="14599" max="14600" width="4.140625" style="375" bestFit="1" customWidth="1"/>
    <col min="14601" max="14601" width="3.5703125" style="375" bestFit="1" customWidth="1"/>
    <col min="14602" max="14602" width="4.28515625" style="375" bestFit="1" customWidth="1"/>
    <col min="14603" max="14603" width="4" style="375" bestFit="1" customWidth="1"/>
    <col min="14604" max="14604" width="4.5703125" style="375" bestFit="1" customWidth="1"/>
    <col min="14605" max="14605" width="4.140625" style="375" bestFit="1" customWidth="1"/>
    <col min="14606" max="14606" width="4.28515625" style="375" bestFit="1" customWidth="1"/>
    <col min="14607" max="14607" width="4.5703125" style="375" bestFit="1" customWidth="1"/>
    <col min="14608" max="14608" width="4" style="375" bestFit="1" customWidth="1"/>
    <col min="14609" max="14609" width="4.140625" style="375" bestFit="1" customWidth="1"/>
    <col min="14610" max="14610" width="4" style="375" bestFit="1" customWidth="1"/>
    <col min="14611" max="14611" width="4.5703125" style="375" bestFit="1" customWidth="1"/>
    <col min="14612" max="14612" width="4" style="375" bestFit="1" customWidth="1"/>
    <col min="14613" max="14614" width="4.140625" style="375" bestFit="1" customWidth="1"/>
    <col min="14615" max="14615" width="4.28515625" style="375" bestFit="1" customWidth="1"/>
    <col min="14616" max="14616" width="4.140625" style="375" bestFit="1" customWidth="1"/>
    <col min="14617" max="14617" width="4.85546875" style="375" bestFit="1" customWidth="1"/>
    <col min="14618" max="14618" width="4.42578125" style="375" bestFit="1" customWidth="1"/>
    <col min="14619" max="14619" width="4.28515625" style="375" bestFit="1" customWidth="1"/>
    <col min="14620" max="14620" width="4.140625" style="375" bestFit="1" customWidth="1"/>
    <col min="14621" max="14621" width="3.85546875" style="375" bestFit="1" customWidth="1"/>
    <col min="14622" max="14622" width="4.140625" style="375" bestFit="1" customWidth="1"/>
    <col min="14623" max="14623" width="4.5703125" style="375" bestFit="1" customWidth="1"/>
    <col min="14624" max="14624" width="12.28515625" style="375" bestFit="1" customWidth="1"/>
    <col min="14625" max="14625" width="11.85546875" style="375" customWidth="1"/>
    <col min="14626" max="14626" width="11.28515625" style="375" customWidth="1"/>
    <col min="14627" max="14628" width="9.140625" style="375" customWidth="1"/>
    <col min="14629" max="14629" width="14" style="375" bestFit="1" customWidth="1"/>
    <col min="14630" max="14630" width="8.42578125" style="375" bestFit="1" customWidth="1"/>
    <col min="14631" max="14631" width="12.140625" style="375" bestFit="1" customWidth="1"/>
    <col min="14632" max="14632" width="7.85546875" style="375" bestFit="1" customWidth="1"/>
    <col min="14633" max="14637" width="9.140625" style="375" customWidth="1"/>
    <col min="14638" max="14646" width="9.7109375" style="375" customWidth="1"/>
    <col min="14647" max="14848" width="9.140625" style="375"/>
    <col min="14849" max="14849" width="16.7109375" style="375" customWidth="1"/>
    <col min="14850" max="14850" width="4" style="375" bestFit="1" customWidth="1"/>
    <col min="14851" max="14851" width="4.42578125" style="375" bestFit="1" customWidth="1"/>
    <col min="14852" max="14852" width="4.140625" style="375" bestFit="1" customWidth="1"/>
    <col min="14853" max="14854" width="4" style="375" bestFit="1" customWidth="1"/>
    <col min="14855" max="14856" width="4.140625" style="375" bestFit="1" customWidth="1"/>
    <col min="14857" max="14857" width="3.5703125" style="375" bestFit="1" customWidth="1"/>
    <col min="14858" max="14858" width="4.28515625" style="375" bestFit="1" customWidth="1"/>
    <col min="14859" max="14859" width="4" style="375" bestFit="1" customWidth="1"/>
    <col min="14860" max="14860" width="4.5703125" style="375" bestFit="1" customWidth="1"/>
    <col min="14861" max="14861" width="4.140625" style="375" bestFit="1" customWidth="1"/>
    <col min="14862" max="14862" width="4.28515625" style="375" bestFit="1" customWidth="1"/>
    <col min="14863" max="14863" width="4.5703125" style="375" bestFit="1" customWidth="1"/>
    <col min="14864" max="14864" width="4" style="375" bestFit="1" customWidth="1"/>
    <col min="14865" max="14865" width="4.140625" style="375" bestFit="1" customWidth="1"/>
    <col min="14866" max="14866" width="4" style="375" bestFit="1" customWidth="1"/>
    <col min="14867" max="14867" width="4.5703125" style="375" bestFit="1" customWidth="1"/>
    <col min="14868" max="14868" width="4" style="375" bestFit="1" customWidth="1"/>
    <col min="14869" max="14870" width="4.140625" style="375" bestFit="1" customWidth="1"/>
    <col min="14871" max="14871" width="4.28515625" style="375" bestFit="1" customWidth="1"/>
    <col min="14872" max="14872" width="4.140625" style="375" bestFit="1" customWidth="1"/>
    <col min="14873" max="14873" width="4.85546875" style="375" bestFit="1" customWidth="1"/>
    <col min="14874" max="14874" width="4.42578125" style="375" bestFit="1" customWidth="1"/>
    <col min="14875" max="14875" width="4.28515625" style="375" bestFit="1" customWidth="1"/>
    <col min="14876" max="14876" width="4.140625" style="375" bestFit="1" customWidth="1"/>
    <col min="14877" max="14877" width="3.85546875" style="375" bestFit="1" customWidth="1"/>
    <col min="14878" max="14878" width="4.140625" style="375" bestFit="1" customWidth="1"/>
    <col min="14879" max="14879" width="4.5703125" style="375" bestFit="1" customWidth="1"/>
    <col min="14880" max="14880" width="12.28515625" style="375" bestFit="1" customWidth="1"/>
    <col min="14881" max="14881" width="11.85546875" style="375" customWidth="1"/>
    <col min="14882" max="14882" width="11.28515625" style="375" customWidth="1"/>
    <col min="14883" max="14884" width="9.140625" style="375" customWidth="1"/>
    <col min="14885" max="14885" width="14" style="375" bestFit="1" customWidth="1"/>
    <col min="14886" max="14886" width="8.42578125" style="375" bestFit="1" customWidth="1"/>
    <col min="14887" max="14887" width="12.140625" style="375" bestFit="1" customWidth="1"/>
    <col min="14888" max="14888" width="7.85546875" style="375" bestFit="1" customWidth="1"/>
    <col min="14889" max="14893" width="9.140625" style="375" customWidth="1"/>
    <col min="14894" max="14902" width="9.7109375" style="375" customWidth="1"/>
    <col min="14903" max="15104" width="9.140625" style="375"/>
    <col min="15105" max="15105" width="16.7109375" style="375" customWidth="1"/>
    <col min="15106" max="15106" width="4" style="375" bestFit="1" customWidth="1"/>
    <col min="15107" max="15107" width="4.42578125" style="375" bestFit="1" customWidth="1"/>
    <col min="15108" max="15108" width="4.140625" style="375" bestFit="1" customWidth="1"/>
    <col min="15109" max="15110" width="4" style="375" bestFit="1" customWidth="1"/>
    <col min="15111" max="15112" width="4.140625" style="375" bestFit="1" customWidth="1"/>
    <col min="15113" max="15113" width="3.5703125" style="375" bestFit="1" customWidth="1"/>
    <col min="15114" max="15114" width="4.28515625" style="375" bestFit="1" customWidth="1"/>
    <col min="15115" max="15115" width="4" style="375" bestFit="1" customWidth="1"/>
    <col min="15116" max="15116" width="4.5703125" style="375" bestFit="1" customWidth="1"/>
    <col min="15117" max="15117" width="4.140625" style="375" bestFit="1" customWidth="1"/>
    <col min="15118" max="15118" width="4.28515625" style="375" bestFit="1" customWidth="1"/>
    <col min="15119" max="15119" width="4.5703125" style="375" bestFit="1" customWidth="1"/>
    <col min="15120" max="15120" width="4" style="375" bestFit="1" customWidth="1"/>
    <col min="15121" max="15121" width="4.140625" style="375" bestFit="1" customWidth="1"/>
    <col min="15122" max="15122" width="4" style="375" bestFit="1" customWidth="1"/>
    <col min="15123" max="15123" width="4.5703125" style="375" bestFit="1" customWidth="1"/>
    <col min="15124" max="15124" width="4" style="375" bestFit="1" customWidth="1"/>
    <col min="15125" max="15126" width="4.140625" style="375" bestFit="1" customWidth="1"/>
    <col min="15127" max="15127" width="4.28515625" style="375" bestFit="1" customWidth="1"/>
    <col min="15128" max="15128" width="4.140625" style="375" bestFit="1" customWidth="1"/>
    <col min="15129" max="15129" width="4.85546875" style="375" bestFit="1" customWidth="1"/>
    <col min="15130" max="15130" width="4.42578125" style="375" bestFit="1" customWidth="1"/>
    <col min="15131" max="15131" width="4.28515625" style="375" bestFit="1" customWidth="1"/>
    <col min="15132" max="15132" width="4.140625" style="375" bestFit="1" customWidth="1"/>
    <col min="15133" max="15133" width="3.85546875" style="375" bestFit="1" customWidth="1"/>
    <col min="15134" max="15134" width="4.140625" style="375" bestFit="1" customWidth="1"/>
    <col min="15135" max="15135" width="4.5703125" style="375" bestFit="1" customWidth="1"/>
    <col min="15136" max="15136" width="12.28515625" style="375" bestFit="1" customWidth="1"/>
    <col min="15137" max="15137" width="11.85546875" style="375" customWidth="1"/>
    <col min="15138" max="15138" width="11.28515625" style="375" customWidth="1"/>
    <col min="15139" max="15140" width="9.140625" style="375" customWidth="1"/>
    <col min="15141" max="15141" width="14" style="375" bestFit="1" customWidth="1"/>
    <col min="15142" max="15142" width="8.42578125" style="375" bestFit="1" customWidth="1"/>
    <col min="15143" max="15143" width="12.140625" style="375" bestFit="1" customWidth="1"/>
    <col min="15144" max="15144" width="7.85546875" style="375" bestFit="1" customWidth="1"/>
    <col min="15145" max="15149" width="9.140625" style="375" customWidth="1"/>
    <col min="15150" max="15158" width="9.7109375" style="375" customWidth="1"/>
    <col min="15159" max="15360" width="9.140625" style="375"/>
    <col min="15361" max="15361" width="16.7109375" style="375" customWidth="1"/>
    <col min="15362" max="15362" width="4" style="375" bestFit="1" customWidth="1"/>
    <col min="15363" max="15363" width="4.42578125" style="375" bestFit="1" customWidth="1"/>
    <col min="15364" max="15364" width="4.140625" style="375" bestFit="1" customWidth="1"/>
    <col min="15365" max="15366" width="4" style="375" bestFit="1" customWidth="1"/>
    <col min="15367" max="15368" width="4.140625" style="375" bestFit="1" customWidth="1"/>
    <col min="15369" max="15369" width="3.5703125" style="375" bestFit="1" customWidth="1"/>
    <col min="15370" max="15370" width="4.28515625" style="375" bestFit="1" customWidth="1"/>
    <col min="15371" max="15371" width="4" style="375" bestFit="1" customWidth="1"/>
    <col min="15372" max="15372" width="4.5703125" style="375" bestFit="1" customWidth="1"/>
    <col min="15373" max="15373" width="4.140625" style="375" bestFit="1" customWidth="1"/>
    <col min="15374" max="15374" width="4.28515625" style="375" bestFit="1" customWidth="1"/>
    <col min="15375" max="15375" width="4.5703125" style="375" bestFit="1" customWidth="1"/>
    <col min="15376" max="15376" width="4" style="375" bestFit="1" customWidth="1"/>
    <col min="15377" max="15377" width="4.140625" style="375" bestFit="1" customWidth="1"/>
    <col min="15378" max="15378" width="4" style="375" bestFit="1" customWidth="1"/>
    <col min="15379" max="15379" width="4.5703125" style="375" bestFit="1" customWidth="1"/>
    <col min="15380" max="15380" width="4" style="375" bestFit="1" customWidth="1"/>
    <col min="15381" max="15382" width="4.140625" style="375" bestFit="1" customWidth="1"/>
    <col min="15383" max="15383" width="4.28515625" style="375" bestFit="1" customWidth="1"/>
    <col min="15384" max="15384" width="4.140625" style="375" bestFit="1" customWidth="1"/>
    <col min="15385" max="15385" width="4.85546875" style="375" bestFit="1" customWidth="1"/>
    <col min="15386" max="15386" width="4.42578125" style="375" bestFit="1" customWidth="1"/>
    <col min="15387" max="15387" width="4.28515625" style="375" bestFit="1" customWidth="1"/>
    <col min="15388" max="15388" width="4.140625" style="375" bestFit="1" customWidth="1"/>
    <col min="15389" max="15389" width="3.85546875" style="375" bestFit="1" customWidth="1"/>
    <col min="15390" max="15390" width="4.140625" style="375" bestFit="1" customWidth="1"/>
    <col min="15391" max="15391" width="4.5703125" style="375" bestFit="1" customWidth="1"/>
    <col min="15392" max="15392" width="12.28515625" style="375" bestFit="1" customWidth="1"/>
    <col min="15393" max="15393" width="11.85546875" style="375" customWidth="1"/>
    <col min="15394" max="15394" width="11.28515625" style="375" customWidth="1"/>
    <col min="15395" max="15396" width="9.140625" style="375" customWidth="1"/>
    <col min="15397" max="15397" width="14" style="375" bestFit="1" customWidth="1"/>
    <col min="15398" max="15398" width="8.42578125" style="375" bestFit="1" customWidth="1"/>
    <col min="15399" max="15399" width="12.140625" style="375" bestFit="1" customWidth="1"/>
    <col min="15400" max="15400" width="7.85546875" style="375" bestFit="1" customWidth="1"/>
    <col min="15401" max="15405" width="9.140625" style="375" customWidth="1"/>
    <col min="15406" max="15414" width="9.7109375" style="375" customWidth="1"/>
    <col min="15415" max="15616" width="9.140625" style="375"/>
    <col min="15617" max="15617" width="16.7109375" style="375" customWidth="1"/>
    <col min="15618" max="15618" width="4" style="375" bestFit="1" customWidth="1"/>
    <col min="15619" max="15619" width="4.42578125" style="375" bestFit="1" customWidth="1"/>
    <col min="15620" max="15620" width="4.140625" style="375" bestFit="1" customWidth="1"/>
    <col min="15621" max="15622" width="4" style="375" bestFit="1" customWidth="1"/>
    <col min="15623" max="15624" width="4.140625" style="375" bestFit="1" customWidth="1"/>
    <col min="15625" max="15625" width="3.5703125" style="375" bestFit="1" customWidth="1"/>
    <col min="15626" max="15626" width="4.28515625" style="375" bestFit="1" customWidth="1"/>
    <col min="15627" max="15627" width="4" style="375" bestFit="1" customWidth="1"/>
    <col min="15628" max="15628" width="4.5703125" style="375" bestFit="1" customWidth="1"/>
    <col min="15629" max="15629" width="4.140625" style="375" bestFit="1" customWidth="1"/>
    <col min="15630" max="15630" width="4.28515625" style="375" bestFit="1" customWidth="1"/>
    <col min="15631" max="15631" width="4.5703125" style="375" bestFit="1" customWidth="1"/>
    <col min="15632" max="15632" width="4" style="375" bestFit="1" customWidth="1"/>
    <col min="15633" max="15633" width="4.140625" style="375" bestFit="1" customWidth="1"/>
    <col min="15634" max="15634" width="4" style="375" bestFit="1" customWidth="1"/>
    <col min="15635" max="15635" width="4.5703125" style="375" bestFit="1" customWidth="1"/>
    <col min="15636" max="15636" width="4" style="375" bestFit="1" customWidth="1"/>
    <col min="15637" max="15638" width="4.140625" style="375" bestFit="1" customWidth="1"/>
    <col min="15639" max="15639" width="4.28515625" style="375" bestFit="1" customWidth="1"/>
    <col min="15640" max="15640" width="4.140625" style="375" bestFit="1" customWidth="1"/>
    <col min="15641" max="15641" width="4.85546875" style="375" bestFit="1" customWidth="1"/>
    <col min="15642" max="15642" width="4.42578125" style="375" bestFit="1" customWidth="1"/>
    <col min="15643" max="15643" width="4.28515625" style="375" bestFit="1" customWidth="1"/>
    <col min="15644" max="15644" width="4.140625" style="375" bestFit="1" customWidth="1"/>
    <col min="15645" max="15645" width="3.85546875" style="375" bestFit="1" customWidth="1"/>
    <col min="15646" max="15646" width="4.140625" style="375" bestFit="1" customWidth="1"/>
    <col min="15647" max="15647" width="4.5703125" style="375" bestFit="1" customWidth="1"/>
    <col min="15648" max="15648" width="12.28515625" style="375" bestFit="1" customWidth="1"/>
    <col min="15649" max="15649" width="11.85546875" style="375" customWidth="1"/>
    <col min="15650" max="15650" width="11.28515625" style="375" customWidth="1"/>
    <col min="15651" max="15652" width="9.140625" style="375" customWidth="1"/>
    <col min="15653" max="15653" width="14" style="375" bestFit="1" customWidth="1"/>
    <col min="15654" max="15654" width="8.42578125" style="375" bestFit="1" customWidth="1"/>
    <col min="15655" max="15655" width="12.140625" style="375" bestFit="1" customWidth="1"/>
    <col min="15656" max="15656" width="7.85546875" style="375" bestFit="1" customWidth="1"/>
    <col min="15657" max="15661" width="9.140625" style="375" customWidth="1"/>
    <col min="15662" max="15670" width="9.7109375" style="375" customWidth="1"/>
    <col min="15671" max="15872" width="9.140625" style="375"/>
    <col min="15873" max="15873" width="16.7109375" style="375" customWidth="1"/>
    <col min="15874" max="15874" width="4" style="375" bestFit="1" customWidth="1"/>
    <col min="15875" max="15875" width="4.42578125" style="375" bestFit="1" customWidth="1"/>
    <col min="15876" max="15876" width="4.140625" style="375" bestFit="1" customWidth="1"/>
    <col min="15877" max="15878" width="4" style="375" bestFit="1" customWidth="1"/>
    <col min="15879" max="15880" width="4.140625" style="375" bestFit="1" customWidth="1"/>
    <col min="15881" max="15881" width="3.5703125" style="375" bestFit="1" customWidth="1"/>
    <col min="15882" max="15882" width="4.28515625" style="375" bestFit="1" customWidth="1"/>
    <col min="15883" max="15883" width="4" style="375" bestFit="1" customWidth="1"/>
    <col min="15884" max="15884" width="4.5703125" style="375" bestFit="1" customWidth="1"/>
    <col min="15885" max="15885" width="4.140625" style="375" bestFit="1" customWidth="1"/>
    <col min="15886" max="15886" width="4.28515625" style="375" bestFit="1" customWidth="1"/>
    <col min="15887" max="15887" width="4.5703125" style="375" bestFit="1" customWidth="1"/>
    <col min="15888" max="15888" width="4" style="375" bestFit="1" customWidth="1"/>
    <col min="15889" max="15889" width="4.140625" style="375" bestFit="1" customWidth="1"/>
    <col min="15890" max="15890" width="4" style="375" bestFit="1" customWidth="1"/>
    <col min="15891" max="15891" width="4.5703125" style="375" bestFit="1" customWidth="1"/>
    <col min="15892" max="15892" width="4" style="375" bestFit="1" customWidth="1"/>
    <col min="15893" max="15894" width="4.140625" style="375" bestFit="1" customWidth="1"/>
    <col min="15895" max="15895" width="4.28515625" style="375" bestFit="1" customWidth="1"/>
    <col min="15896" max="15896" width="4.140625" style="375" bestFit="1" customWidth="1"/>
    <col min="15897" max="15897" width="4.85546875" style="375" bestFit="1" customWidth="1"/>
    <col min="15898" max="15898" width="4.42578125" style="375" bestFit="1" customWidth="1"/>
    <col min="15899" max="15899" width="4.28515625" style="375" bestFit="1" customWidth="1"/>
    <col min="15900" max="15900" width="4.140625" style="375" bestFit="1" customWidth="1"/>
    <col min="15901" max="15901" width="3.85546875" style="375" bestFit="1" customWidth="1"/>
    <col min="15902" max="15902" width="4.140625" style="375" bestFit="1" customWidth="1"/>
    <col min="15903" max="15903" width="4.5703125" style="375" bestFit="1" customWidth="1"/>
    <col min="15904" max="15904" width="12.28515625" style="375" bestFit="1" customWidth="1"/>
    <col min="15905" max="15905" width="11.85546875" style="375" customWidth="1"/>
    <col min="15906" max="15906" width="11.28515625" style="375" customWidth="1"/>
    <col min="15907" max="15908" width="9.140625" style="375" customWidth="1"/>
    <col min="15909" max="15909" width="14" style="375" bestFit="1" customWidth="1"/>
    <col min="15910" max="15910" width="8.42578125" style="375" bestFit="1" customWidth="1"/>
    <col min="15911" max="15911" width="12.140625" style="375" bestFit="1" customWidth="1"/>
    <col min="15912" max="15912" width="7.85546875" style="375" bestFit="1" customWidth="1"/>
    <col min="15913" max="15917" width="9.140625" style="375" customWidth="1"/>
    <col min="15918" max="15926" width="9.7109375" style="375" customWidth="1"/>
    <col min="15927" max="16128" width="9.140625" style="375"/>
    <col min="16129" max="16129" width="16.7109375" style="375" customWidth="1"/>
    <col min="16130" max="16130" width="4" style="375" bestFit="1" customWidth="1"/>
    <col min="16131" max="16131" width="4.42578125" style="375" bestFit="1" customWidth="1"/>
    <col min="16132" max="16132" width="4.140625" style="375" bestFit="1" customWidth="1"/>
    <col min="16133" max="16134" width="4" style="375" bestFit="1" customWidth="1"/>
    <col min="16135" max="16136" width="4.140625" style="375" bestFit="1" customWidth="1"/>
    <col min="16137" max="16137" width="3.5703125" style="375" bestFit="1" customWidth="1"/>
    <col min="16138" max="16138" width="4.28515625" style="375" bestFit="1" customWidth="1"/>
    <col min="16139" max="16139" width="4" style="375" bestFit="1" customWidth="1"/>
    <col min="16140" max="16140" width="4.5703125" style="375" bestFit="1" customWidth="1"/>
    <col min="16141" max="16141" width="4.140625" style="375" bestFit="1" customWidth="1"/>
    <col min="16142" max="16142" width="4.28515625" style="375" bestFit="1" customWidth="1"/>
    <col min="16143" max="16143" width="4.5703125" style="375" bestFit="1" customWidth="1"/>
    <col min="16144" max="16144" width="4" style="375" bestFit="1" customWidth="1"/>
    <col min="16145" max="16145" width="4.140625" style="375" bestFit="1" customWidth="1"/>
    <col min="16146" max="16146" width="4" style="375" bestFit="1" customWidth="1"/>
    <col min="16147" max="16147" width="4.5703125" style="375" bestFit="1" customWidth="1"/>
    <col min="16148" max="16148" width="4" style="375" bestFit="1" customWidth="1"/>
    <col min="16149" max="16150" width="4.140625" style="375" bestFit="1" customWidth="1"/>
    <col min="16151" max="16151" width="4.28515625" style="375" bestFit="1" customWidth="1"/>
    <col min="16152" max="16152" width="4.140625" style="375" bestFit="1" customWidth="1"/>
    <col min="16153" max="16153" width="4.85546875" style="375" bestFit="1" customWidth="1"/>
    <col min="16154" max="16154" width="4.42578125" style="375" bestFit="1" customWidth="1"/>
    <col min="16155" max="16155" width="4.28515625" style="375" bestFit="1" customWidth="1"/>
    <col min="16156" max="16156" width="4.140625" style="375" bestFit="1" customWidth="1"/>
    <col min="16157" max="16157" width="3.85546875" style="375" bestFit="1" customWidth="1"/>
    <col min="16158" max="16158" width="4.140625" style="375" bestFit="1" customWidth="1"/>
    <col min="16159" max="16159" width="4.5703125" style="375" bestFit="1" customWidth="1"/>
    <col min="16160" max="16160" width="12.28515625" style="375" bestFit="1" customWidth="1"/>
    <col min="16161" max="16161" width="11.85546875" style="375" customWidth="1"/>
    <col min="16162" max="16162" width="11.28515625" style="375" customWidth="1"/>
    <col min="16163" max="16164" width="9.140625" style="375" customWidth="1"/>
    <col min="16165" max="16165" width="14" style="375" bestFit="1" customWidth="1"/>
    <col min="16166" max="16166" width="8.42578125" style="375" bestFit="1" customWidth="1"/>
    <col min="16167" max="16167" width="12.140625" style="375" bestFit="1" customWidth="1"/>
    <col min="16168" max="16168" width="7.85546875" style="375" bestFit="1" customWidth="1"/>
    <col min="16169" max="16173" width="9.140625" style="375" customWidth="1"/>
    <col min="16174" max="16182" width="9.7109375" style="375" customWidth="1"/>
    <col min="16183" max="16384" width="9.140625" style="375"/>
  </cols>
  <sheetData>
    <row r="1" spans="1:40" ht="17.25" customHeight="1">
      <c r="A1" s="879"/>
      <c r="B1" s="879"/>
      <c r="C1" s="879"/>
      <c r="D1" s="879"/>
      <c r="E1" s="879"/>
      <c r="F1" s="879"/>
      <c r="G1" s="879"/>
      <c r="H1" s="879"/>
      <c r="I1" s="879"/>
      <c r="J1" s="879"/>
      <c r="K1" s="879"/>
      <c r="L1" s="879"/>
      <c r="M1" s="879"/>
      <c r="N1" s="879"/>
      <c r="O1" s="879"/>
      <c r="P1" s="879"/>
      <c r="Q1" s="879"/>
      <c r="R1" s="879"/>
      <c r="S1" s="879"/>
      <c r="T1" s="879"/>
      <c r="U1" s="879"/>
      <c r="V1" s="879"/>
      <c r="W1" s="879"/>
      <c r="X1" s="879"/>
      <c r="Y1" s="879"/>
      <c r="Z1" s="879"/>
      <c r="AA1" s="879"/>
      <c r="AB1" s="879"/>
      <c r="AC1" s="879"/>
      <c r="AD1" s="879"/>
      <c r="AE1" s="879"/>
      <c r="AF1" s="879"/>
      <c r="AG1" s="360"/>
      <c r="AH1" s="54"/>
      <c r="AI1" s="7"/>
      <c r="AJ1" s="361"/>
      <c r="AK1" s="361"/>
      <c r="AL1" s="361"/>
      <c r="AM1" s="361"/>
      <c r="AN1" s="361"/>
    </row>
    <row r="2" spans="1:40" ht="18" customHeight="1">
      <c r="A2" s="880" t="s">
        <v>251</v>
      </c>
      <c r="B2" s="880"/>
      <c r="C2" s="880"/>
      <c r="D2" s="880"/>
      <c r="E2" s="880"/>
      <c r="F2" s="880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880"/>
      <c r="AB2" s="880"/>
      <c r="AC2" s="880"/>
      <c r="AD2" s="880"/>
      <c r="AE2" s="880"/>
      <c r="AF2" s="880"/>
      <c r="AG2" s="362"/>
      <c r="AH2" s="54"/>
      <c r="AI2" s="7"/>
      <c r="AJ2" s="361"/>
      <c r="AK2" s="363"/>
      <c r="AL2" s="363"/>
      <c r="AM2" s="363"/>
      <c r="AN2" s="363"/>
    </row>
    <row r="3" spans="1:40" ht="18" customHeight="1">
      <c r="A3" s="880" t="s">
        <v>838</v>
      </c>
      <c r="B3" s="880"/>
      <c r="C3" s="880"/>
      <c r="D3" s="880"/>
      <c r="E3" s="880"/>
      <c r="F3" s="880"/>
      <c r="G3" s="880"/>
      <c r="H3" s="880"/>
      <c r="I3" s="880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880"/>
      <c r="AB3" s="880"/>
      <c r="AC3" s="880"/>
      <c r="AD3" s="880"/>
      <c r="AE3" s="880"/>
      <c r="AF3" s="880"/>
      <c r="AG3" s="362"/>
      <c r="AH3" s="54"/>
      <c r="AI3" s="7"/>
      <c r="AJ3" s="361"/>
      <c r="AK3" s="361"/>
      <c r="AL3" s="361"/>
      <c r="AM3" s="361"/>
      <c r="AN3" s="361"/>
    </row>
    <row r="4" spans="1:40" ht="18" customHeight="1">
      <c r="A4" s="881" t="s">
        <v>923</v>
      </c>
      <c r="B4" s="881"/>
      <c r="C4" s="881"/>
      <c r="D4" s="881"/>
      <c r="E4" s="881"/>
      <c r="F4" s="881"/>
      <c r="G4" s="881"/>
      <c r="H4" s="881"/>
      <c r="I4" s="881"/>
      <c r="J4" s="881"/>
      <c r="K4" s="881"/>
      <c r="L4" s="881"/>
      <c r="M4" s="881"/>
      <c r="N4" s="881"/>
      <c r="O4" s="881"/>
      <c r="P4" s="881"/>
      <c r="Q4" s="881"/>
      <c r="R4" s="881"/>
      <c r="S4" s="881"/>
      <c r="T4" s="881"/>
      <c r="U4" s="881"/>
      <c r="V4" s="881"/>
      <c r="W4" s="881"/>
      <c r="X4" s="881"/>
      <c r="Y4" s="881"/>
      <c r="Z4" s="881"/>
      <c r="AA4" s="881"/>
      <c r="AB4" s="881"/>
      <c r="AC4" s="881"/>
      <c r="AD4" s="881"/>
      <c r="AE4" s="881"/>
      <c r="AF4" s="881"/>
      <c r="AG4" s="362"/>
      <c r="AH4" s="54"/>
      <c r="AI4" s="7"/>
      <c r="AJ4" s="361"/>
      <c r="AK4" s="361"/>
      <c r="AL4" s="361"/>
      <c r="AM4" s="364"/>
      <c r="AN4" s="361"/>
    </row>
    <row r="5" spans="1:40">
      <c r="A5" s="880"/>
      <c r="B5" s="880"/>
      <c r="C5" s="880"/>
      <c r="D5" s="880"/>
      <c r="E5" s="880"/>
      <c r="F5" s="880"/>
      <c r="G5" s="880"/>
      <c r="H5" s="880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880"/>
      <c r="AB5" s="880"/>
      <c r="AC5" s="880"/>
      <c r="AD5" s="880"/>
      <c r="AE5" s="880"/>
      <c r="AF5" s="880"/>
      <c r="AG5" s="362"/>
      <c r="AH5" s="54"/>
      <c r="AI5" s="7"/>
      <c r="AJ5" s="361"/>
      <c r="AK5" s="361"/>
      <c r="AL5" s="361"/>
      <c r="AM5" s="361"/>
      <c r="AN5" s="361"/>
    </row>
    <row r="6" spans="1:40">
      <c r="B6" s="613"/>
      <c r="C6" s="613"/>
      <c r="D6" s="613"/>
      <c r="E6" s="613"/>
      <c r="F6" s="613"/>
      <c r="G6" s="613"/>
      <c r="H6" s="613"/>
      <c r="I6" s="613"/>
      <c r="J6" s="613"/>
      <c r="K6" s="613"/>
      <c r="L6" s="613"/>
      <c r="M6" s="613"/>
      <c r="N6" s="613"/>
      <c r="O6" s="613"/>
      <c r="P6" s="613"/>
      <c r="Q6" s="613"/>
      <c r="R6" s="613"/>
      <c r="S6" s="613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882" t="s">
        <v>116</v>
      </c>
      <c r="AH6" s="54"/>
      <c r="AI6" s="7"/>
      <c r="AJ6" s="361"/>
      <c r="AK6" s="361"/>
      <c r="AL6" s="361"/>
      <c r="AM6" s="361"/>
      <c r="AN6" s="361"/>
    </row>
    <row r="7" spans="1:40" ht="10.5" customHeight="1">
      <c r="B7" s="614" t="s">
        <v>58</v>
      </c>
      <c r="C7" s="614" t="s">
        <v>59</v>
      </c>
      <c r="D7" s="614" t="s">
        <v>60</v>
      </c>
      <c r="E7" s="614" t="s">
        <v>62</v>
      </c>
      <c r="F7" s="614" t="s">
        <v>63</v>
      </c>
      <c r="G7" s="614" t="s">
        <v>65</v>
      </c>
      <c r="H7" s="614" t="s">
        <v>66</v>
      </c>
      <c r="I7" s="614" t="s">
        <v>67</v>
      </c>
      <c r="J7" s="614" t="s">
        <v>68</v>
      </c>
      <c r="K7" s="614" t="s">
        <v>69</v>
      </c>
      <c r="L7" s="614" t="s">
        <v>75</v>
      </c>
      <c r="M7" s="614" t="s">
        <v>77</v>
      </c>
      <c r="N7" s="614" t="s">
        <v>74</v>
      </c>
      <c r="O7" s="614" t="s">
        <v>71</v>
      </c>
      <c r="P7" s="614" t="s">
        <v>73</v>
      </c>
      <c r="Q7" s="614" t="s">
        <v>70</v>
      </c>
      <c r="R7" s="614" t="s">
        <v>82</v>
      </c>
      <c r="S7" s="614" t="s">
        <v>81</v>
      </c>
      <c r="T7" s="614" t="s">
        <v>80</v>
      </c>
      <c r="U7" s="614" t="s">
        <v>78</v>
      </c>
      <c r="V7" s="614" t="s">
        <v>79</v>
      </c>
      <c r="W7" s="614" t="s">
        <v>64</v>
      </c>
      <c r="X7" s="614" t="s">
        <v>72</v>
      </c>
      <c r="Y7" s="614" t="s">
        <v>76</v>
      </c>
      <c r="Z7" s="614" t="s">
        <v>61</v>
      </c>
      <c r="AA7" s="614" t="s">
        <v>83</v>
      </c>
      <c r="AB7" s="614" t="s">
        <v>729</v>
      </c>
      <c r="AC7" s="614" t="s">
        <v>768</v>
      </c>
      <c r="AD7" s="614" t="s">
        <v>735</v>
      </c>
      <c r="AE7" s="614" t="s">
        <v>769</v>
      </c>
      <c r="AF7" s="882"/>
      <c r="AH7" s="54"/>
      <c r="AI7" s="7"/>
      <c r="AJ7" s="361"/>
      <c r="AK7" s="361"/>
      <c r="AL7" s="361"/>
      <c r="AM7" s="361"/>
      <c r="AN7" s="361"/>
    </row>
    <row r="8" spans="1:40" ht="9" customHeight="1">
      <c r="A8" s="103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03"/>
      <c r="AH8" s="54"/>
      <c r="AI8" s="7"/>
      <c r="AJ8" s="361"/>
      <c r="AK8" s="361"/>
      <c r="AL8" s="361"/>
      <c r="AM8" s="361"/>
      <c r="AN8" s="361"/>
    </row>
    <row r="9" spans="1:40" ht="19.5" customHeight="1">
      <c r="A9" s="521" t="s">
        <v>277</v>
      </c>
      <c r="B9" s="589">
        <f t="shared" ref="B9:AE9" si="0">SUM(B10:B19)</f>
        <v>21</v>
      </c>
      <c r="C9" s="589">
        <f t="shared" si="0"/>
        <v>10</v>
      </c>
      <c r="D9" s="589">
        <f t="shared" si="0"/>
        <v>7</v>
      </c>
      <c r="E9" s="589">
        <f t="shared" si="0"/>
        <v>2</v>
      </c>
      <c r="F9" s="589">
        <f t="shared" si="0"/>
        <v>3</v>
      </c>
      <c r="G9" s="589">
        <f t="shared" si="0"/>
        <v>6</v>
      </c>
      <c r="H9" s="589">
        <f t="shared" si="0"/>
        <v>6</v>
      </c>
      <c r="I9" s="589">
        <f t="shared" si="0"/>
        <v>1</v>
      </c>
      <c r="J9" s="589">
        <f t="shared" si="0"/>
        <v>1</v>
      </c>
      <c r="K9" s="589">
        <f t="shared" si="0"/>
        <v>1</v>
      </c>
      <c r="L9" s="589">
        <f t="shared" si="0"/>
        <v>0</v>
      </c>
      <c r="M9" s="589">
        <f t="shared" si="0"/>
        <v>0</v>
      </c>
      <c r="N9" s="589">
        <f t="shared" si="0"/>
        <v>1</v>
      </c>
      <c r="O9" s="589">
        <f t="shared" si="0"/>
        <v>2</v>
      </c>
      <c r="P9" s="589">
        <f t="shared" si="0"/>
        <v>1</v>
      </c>
      <c r="Q9" s="589">
        <f t="shared" si="0"/>
        <v>1</v>
      </c>
      <c r="R9" s="589">
        <f t="shared" si="0"/>
        <v>3</v>
      </c>
      <c r="S9" s="589">
        <f t="shared" si="0"/>
        <v>1</v>
      </c>
      <c r="T9" s="589">
        <f t="shared" si="0"/>
        <v>0</v>
      </c>
      <c r="U9" s="589">
        <f t="shared" si="0"/>
        <v>3</v>
      </c>
      <c r="V9" s="589">
        <f t="shared" si="0"/>
        <v>1</v>
      </c>
      <c r="W9" s="589">
        <f t="shared" si="0"/>
        <v>2</v>
      </c>
      <c r="X9" s="589">
        <f t="shared" si="0"/>
        <v>3</v>
      </c>
      <c r="Y9" s="589">
        <f t="shared" si="0"/>
        <v>2</v>
      </c>
      <c r="Z9" s="589">
        <f t="shared" si="0"/>
        <v>5</v>
      </c>
      <c r="AA9" s="589">
        <f t="shared" si="0"/>
        <v>1</v>
      </c>
      <c r="AB9" s="589">
        <f t="shared" si="0"/>
        <v>3</v>
      </c>
      <c r="AC9" s="589">
        <f t="shared" si="0"/>
        <v>10</v>
      </c>
      <c r="AD9" s="589">
        <f t="shared" si="0"/>
        <v>2</v>
      </c>
      <c r="AE9" s="589">
        <f t="shared" si="0"/>
        <v>2</v>
      </c>
      <c r="AF9" s="589">
        <f>SUM(B9:AE9)</f>
        <v>101</v>
      </c>
      <c r="AG9" s="103"/>
      <c r="AH9" s="54"/>
      <c r="AI9" s="7"/>
      <c r="AJ9" s="361"/>
      <c r="AK9" s="361"/>
      <c r="AL9" s="361"/>
      <c r="AM9" s="361"/>
      <c r="AN9" s="361"/>
    </row>
    <row r="10" spans="1:40" ht="12" customHeight="1">
      <c r="A10" s="357" t="s">
        <v>278</v>
      </c>
      <c r="B10" s="590">
        <v>1</v>
      </c>
      <c r="C10" s="590"/>
      <c r="D10" s="590"/>
      <c r="E10" s="590"/>
      <c r="F10" s="590"/>
      <c r="G10" s="590"/>
      <c r="H10" s="590"/>
      <c r="I10" s="590"/>
      <c r="J10" s="590"/>
      <c r="K10" s="590"/>
      <c r="L10" s="590"/>
      <c r="M10" s="590"/>
      <c r="N10" s="590"/>
      <c r="O10" s="590"/>
      <c r="P10" s="590"/>
      <c r="Q10" s="590"/>
      <c r="R10" s="590"/>
      <c r="S10" s="590"/>
      <c r="T10" s="590"/>
      <c r="U10" s="590">
        <v>1</v>
      </c>
      <c r="V10" s="590"/>
      <c r="W10" s="590"/>
      <c r="X10" s="590">
        <v>2</v>
      </c>
      <c r="Y10" s="590"/>
      <c r="Z10" s="590"/>
      <c r="AA10" s="590"/>
      <c r="AB10" s="590"/>
      <c r="AC10" s="590"/>
      <c r="AD10" s="590"/>
      <c r="AE10" s="590">
        <v>2</v>
      </c>
      <c r="AF10" s="590">
        <f>SUM(B10:AE10)</f>
        <v>6</v>
      </c>
      <c r="AG10" s="103"/>
      <c r="AH10" s="54"/>
      <c r="AI10" s="7"/>
      <c r="AJ10" s="361"/>
      <c r="AK10" s="361"/>
      <c r="AL10" s="361"/>
      <c r="AM10" s="361"/>
      <c r="AN10" s="361"/>
    </row>
    <row r="11" spans="1:40" ht="12" customHeight="1">
      <c r="A11" s="357" t="s">
        <v>279</v>
      </c>
      <c r="B11" s="590"/>
      <c r="C11" s="590"/>
      <c r="D11" s="590"/>
      <c r="E11" s="590"/>
      <c r="F11" s="590"/>
      <c r="G11" s="590"/>
      <c r="H11" s="590"/>
      <c r="I11" s="590"/>
      <c r="J11" s="590"/>
      <c r="K11" s="590"/>
      <c r="L11" s="590"/>
      <c r="M11" s="590"/>
      <c r="N11" s="590"/>
      <c r="O11" s="590"/>
      <c r="P11" s="590"/>
      <c r="Q11" s="590"/>
      <c r="R11" s="590"/>
      <c r="S11" s="590"/>
      <c r="T11" s="590"/>
      <c r="U11" s="590"/>
      <c r="V11" s="590"/>
      <c r="W11" s="590"/>
      <c r="X11" s="590"/>
      <c r="Y11" s="590"/>
      <c r="Z11" s="590"/>
      <c r="AA11" s="590"/>
      <c r="AB11" s="590"/>
      <c r="AC11" s="590">
        <v>6</v>
      </c>
      <c r="AD11" s="590"/>
      <c r="AE11" s="590"/>
      <c r="AF11" s="590">
        <f t="shared" ref="AF11:AF19" si="1">SUM(B11:AE11)</f>
        <v>6</v>
      </c>
      <c r="AG11" s="103"/>
      <c r="AH11" s="7"/>
      <c r="AI11" s="7"/>
    </row>
    <row r="12" spans="1:40" ht="12" customHeight="1">
      <c r="A12" s="357" t="s">
        <v>280</v>
      </c>
      <c r="B12" s="590">
        <v>3</v>
      </c>
      <c r="C12" s="590">
        <v>1</v>
      </c>
      <c r="D12" s="590"/>
      <c r="E12" s="590">
        <v>2</v>
      </c>
      <c r="F12" s="590">
        <v>3</v>
      </c>
      <c r="G12" s="590">
        <v>5</v>
      </c>
      <c r="H12" s="590">
        <v>6</v>
      </c>
      <c r="I12" s="590">
        <v>1</v>
      </c>
      <c r="J12" s="590">
        <v>1</v>
      </c>
      <c r="K12" s="590">
        <v>1</v>
      </c>
      <c r="L12" s="590"/>
      <c r="M12" s="590"/>
      <c r="N12" s="590"/>
      <c r="O12" s="590">
        <v>1</v>
      </c>
      <c r="P12" s="590"/>
      <c r="Q12" s="590"/>
      <c r="R12" s="590">
        <v>3</v>
      </c>
      <c r="S12" s="590"/>
      <c r="T12" s="590"/>
      <c r="U12" s="590"/>
      <c r="V12" s="590"/>
      <c r="W12" s="590"/>
      <c r="X12" s="590"/>
      <c r="Y12" s="590"/>
      <c r="Z12" s="590"/>
      <c r="AA12" s="590">
        <v>1</v>
      </c>
      <c r="AB12" s="590">
        <v>2</v>
      </c>
      <c r="AC12" s="590"/>
      <c r="AD12" s="590"/>
      <c r="AE12" s="590"/>
      <c r="AF12" s="590">
        <f t="shared" si="1"/>
        <v>30</v>
      </c>
      <c r="AG12" s="103"/>
      <c r="AH12" s="7"/>
      <c r="AI12" s="7"/>
    </row>
    <row r="13" spans="1:40" ht="12" customHeight="1">
      <c r="A13" s="357" t="s">
        <v>281</v>
      </c>
      <c r="B13" s="590"/>
      <c r="C13" s="590"/>
      <c r="D13" s="590"/>
      <c r="E13" s="590"/>
      <c r="F13" s="590"/>
      <c r="G13" s="590"/>
      <c r="H13" s="590"/>
      <c r="I13" s="590"/>
      <c r="J13" s="590"/>
      <c r="K13" s="590"/>
      <c r="L13" s="590"/>
      <c r="M13" s="590"/>
      <c r="N13" s="590"/>
      <c r="O13" s="590"/>
      <c r="P13" s="590"/>
      <c r="Q13" s="590"/>
      <c r="R13" s="590"/>
      <c r="S13" s="590"/>
      <c r="T13" s="590"/>
      <c r="U13" s="590"/>
      <c r="V13" s="590">
        <v>1</v>
      </c>
      <c r="W13" s="590"/>
      <c r="X13" s="590"/>
      <c r="Y13" s="590"/>
      <c r="Z13" s="590"/>
      <c r="AA13" s="590"/>
      <c r="AB13" s="590">
        <v>1</v>
      </c>
      <c r="AC13" s="590">
        <v>1</v>
      </c>
      <c r="AD13" s="590"/>
      <c r="AE13" s="590"/>
      <c r="AF13" s="590">
        <f t="shared" si="1"/>
        <v>3</v>
      </c>
      <c r="AG13" s="103"/>
    </row>
    <row r="14" spans="1:40" ht="12" customHeight="1">
      <c r="A14" s="357" t="s">
        <v>824</v>
      </c>
      <c r="B14" s="590"/>
      <c r="C14" s="590"/>
      <c r="D14" s="590"/>
      <c r="E14" s="590"/>
      <c r="F14" s="590"/>
      <c r="G14" s="590"/>
      <c r="H14" s="590"/>
      <c r="I14" s="590"/>
      <c r="J14" s="590"/>
      <c r="K14" s="590"/>
      <c r="L14" s="590"/>
      <c r="M14" s="590"/>
      <c r="N14" s="590"/>
      <c r="O14" s="590"/>
      <c r="P14" s="590"/>
      <c r="Q14" s="590"/>
      <c r="R14" s="590"/>
      <c r="S14" s="590"/>
      <c r="T14" s="590"/>
      <c r="U14" s="590">
        <v>2</v>
      </c>
      <c r="V14" s="590"/>
      <c r="W14" s="590"/>
      <c r="X14" s="590">
        <v>1</v>
      </c>
      <c r="Y14" s="590"/>
      <c r="Z14" s="590"/>
      <c r="AA14" s="590"/>
      <c r="AB14" s="590"/>
      <c r="AC14" s="590"/>
      <c r="AD14" s="590"/>
      <c r="AE14" s="590"/>
      <c r="AF14" s="590">
        <f t="shared" si="1"/>
        <v>3</v>
      </c>
      <c r="AG14" s="103"/>
    </row>
    <row r="15" spans="1:40" ht="12" customHeight="1">
      <c r="A15" s="357" t="s">
        <v>282</v>
      </c>
      <c r="B15" s="590"/>
      <c r="C15" s="590"/>
      <c r="D15" s="590"/>
      <c r="E15" s="590"/>
      <c r="F15" s="590"/>
      <c r="G15" s="590"/>
      <c r="H15" s="590"/>
      <c r="I15" s="590"/>
      <c r="J15" s="590"/>
      <c r="K15" s="590"/>
      <c r="L15" s="590"/>
      <c r="M15" s="590"/>
      <c r="N15" s="590">
        <v>1</v>
      </c>
      <c r="O15" s="590"/>
      <c r="P15" s="590"/>
      <c r="Q15" s="590"/>
      <c r="R15" s="590"/>
      <c r="S15" s="590">
        <v>1</v>
      </c>
      <c r="T15" s="590"/>
      <c r="U15" s="590"/>
      <c r="V15" s="590"/>
      <c r="W15" s="590">
        <v>2</v>
      </c>
      <c r="X15" s="590"/>
      <c r="Y15" s="590">
        <v>2</v>
      </c>
      <c r="Z15" s="590"/>
      <c r="AA15" s="590"/>
      <c r="AB15" s="590"/>
      <c r="AC15" s="590"/>
      <c r="AD15" s="590"/>
      <c r="AE15" s="590"/>
      <c r="AF15" s="590">
        <f t="shared" si="1"/>
        <v>6</v>
      </c>
      <c r="AG15" s="103"/>
    </row>
    <row r="16" spans="1:40" ht="12" customHeight="1">
      <c r="A16" s="357" t="s">
        <v>283</v>
      </c>
      <c r="B16" s="590">
        <v>16</v>
      </c>
      <c r="C16" s="590">
        <v>9</v>
      </c>
      <c r="D16" s="590">
        <v>7</v>
      </c>
      <c r="E16" s="590"/>
      <c r="F16" s="590"/>
      <c r="G16" s="590">
        <v>1</v>
      </c>
      <c r="H16" s="590"/>
      <c r="I16" s="590"/>
      <c r="J16" s="590"/>
      <c r="K16" s="590"/>
      <c r="L16" s="590"/>
      <c r="M16" s="590"/>
      <c r="N16" s="590"/>
      <c r="O16" s="590">
        <v>1</v>
      </c>
      <c r="P16" s="590">
        <v>1</v>
      </c>
      <c r="Q16" s="590"/>
      <c r="R16" s="590"/>
      <c r="S16" s="590"/>
      <c r="T16" s="590"/>
      <c r="U16" s="590"/>
      <c r="V16" s="590"/>
      <c r="W16" s="590"/>
      <c r="X16" s="590"/>
      <c r="Y16" s="590"/>
      <c r="Z16" s="590">
        <v>5</v>
      </c>
      <c r="AA16" s="590"/>
      <c r="AB16" s="590"/>
      <c r="AC16" s="590"/>
      <c r="AD16" s="590">
        <v>2</v>
      </c>
      <c r="AE16" s="590"/>
      <c r="AF16" s="590">
        <f t="shared" si="1"/>
        <v>42</v>
      </c>
      <c r="AG16" s="103"/>
    </row>
    <row r="17" spans="1:33" ht="12" customHeight="1">
      <c r="A17" s="357" t="s">
        <v>284</v>
      </c>
      <c r="B17" s="590"/>
      <c r="C17" s="590"/>
      <c r="D17" s="590"/>
      <c r="E17" s="590"/>
      <c r="F17" s="590"/>
      <c r="G17" s="590"/>
      <c r="H17" s="590"/>
      <c r="I17" s="590"/>
      <c r="J17" s="590"/>
      <c r="K17" s="590"/>
      <c r="L17" s="590"/>
      <c r="M17" s="590"/>
      <c r="N17" s="590"/>
      <c r="O17" s="590"/>
      <c r="P17" s="590"/>
      <c r="Q17" s="590">
        <v>1</v>
      </c>
      <c r="R17" s="590"/>
      <c r="S17" s="590"/>
      <c r="T17" s="590"/>
      <c r="U17" s="590"/>
      <c r="V17" s="590"/>
      <c r="W17" s="590"/>
      <c r="X17" s="590"/>
      <c r="Y17" s="590"/>
      <c r="Z17" s="590"/>
      <c r="AA17" s="590"/>
      <c r="AB17" s="590"/>
      <c r="AC17" s="590"/>
      <c r="AD17" s="590"/>
      <c r="AE17" s="590"/>
      <c r="AF17" s="590">
        <f t="shared" si="1"/>
        <v>1</v>
      </c>
      <c r="AG17" s="103"/>
    </row>
    <row r="18" spans="1:33" ht="12" customHeight="1">
      <c r="A18" s="357" t="s">
        <v>285</v>
      </c>
      <c r="B18" s="590">
        <v>1</v>
      </c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V18" s="590"/>
      <c r="W18" s="590"/>
      <c r="X18" s="590"/>
      <c r="Y18" s="590"/>
      <c r="Z18" s="590"/>
      <c r="AA18" s="590"/>
      <c r="AB18" s="590"/>
      <c r="AC18" s="590"/>
      <c r="AD18" s="590"/>
      <c r="AE18" s="590"/>
      <c r="AF18" s="590">
        <f t="shared" si="1"/>
        <v>1</v>
      </c>
      <c r="AG18" s="103"/>
    </row>
    <row r="19" spans="1:33" ht="12" customHeight="1">
      <c r="A19" s="357" t="s">
        <v>286</v>
      </c>
      <c r="B19" s="590"/>
      <c r="C19" s="590"/>
      <c r="D19" s="590"/>
      <c r="E19" s="590"/>
      <c r="F19" s="590"/>
      <c r="G19" s="590"/>
      <c r="H19" s="590"/>
      <c r="I19" s="590"/>
      <c r="J19" s="590"/>
      <c r="K19" s="590"/>
      <c r="L19" s="590"/>
      <c r="M19" s="590"/>
      <c r="N19" s="590"/>
      <c r="O19" s="590"/>
      <c r="P19" s="590"/>
      <c r="Q19" s="590"/>
      <c r="R19" s="590"/>
      <c r="S19" s="590"/>
      <c r="T19" s="590"/>
      <c r="U19" s="590"/>
      <c r="V19" s="590"/>
      <c r="W19" s="590"/>
      <c r="X19" s="590"/>
      <c r="Y19" s="590"/>
      <c r="Z19" s="590"/>
      <c r="AA19" s="590"/>
      <c r="AB19" s="590"/>
      <c r="AC19" s="590">
        <v>3</v>
      </c>
      <c r="AD19" s="590"/>
      <c r="AE19" s="590"/>
      <c r="AF19" s="590">
        <f t="shared" si="1"/>
        <v>3</v>
      </c>
      <c r="AG19" s="103"/>
    </row>
    <row r="20" spans="1:33" ht="17.25" customHeight="1">
      <c r="A20" s="522" t="s">
        <v>287</v>
      </c>
      <c r="B20" s="589">
        <f t="shared" ref="B20:AF20" si="2">SUM(B21:B99)</f>
        <v>11</v>
      </c>
      <c r="C20" s="589">
        <f t="shared" si="2"/>
        <v>9</v>
      </c>
      <c r="D20" s="589">
        <f t="shared" si="2"/>
        <v>0</v>
      </c>
      <c r="E20" s="589">
        <f t="shared" si="2"/>
        <v>0</v>
      </c>
      <c r="F20" s="589">
        <f t="shared" si="2"/>
        <v>3</v>
      </c>
      <c r="G20" s="589">
        <f t="shared" si="2"/>
        <v>3</v>
      </c>
      <c r="H20" s="589">
        <f t="shared" si="2"/>
        <v>1</v>
      </c>
      <c r="I20" s="589">
        <f t="shared" si="2"/>
        <v>2</v>
      </c>
      <c r="J20" s="589">
        <f t="shared" si="2"/>
        <v>4</v>
      </c>
      <c r="K20" s="589">
        <f t="shared" si="2"/>
        <v>2</v>
      </c>
      <c r="L20" s="589">
        <f t="shared" si="2"/>
        <v>3</v>
      </c>
      <c r="M20" s="589">
        <f t="shared" si="2"/>
        <v>4</v>
      </c>
      <c r="N20" s="589">
        <f t="shared" si="2"/>
        <v>4</v>
      </c>
      <c r="O20" s="589">
        <f t="shared" si="2"/>
        <v>4</v>
      </c>
      <c r="P20" s="589">
        <f t="shared" si="2"/>
        <v>2</v>
      </c>
      <c r="Q20" s="589">
        <f t="shared" si="2"/>
        <v>5</v>
      </c>
      <c r="R20" s="589">
        <f t="shared" si="2"/>
        <v>0</v>
      </c>
      <c r="S20" s="589">
        <f t="shared" si="2"/>
        <v>2</v>
      </c>
      <c r="T20" s="589">
        <f t="shared" si="2"/>
        <v>2</v>
      </c>
      <c r="U20" s="589">
        <f t="shared" si="2"/>
        <v>0</v>
      </c>
      <c r="V20" s="589">
        <f t="shared" si="2"/>
        <v>3</v>
      </c>
      <c r="W20" s="589">
        <f t="shared" si="2"/>
        <v>0</v>
      </c>
      <c r="X20" s="589">
        <f t="shared" si="2"/>
        <v>3</v>
      </c>
      <c r="Y20" s="589">
        <f t="shared" si="2"/>
        <v>1</v>
      </c>
      <c r="Z20" s="589">
        <f t="shared" si="2"/>
        <v>11</v>
      </c>
      <c r="AA20" s="589">
        <f t="shared" si="2"/>
        <v>3</v>
      </c>
      <c r="AB20" s="589">
        <f t="shared" si="2"/>
        <v>4</v>
      </c>
      <c r="AC20" s="589">
        <f t="shared" si="2"/>
        <v>1</v>
      </c>
      <c r="AD20" s="589">
        <f t="shared" si="2"/>
        <v>7</v>
      </c>
      <c r="AE20" s="589">
        <f t="shared" si="2"/>
        <v>7</v>
      </c>
      <c r="AF20" s="589">
        <f t="shared" si="2"/>
        <v>101</v>
      </c>
      <c r="AG20" s="365"/>
    </row>
    <row r="21" spans="1:33" ht="12" customHeight="1">
      <c r="A21" s="358" t="s">
        <v>288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  <c r="Q21" s="591"/>
      <c r="R21" s="591"/>
      <c r="S21" s="591"/>
      <c r="T21" s="591"/>
      <c r="U21" s="591"/>
      <c r="V21" s="591"/>
      <c r="W21" s="591"/>
      <c r="X21" s="591"/>
      <c r="Y21" s="591"/>
      <c r="Z21" s="591"/>
      <c r="AA21" s="591"/>
      <c r="AB21" s="591"/>
      <c r="AC21" s="591"/>
      <c r="AD21" s="591"/>
      <c r="AE21" s="591"/>
      <c r="AF21" s="591"/>
      <c r="AG21" s="103"/>
    </row>
    <row r="22" spans="1:33" ht="12" customHeight="1">
      <c r="A22" s="357" t="s">
        <v>289</v>
      </c>
      <c r="B22" s="590"/>
      <c r="C22" s="590"/>
      <c r="D22" s="590"/>
      <c r="E22" s="590"/>
      <c r="F22" s="590"/>
      <c r="G22" s="590"/>
      <c r="H22" s="590"/>
      <c r="I22" s="590"/>
      <c r="J22" s="590"/>
      <c r="K22" s="590"/>
      <c r="L22" s="590"/>
      <c r="M22" s="590"/>
      <c r="N22" s="590"/>
      <c r="O22" s="590"/>
      <c r="P22" s="590"/>
      <c r="Q22" s="590"/>
      <c r="R22" s="590"/>
      <c r="S22" s="590"/>
      <c r="T22" s="590"/>
      <c r="U22" s="590"/>
      <c r="V22" s="590"/>
      <c r="W22" s="590"/>
      <c r="X22" s="590"/>
      <c r="Y22" s="590"/>
      <c r="Z22" s="590"/>
      <c r="AA22" s="590"/>
      <c r="AB22" s="590"/>
      <c r="AC22" s="590"/>
      <c r="AD22" s="590"/>
      <c r="AE22" s="590">
        <v>1</v>
      </c>
      <c r="AF22" s="590">
        <f t="shared" ref="AF22:AF28" si="3">SUM(B22:AE22)</f>
        <v>1</v>
      </c>
      <c r="AG22" s="103"/>
    </row>
    <row r="23" spans="1:33" ht="12" customHeight="1">
      <c r="A23" s="357" t="s">
        <v>379</v>
      </c>
      <c r="B23" s="590"/>
      <c r="C23" s="590"/>
      <c r="D23" s="590"/>
      <c r="E23" s="590"/>
      <c r="F23" s="590"/>
      <c r="G23" s="590"/>
      <c r="H23" s="590"/>
      <c r="I23" s="590"/>
      <c r="J23" s="590"/>
      <c r="K23" s="590"/>
      <c r="L23" s="590"/>
      <c r="M23" s="590"/>
      <c r="N23" s="590"/>
      <c r="O23" s="590"/>
      <c r="P23" s="590"/>
      <c r="Q23" s="590"/>
      <c r="R23" s="590"/>
      <c r="S23" s="590"/>
      <c r="T23" s="590"/>
      <c r="U23" s="590"/>
      <c r="V23" s="590"/>
      <c r="W23" s="590"/>
      <c r="X23" s="590"/>
      <c r="Y23" s="590"/>
      <c r="Z23" s="590"/>
      <c r="AA23" s="590"/>
      <c r="AB23" s="590"/>
      <c r="AC23" s="590"/>
      <c r="AD23" s="590"/>
      <c r="AE23" s="590">
        <v>1</v>
      </c>
      <c r="AF23" s="590">
        <f t="shared" si="3"/>
        <v>1</v>
      </c>
      <c r="AG23" s="103"/>
    </row>
    <row r="24" spans="1:33" ht="12" customHeight="1">
      <c r="A24" s="357" t="s">
        <v>290</v>
      </c>
      <c r="B24" s="590"/>
      <c r="C24" s="590">
        <v>1</v>
      </c>
      <c r="D24" s="590"/>
      <c r="E24" s="590"/>
      <c r="F24" s="590"/>
      <c r="G24" s="590"/>
      <c r="H24" s="590"/>
      <c r="I24" s="590"/>
      <c r="J24" s="590"/>
      <c r="K24" s="590"/>
      <c r="L24" s="590"/>
      <c r="M24" s="590"/>
      <c r="N24" s="590"/>
      <c r="O24" s="590"/>
      <c r="P24" s="590"/>
      <c r="Q24" s="590"/>
      <c r="R24" s="590"/>
      <c r="S24" s="590"/>
      <c r="T24" s="590"/>
      <c r="U24" s="590"/>
      <c r="V24" s="590"/>
      <c r="W24" s="590"/>
      <c r="X24" s="590">
        <v>1</v>
      </c>
      <c r="Y24" s="590"/>
      <c r="Z24" s="590"/>
      <c r="AA24" s="590"/>
      <c r="AB24" s="590"/>
      <c r="AC24" s="590"/>
      <c r="AD24" s="590"/>
      <c r="AE24" s="590">
        <v>1</v>
      </c>
      <c r="AF24" s="590">
        <f t="shared" si="3"/>
        <v>3</v>
      </c>
      <c r="AG24" s="103"/>
    </row>
    <row r="25" spans="1:33" ht="12" customHeight="1">
      <c r="A25" s="357" t="s">
        <v>291</v>
      </c>
      <c r="B25" s="590"/>
      <c r="C25" s="590"/>
      <c r="D25" s="590"/>
      <c r="E25" s="590"/>
      <c r="F25" s="590"/>
      <c r="G25" s="590"/>
      <c r="H25" s="590"/>
      <c r="I25" s="590"/>
      <c r="J25" s="590"/>
      <c r="K25" s="590"/>
      <c r="L25" s="590"/>
      <c r="M25" s="590"/>
      <c r="N25" s="590"/>
      <c r="O25" s="590"/>
      <c r="P25" s="590"/>
      <c r="Q25" s="590"/>
      <c r="R25" s="590"/>
      <c r="S25" s="590"/>
      <c r="T25" s="590"/>
      <c r="U25" s="590"/>
      <c r="V25" s="590"/>
      <c r="W25" s="590"/>
      <c r="X25" s="590">
        <v>1</v>
      </c>
      <c r="Y25" s="590"/>
      <c r="Z25" s="590"/>
      <c r="AA25" s="590"/>
      <c r="AB25" s="590"/>
      <c r="AC25" s="590"/>
      <c r="AD25" s="590"/>
      <c r="AE25" s="590">
        <v>1</v>
      </c>
      <c r="AF25" s="590">
        <f t="shared" si="3"/>
        <v>2</v>
      </c>
      <c r="AG25" s="103"/>
    </row>
    <row r="26" spans="1:33" ht="12" customHeight="1">
      <c r="A26" s="357" t="s">
        <v>713</v>
      </c>
      <c r="B26" s="590"/>
      <c r="C26" s="590"/>
      <c r="D26" s="590"/>
      <c r="E26" s="590"/>
      <c r="F26" s="590"/>
      <c r="G26" s="590"/>
      <c r="H26" s="590"/>
      <c r="I26" s="590"/>
      <c r="J26" s="590"/>
      <c r="K26" s="590"/>
      <c r="L26" s="590"/>
      <c r="M26" s="590"/>
      <c r="N26" s="590"/>
      <c r="O26" s="590"/>
      <c r="P26" s="590"/>
      <c r="Q26" s="590"/>
      <c r="R26" s="590"/>
      <c r="S26" s="590"/>
      <c r="T26" s="590"/>
      <c r="U26" s="590"/>
      <c r="V26" s="590"/>
      <c r="W26" s="590"/>
      <c r="X26" s="590"/>
      <c r="Y26" s="590"/>
      <c r="Z26" s="590"/>
      <c r="AA26" s="590"/>
      <c r="AB26" s="590"/>
      <c r="AC26" s="590"/>
      <c r="AD26" s="590"/>
      <c r="AE26" s="590">
        <v>1</v>
      </c>
      <c r="AF26" s="590">
        <f t="shared" si="3"/>
        <v>1</v>
      </c>
      <c r="AG26" s="103"/>
    </row>
    <row r="27" spans="1:33" ht="12" customHeight="1">
      <c r="A27" s="357" t="s">
        <v>775</v>
      </c>
      <c r="B27" s="590"/>
      <c r="C27" s="590"/>
      <c r="D27" s="590"/>
      <c r="E27" s="590"/>
      <c r="F27" s="590"/>
      <c r="G27" s="590"/>
      <c r="H27" s="590"/>
      <c r="I27" s="590"/>
      <c r="J27" s="590"/>
      <c r="K27" s="590"/>
      <c r="L27" s="590"/>
      <c r="M27" s="590"/>
      <c r="N27" s="590"/>
      <c r="O27" s="590"/>
      <c r="P27" s="590"/>
      <c r="Q27" s="590"/>
      <c r="R27" s="590"/>
      <c r="S27" s="590"/>
      <c r="T27" s="590"/>
      <c r="U27" s="590"/>
      <c r="V27" s="590"/>
      <c r="W27" s="590"/>
      <c r="X27" s="590"/>
      <c r="Y27" s="590"/>
      <c r="Z27" s="590"/>
      <c r="AA27" s="590"/>
      <c r="AB27" s="590"/>
      <c r="AC27" s="590"/>
      <c r="AD27" s="590"/>
      <c r="AE27" s="590">
        <v>1</v>
      </c>
      <c r="AF27" s="590">
        <f t="shared" si="3"/>
        <v>1</v>
      </c>
      <c r="AG27" s="103"/>
    </row>
    <row r="28" spans="1:33" ht="12" customHeight="1">
      <c r="A28" s="357" t="s">
        <v>380</v>
      </c>
      <c r="B28" s="590"/>
      <c r="C28" s="590"/>
      <c r="D28" s="590"/>
      <c r="E28" s="590"/>
      <c r="F28" s="590"/>
      <c r="G28" s="590"/>
      <c r="H28" s="590"/>
      <c r="I28" s="590"/>
      <c r="J28" s="590"/>
      <c r="K28" s="590"/>
      <c r="L28" s="590"/>
      <c r="M28" s="590"/>
      <c r="N28" s="590"/>
      <c r="O28" s="590"/>
      <c r="P28" s="590"/>
      <c r="Q28" s="590"/>
      <c r="R28" s="590"/>
      <c r="S28" s="590"/>
      <c r="T28" s="590"/>
      <c r="U28" s="590"/>
      <c r="V28" s="590"/>
      <c r="W28" s="590"/>
      <c r="X28" s="590">
        <v>1</v>
      </c>
      <c r="Y28" s="590"/>
      <c r="Z28" s="590"/>
      <c r="AA28" s="590"/>
      <c r="AB28" s="590"/>
      <c r="AC28" s="590"/>
      <c r="AD28" s="590"/>
      <c r="AE28" s="590">
        <v>1</v>
      </c>
      <c r="AF28" s="590">
        <f t="shared" si="3"/>
        <v>2</v>
      </c>
      <c r="AG28" s="103"/>
    </row>
    <row r="29" spans="1:33" ht="12" customHeight="1">
      <c r="A29" s="358" t="s">
        <v>279</v>
      </c>
      <c r="B29" s="591"/>
      <c r="C29" s="591"/>
      <c r="D29" s="591"/>
      <c r="E29" s="591"/>
      <c r="F29" s="591"/>
      <c r="G29" s="591"/>
      <c r="H29" s="591"/>
      <c r="I29" s="591"/>
      <c r="J29" s="591"/>
      <c r="K29" s="591"/>
      <c r="L29" s="591"/>
      <c r="M29" s="591"/>
      <c r="N29" s="591"/>
      <c r="O29" s="591"/>
      <c r="P29" s="591"/>
      <c r="Q29" s="591"/>
      <c r="R29" s="591"/>
      <c r="S29" s="591"/>
      <c r="T29" s="591"/>
      <c r="U29" s="591"/>
      <c r="V29" s="591"/>
      <c r="W29" s="591"/>
      <c r="X29" s="591"/>
      <c r="Y29" s="591"/>
      <c r="Z29" s="591"/>
      <c r="AA29" s="591"/>
      <c r="AB29" s="591"/>
      <c r="AC29" s="591"/>
      <c r="AD29" s="591"/>
      <c r="AE29" s="591"/>
      <c r="AF29" s="591"/>
      <c r="AG29" s="103"/>
    </row>
    <row r="30" spans="1:33" ht="12" customHeight="1">
      <c r="A30" s="357" t="s">
        <v>829</v>
      </c>
      <c r="B30" s="590"/>
      <c r="C30" s="590"/>
      <c r="D30" s="590"/>
      <c r="E30" s="590"/>
      <c r="F30" s="590"/>
      <c r="G30" s="590"/>
      <c r="H30" s="590"/>
      <c r="I30" s="590"/>
      <c r="J30" s="590"/>
      <c r="K30" s="590"/>
      <c r="L30" s="590"/>
      <c r="M30" s="590"/>
      <c r="N30" s="590"/>
      <c r="O30" s="590"/>
      <c r="P30" s="590"/>
      <c r="Q30" s="590"/>
      <c r="R30" s="590"/>
      <c r="S30" s="590"/>
      <c r="T30" s="590"/>
      <c r="U30" s="590"/>
      <c r="V30" s="590"/>
      <c r="W30" s="590"/>
      <c r="X30" s="590"/>
      <c r="Y30" s="590"/>
      <c r="Z30" s="590"/>
      <c r="AA30" s="590"/>
      <c r="AB30" s="590"/>
      <c r="AC30" s="590">
        <v>1</v>
      </c>
      <c r="AD30" s="590"/>
      <c r="AE30" s="590"/>
      <c r="AF30" s="590">
        <f>SUM(B30:AE30)</f>
        <v>1</v>
      </c>
      <c r="AG30" s="103"/>
    </row>
    <row r="31" spans="1:33" ht="12" customHeight="1">
      <c r="A31" s="358" t="s">
        <v>280</v>
      </c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591"/>
      <c r="S31" s="591"/>
      <c r="T31" s="591"/>
      <c r="U31" s="591"/>
      <c r="V31" s="591"/>
      <c r="W31" s="591"/>
      <c r="X31" s="591"/>
      <c r="Y31" s="591"/>
      <c r="Z31" s="591"/>
      <c r="AA31" s="591"/>
      <c r="AB31" s="591"/>
      <c r="AC31" s="591"/>
      <c r="AD31" s="591"/>
      <c r="AE31" s="591"/>
      <c r="AF31" s="591"/>
      <c r="AG31" s="103"/>
    </row>
    <row r="32" spans="1:33" ht="12" customHeight="1">
      <c r="A32" s="357" t="s">
        <v>402</v>
      </c>
      <c r="B32" s="590"/>
      <c r="C32" s="590"/>
      <c r="D32" s="590"/>
      <c r="E32" s="590"/>
      <c r="F32" s="590"/>
      <c r="G32" s="590"/>
      <c r="H32" s="590"/>
      <c r="I32" s="590"/>
      <c r="J32" s="590"/>
      <c r="K32" s="590"/>
      <c r="L32" s="590"/>
      <c r="M32" s="590"/>
      <c r="N32" s="590"/>
      <c r="O32" s="590"/>
      <c r="P32" s="590"/>
      <c r="Q32" s="590"/>
      <c r="R32" s="590"/>
      <c r="S32" s="590"/>
      <c r="T32" s="590"/>
      <c r="U32" s="590"/>
      <c r="V32" s="590"/>
      <c r="W32" s="590"/>
      <c r="X32" s="590"/>
      <c r="Y32" s="590"/>
      <c r="Z32" s="590"/>
      <c r="AA32" s="590">
        <v>1</v>
      </c>
      <c r="AB32" s="590"/>
      <c r="AC32" s="590"/>
      <c r="AD32" s="590"/>
      <c r="AE32" s="590"/>
      <c r="AF32" s="590">
        <f t="shared" ref="AF32:AF46" si="4">SUM(B32:AE32)</f>
        <v>1</v>
      </c>
      <c r="AG32" s="103"/>
    </row>
    <row r="33" spans="1:33" ht="12" customHeight="1">
      <c r="A33" s="357" t="s">
        <v>403</v>
      </c>
      <c r="B33" s="590"/>
      <c r="C33" s="590"/>
      <c r="D33" s="590"/>
      <c r="E33" s="590"/>
      <c r="F33" s="590"/>
      <c r="G33" s="590"/>
      <c r="H33" s="590"/>
      <c r="I33" s="590"/>
      <c r="J33" s="590"/>
      <c r="K33" s="590"/>
      <c r="L33" s="590"/>
      <c r="M33" s="590"/>
      <c r="N33" s="590"/>
      <c r="O33" s="590"/>
      <c r="P33" s="590"/>
      <c r="Q33" s="590"/>
      <c r="R33" s="590"/>
      <c r="S33" s="590"/>
      <c r="T33" s="590"/>
      <c r="U33" s="590"/>
      <c r="V33" s="590"/>
      <c r="W33" s="590"/>
      <c r="X33" s="590"/>
      <c r="Y33" s="590"/>
      <c r="Z33" s="590"/>
      <c r="AA33" s="590">
        <v>1</v>
      </c>
      <c r="AB33" s="590"/>
      <c r="AC33" s="590"/>
      <c r="AD33" s="590"/>
      <c r="AE33" s="590"/>
      <c r="AF33" s="590">
        <f t="shared" si="4"/>
        <v>1</v>
      </c>
      <c r="AG33" s="103"/>
    </row>
    <row r="34" spans="1:33" ht="12" customHeight="1">
      <c r="A34" s="357" t="s">
        <v>310</v>
      </c>
      <c r="B34" s="590"/>
      <c r="C34" s="590"/>
      <c r="D34" s="590"/>
      <c r="E34" s="590"/>
      <c r="F34" s="590"/>
      <c r="G34" s="590"/>
      <c r="H34" s="590"/>
      <c r="I34" s="590"/>
      <c r="J34" s="590"/>
      <c r="K34" s="590">
        <v>1</v>
      </c>
      <c r="L34" s="590"/>
      <c r="M34" s="590"/>
      <c r="N34" s="590"/>
      <c r="O34" s="590"/>
      <c r="P34" s="590"/>
      <c r="Q34" s="590"/>
      <c r="R34" s="590"/>
      <c r="S34" s="590"/>
      <c r="T34" s="590"/>
      <c r="U34" s="590"/>
      <c r="V34" s="590"/>
      <c r="W34" s="590"/>
      <c r="X34" s="590"/>
      <c r="Y34" s="590"/>
      <c r="Z34" s="590"/>
      <c r="AA34" s="590"/>
      <c r="AB34" s="590"/>
      <c r="AC34" s="590"/>
      <c r="AD34" s="590"/>
      <c r="AE34" s="590"/>
      <c r="AF34" s="590">
        <f t="shared" si="4"/>
        <v>1</v>
      </c>
      <c r="AG34" s="103"/>
    </row>
    <row r="35" spans="1:33" ht="12" customHeight="1">
      <c r="A35" s="357" t="s">
        <v>311</v>
      </c>
      <c r="B35" s="590"/>
      <c r="C35" s="590"/>
      <c r="D35" s="590"/>
      <c r="E35" s="590"/>
      <c r="F35" s="590"/>
      <c r="G35" s="590"/>
      <c r="H35" s="590"/>
      <c r="I35" s="590"/>
      <c r="J35" s="590">
        <v>1</v>
      </c>
      <c r="K35" s="590"/>
      <c r="L35" s="590"/>
      <c r="M35" s="590"/>
      <c r="N35" s="590"/>
      <c r="O35" s="590"/>
      <c r="P35" s="590"/>
      <c r="Q35" s="590"/>
      <c r="R35" s="590"/>
      <c r="S35" s="590"/>
      <c r="T35" s="590"/>
      <c r="U35" s="590"/>
      <c r="V35" s="590"/>
      <c r="W35" s="590"/>
      <c r="X35" s="590"/>
      <c r="Y35" s="590"/>
      <c r="Z35" s="590"/>
      <c r="AA35" s="590"/>
      <c r="AB35" s="590"/>
      <c r="AC35" s="590"/>
      <c r="AD35" s="590"/>
      <c r="AE35" s="590"/>
      <c r="AF35" s="590">
        <f t="shared" si="4"/>
        <v>1</v>
      </c>
      <c r="AG35" s="103"/>
    </row>
    <row r="36" spans="1:33" ht="12" customHeight="1">
      <c r="A36" s="357" t="s">
        <v>313</v>
      </c>
      <c r="B36" s="590"/>
      <c r="C36" s="590"/>
      <c r="D36" s="590"/>
      <c r="E36" s="590"/>
      <c r="F36" s="590"/>
      <c r="G36" s="590"/>
      <c r="H36" s="590">
        <v>1</v>
      </c>
      <c r="I36" s="590"/>
      <c r="J36" s="590"/>
      <c r="K36" s="590"/>
      <c r="L36" s="590"/>
      <c r="M36" s="590"/>
      <c r="N36" s="590"/>
      <c r="O36" s="590"/>
      <c r="P36" s="590"/>
      <c r="Q36" s="590"/>
      <c r="R36" s="590"/>
      <c r="S36" s="590"/>
      <c r="T36" s="590"/>
      <c r="U36" s="590"/>
      <c r="V36" s="590"/>
      <c r="W36" s="590"/>
      <c r="X36" s="590"/>
      <c r="Y36" s="590"/>
      <c r="Z36" s="590"/>
      <c r="AA36" s="590"/>
      <c r="AB36" s="590"/>
      <c r="AC36" s="590"/>
      <c r="AD36" s="590"/>
      <c r="AE36" s="590"/>
      <c r="AF36" s="590">
        <f t="shared" si="4"/>
        <v>1</v>
      </c>
      <c r="AG36" s="103"/>
    </row>
    <row r="37" spans="1:33" ht="12" customHeight="1">
      <c r="A37" s="357" t="s">
        <v>314</v>
      </c>
      <c r="B37" s="590"/>
      <c r="C37" s="590"/>
      <c r="D37" s="590"/>
      <c r="E37" s="590"/>
      <c r="F37" s="590"/>
      <c r="G37" s="590"/>
      <c r="H37" s="590"/>
      <c r="I37" s="590"/>
      <c r="J37" s="590"/>
      <c r="K37" s="590">
        <v>1</v>
      </c>
      <c r="L37" s="590"/>
      <c r="M37" s="590"/>
      <c r="N37" s="590"/>
      <c r="O37" s="590"/>
      <c r="P37" s="590"/>
      <c r="Q37" s="590"/>
      <c r="R37" s="590"/>
      <c r="S37" s="590"/>
      <c r="T37" s="590"/>
      <c r="U37" s="590"/>
      <c r="V37" s="590"/>
      <c r="W37" s="590"/>
      <c r="X37" s="590"/>
      <c r="Y37" s="590"/>
      <c r="Z37" s="590"/>
      <c r="AA37" s="590"/>
      <c r="AB37" s="590"/>
      <c r="AC37" s="590"/>
      <c r="AD37" s="590"/>
      <c r="AE37" s="590"/>
      <c r="AF37" s="590">
        <f t="shared" si="4"/>
        <v>1</v>
      </c>
      <c r="AG37" s="103"/>
    </row>
    <row r="38" spans="1:33" ht="12" customHeight="1">
      <c r="A38" s="357" t="s">
        <v>315</v>
      </c>
      <c r="B38" s="590">
        <v>1</v>
      </c>
      <c r="C38" s="590"/>
      <c r="D38" s="590"/>
      <c r="E38" s="590"/>
      <c r="F38" s="590">
        <v>1</v>
      </c>
      <c r="G38" s="590">
        <v>1</v>
      </c>
      <c r="H38" s="590"/>
      <c r="I38" s="590">
        <v>1</v>
      </c>
      <c r="J38" s="590">
        <v>1</v>
      </c>
      <c r="K38" s="590"/>
      <c r="L38" s="590"/>
      <c r="M38" s="590"/>
      <c r="N38" s="590"/>
      <c r="O38" s="590"/>
      <c r="P38" s="590"/>
      <c r="Q38" s="590"/>
      <c r="R38" s="590"/>
      <c r="S38" s="590"/>
      <c r="T38" s="590"/>
      <c r="U38" s="590"/>
      <c r="V38" s="590"/>
      <c r="W38" s="590"/>
      <c r="X38" s="590"/>
      <c r="Y38" s="590"/>
      <c r="Z38" s="590"/>
      <c r="AA38" s="590"/>
      <c r="AB38" s="590"/>
      <c r="AC38" s="590"/>
      <c r="AD38" s="590"/>
      <c r="AE38" s="590"/>
      <c r="AF38" s="590">
        <f t="shared" si="4"/>
        <v>5</v>
      </c>
      <c r="AG38" s="103"/>
    </row>
    <row r="39" spans="1:33" ht="12" customHeight="1">
      <c r="A39" s="357" t="s">
        <v>316</v>
      </c>
      <c r="B39" s="590"/>
      <c r="C39" s="590"/>
      <c r="D39" s="590"/>
      <c r="E39" s="590"/>
      <c r="F39" s="590">
        <v>1</v>
      </c>
      <c r="G39" s="590">
        <v>1</v>
      </c>
      <c r="H39" s="590"/>
      <c r="I39" s="590"/>
      <c r="J39" s="590">
        <v>1</v>
      </c>
      <c r="K39" s="590"/>
      <c r="L39" s="590"/>
      <c r="M39" s="590"/>
      <c r="N39" s="590"/>
      <c r="O39" s="590"/>
      <c r="P39" s="590"/>
      <c r="Q39" s="590"/>
      <c r="R39" s="590"/>
      <c r="S39" s="590"/>
      <c r="T39" s="590"/>
      <c r="U39" s="590"/>
      <c r="V39" s="590"/>
      <c r="W39" s="590"/>
      <c r="X39" s="590"/>
      <c r="Y39" s="590"/>
      <c r="Z39" s="590"/>
      <c r="AA39" s="590"/>
      <c r="AB39" s="590">
        <v>1</v>
      </c>
      <c r="AC39" s="590"/>
      <c r="AD39" s="590"/>
      <c r="AE39" s="590"/>
      <c r="AF39" s="590">
        <f t="shared" si="4"/>
        <v>4</v>
      </c>
      <c r="AG39" s="103"/>
    </row>
    <row r="40" spans="1:33" ht="12" customHeight="1">
      <c r="A40" s="357" t="s">
        <v>648</v>
      </c>
      <c r="B40" s="590"/>
      <c r="C40" s="590"/>
      <c r="D40" s="590"/>
      <c r="E40" s="590"/>
      <c r="F40" s="590"/>
      <c r="G40" s="590"/>
      <c r="H40" s="590"/>
      <c r="I40" s="590"/>
      <c r="J40" s="590"/>
      <c r="K40" s="590"/>
      <c r="L40" s="590"/>
      <c r="M40" s="590"/>
      <c r="N40" s="590"/>
      <c r="O40" s="590"/>
      <c r="P40" s="590"/>
      <c r="Q40" s="590"/>
      <c r="R40" s="590"/>
      <c r="S40" s="590"/>
      <c r="T40" s="590"/>
      <c r="U40" s="590"/>
      <c r="V40" s="590"/>
      <c r="W40" s="590"/>
      <c r="X40" s="590"/>
      <c r="Y40" s="590"/>
      <c r="Z40" s="590"/>
      <c r="AA40" s="590"/>
      <c r="AB40" s="590">
        <v>1</v>
      </c>
      <c r="AC40" s="590"/>
      <c r="AD40" s="590"/>
      <c r="AE40" s="590"/>
      <c r="AF40" s="590">
        <f t="shared" si="4"/>
        <v>1</v>
      </c>
      <c r="AG40" s="103"/>
    </row>
    <row r="41" spans="1:33" ht="12" customHeight="1">
      <c r="A41" s="357" t="s">
        <v>317</v>
      </c>
      <c r="B41" s="590"/>
      <c r="C41" s="590"/>
      <c r="D41" s="590"/>
      <c r="E41" s="590"/>
      <c r="F41" s="590"/>
      <c r="G41" s="590"/>
      <c r="H41" s="590"/>
      <c r="I41" s="590"/>
      <c r="J41" s="590"/>
      <c r="K41" s="590"/>
      <c r="L41" s="590"/>
      <c r="M41" s="590"/>
      <c r="N41" s="590"/>
      <c r="O41" s="590"/>
      <c r="P41" s="590"/>
      <c r="Q41" s="590"/>
      <c r="R41" s="590"/>
      <c r="S41" s="590"/>
      <c r="T41" s="590"/>
      <c r="U41" s="590"/>
      <c r="V41" s="590"/>
      <c r="W41" s="590"/>
      <c r="X41" s="590"/>
      <c r="Y41" s="590"/>
      <c r="Z41" s="590"/>
      <c r="AA41" s="590"/>
      <c r="AB41" s="590">
        <v>1</v>
      </c>
      <c r="AC41" s="590"/>
      <c r="AD41" s="590"/>
      <c r="AE41" s="590"/>
      <c r="AF41" s="590">
        <f t="shared" si="4"/>
        <v>1</v>
      </c>
      <c r="AG41" s="103"/>
    </row>
    <row r="42" spans="1:33" ht="12" customHeight="1">
      <c r="A42" s="357" t="s">
        <v>318</v>
      </c>
      <c r="B42" s="590"/>
      <c r="C42" s="590"/>
      <c r="D42" s="590"/>
      <c r="E42" s="590"/>
      <c r="F42" s="590">
        <v>1</v>
      </c>
      <c r="G42" s="590"/>
      <c r="H42" s="590"/>
      <c r="I42" s="590"/>
      <c r="J42" s="590"/>
      <c r="K42" s="590"/>
      <c r="L42" s="590"/>
      <c r="M42" s="590"/>
      <c r="N42" s="590"/>
      <c r="O42" s="590"/>
      <c r="P42" s="590"/>
      <c r="Q42" s="590"/>
      <c r="R42" s="590"/>
      <c r="S42" s="590"/>
      <c r="T42" s="590"/>
      <c r="U42" s="590"/>
      <c r="V42" s="590"/>
      <c r="W42" s="590"/>
      <c r="X42" s="590"/>
      <c r="Y42" s="590"/>
      <c r="Z42" s="590"/>
      <c r="AA42" s="590"/>
      <c r="AB42" s="590"/>
      <c r="AC42" s="590"/>
      <c r="AD42" s="590"/>
      <c r="AE42" s="590"/>
      <c r="AF42" s="590">
        <f t="shared" si="4"/>
        <v>1</v>
      </c>
      <c r="AG42" s="103"/>
    </row>
    <row r="43" spans="1:33" ht="12" customHeight="1">
      <c r="A43" s="357" t="s">
        <v>743</v>
      </c>
      <c r="B43" s="590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V43" s="590"/>
      <c r="W43" s="590"/>
      <c r="X43" s="590"/>
      <c r="Y43" s="590"/>
      <c r="Z43" s="590"/>
      <c r="AA43" s="590"/>
      <c r="AB43" s="590">
        <v>1</v>
      </c>
      <c r="AC43" s="590"/>
      <c r="AD43" s="590"/>
      <c r="AE43" s="590"/>
      <c r="AF43" s="590">
        <f t="shared" si="4"/>
        <v>1</v>
      </c>
      <c r="AG43" s="103"/>
    </row>
    <row r="44" spans="1:33" ht="12" customHeight="1">
      <c r="A44" s="357" t="s">
        <v>404</v>
      </c>
      <c r="B44" s="590"/>
      <c r="C44" s="590"/>
      <c r="D44" s="590"/>
      <c r="E44" s="590"/>
      <c r="F44" s="590"/>
      <c r="G44" s="590"/>
      <c r="H44" s="590"/>
      <c r="I44" s="590"/>
      <c r="J44" s="590"/>
      <c r="K44" s="590"/>
      <c r="L44" s="590"/>
      <c r="M44" s="590"/>
      <c r="N44" s="590"/>
      <c r="O44" s="590"/>
      <c r="P44" s="590"/>
      <c r="Q44" s="590"/>
      <c r="R44" s="590"/>
      <c r="S44" s="590"/>
      <c r="T44" s="590"/>
      <c r="U44" s="590"/>
      <c r="V44" s="590"/>
      <c r="W44" s="590"/>
      <c r="X44" s="590"/>
      <c r="Y44" s="590"/>
      <c r="Z44" s="590"/>
      <c r="AA44" s="590">
        <v>1</v>
      </c>
      <c r="AB44" s="590"/>
      <c r="AC44" s="590"/>
      <c r="AD44" s="590"/>
      <c r="AE44" s="590"/>
      <c r="AF44" s="590">
        <f t="shared" si="4"/>
        <v>1</v>
      </c>
      <c r="AG44" s="103"/>
    </row>
    <row r="45" spans="1:33" ht="12" customHeight="1">
      <c r="A45" s="357" t="s">
        <v>319</v>
      </c>
      <c r="B45" s="590"/>
      <c r="C45" s="590"/>
      <c r="D45" s="590"/>
      <c r="E45" s="590"/>
      <c r="F45" s="590"/>
      <c r="G45" s="590">
        <v>1</v>
      </c>
      <c r="H45" s="590"/>
      <c r="I45" s="590"/>
      <c r="J45" s="590"/>
      <c r="K45" s="590"/>
      <c r="L45" s="590"/>
      <c r="M45" s="590"/>
      <c r="N45" s="590"/>
      <c r="O45" s="590"/>
      <c r="P45" s="590"/>
      <c r="Q45" s="590"/>
      <c r="R45" s="590"/>
      <c r="S45" s="590"/>
      <c r="T45" s="590"/>
      <c r="U45" s="590"/>
      <c r="V45" s="590"/>
      <c r="W45" s="590"/>
      <c r="X45" s="590"/>
      <c r="Y45" s="590"/>
      <c r="Z45" s="590"/>
      <c r="AA45" s="590"/>
      <c r="AB45" s="590"/>
      <c r="AC45" s="590"/>
      <c r="AD45" s="590"/>
      <c r="AE45" s="590"/>
      <c r="AF45" s="590">
        <f t="shared" si="4"/>
        <v>1</v>
      </c>
      <c r="AG45" s="103"/>
    </row>
    <row r="46" spans="1:33" ht="12" customHeight="1">
      <c r="A46" s="357" t="s">
        <v>320</v>
      </c>
      <c r="B46" s="590"/>
      <c r="C46" s="590"/>
      <c r="D46" s="590"/>
      <c r="E46" s="590"/>
      <c r="F46" s="590"/>
      <c r="G46" s="590"/>
      <c r="H46" s="590"/>
      <c r="I46" s="590">
        <v>1</v>
      </c>
      <c r="J46" s="590">
        <v>1</v>
      </c>
      <c r="K46" s="590"/>
      <c r="L46" s="590"/>
      <c r="M46" s="590"/>
      <c r="N46" s="590"/>
      <c r="O46" s="590"/>
      <c r="P46" s="590"/>
      <c r="Q46" s="590"/>
      <c r="R46" s="590"/>
      <c r="S46" s="590"/>
      <c r="T46" s="590"/>
      <c r="U46" s="590"/>
      <c r="V46" s="590"/>
      <c r="W46" s="590"/>
      <c r="X46" s="590"/>
      <c r="Y46" s="590"/>
      <c r="Z46" s="590"/>
      <c r="AA46" s="590"/>
      <c r="AB46" s="590"/>
      <c r="AC46" s="590"/>
      <c r="AD46" s="590"/>
      <c r="AE46" s="590"/>
      <c r="AF46" s="590">
        <f t="shared" si="4"/>
        <v>2</v>
      </c>
      <c r="AG46" s="103"/>
    </row>
    <row r="47" spans="1:33" ht="12" customHeight="1">
      <c r="A47" s="358" t="s">
        <v>281</v>
      </c>
      <c r="B47" s="591"/>
      <c r="C47" s="591"/>
      <c r="D47" s="591"/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  <c r="X47" s="591"/>
      <c r="Y47" s="591"/>
      <c r="Z47" s="591"/>
      <c r="AA47" s="591"/>
      <c r="AB47" s="591"/>
      <c r="AC47" s="591"/>
      <c r="AD47" s="591"/>
      <c r="AE47" s="591"/>
      <c r="AF47" s="591"/>
      <c r="AG47" s="103"/>
    </row>
    <row r="48" spans="1:33" ht="12" customHeight="1">
      <c r="A48" s="357" t="s">
        <v>323</v>
      </c>
      <c r="B48" s="590"/>
      <c r="C48" s="590"/>
      <c r="D48" s="590"/>
      <c r="E48" s="590"/>
      <c r="F48" s="590"/>
      <c r="G48" s="590"/>
      <c r="H48" s="590"/>
      <c r="I48" s="590"/>
      <c r="J48" s="590"/>
      <c r="K48" s="590"/>
      <c r="L48" s="590"/>
      <c r="M48" s="590"/>
      <c r="N48" s="590"/>
      <c r="O48" s="590"/>
      <c r="P48" s="590"/>
      <c r="Q48" s="590"/>
      <c r="R48" s="590"/>
      <c r="S48" s="590"/>
      <c r="T48" s="590"/>
      <c r="U48" s="590"/>
      <c r="V48" s="590">
        <v>1</v>
      </c>
      <c r="W48" s="590"/>
      <c r="X48" s="590"/>
      <c r="Y48" s="590"/>
      <c r="Z48" s="590"/>
      <c r="AA48" s="590"/>
      <c r="AB48" s="590"/>
      <c r="AC48" s="590"/>
      <c r="AD48" s="590"/>
      <c r="AE48" s="590"/>
      <c r="AF48" s="590">
        <f>SUM(B48:AE48)</f>
        <v>1</v>
      </c>
      <c r="AG48" s="103"/>
    </row>
    <row r="49" spans="1:33" ht="12" customHeight="1">
      <c r="A49" s="358" t="s">
        <v>824</v>
      </c>
      <c r="B49" s="591"/>
      <c r="C49" s="591"/>
      <c r="D49" s="591"/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1"/>
      <c r="R49" s="591"/>
      <c r="S49" s="591"/>
      <c r="T49" s="591"/>
      <c r="U49" s="591"/>
      <c r="V49" s="591"/>
      <c r="W49" s="591"/>
      <c r="X49" s="591"/>
      <c r="Y49" s="591"/>
      <c r="Z49" s="591"/>
      <c r="AA49" s="591"/>
      <c r="AB49" s="591"/>
      <c r="AC49" s="591"/>
      <c r="AD49" s="591"/>
      <c r="AE49" s="591"/>
      <c r="AF49" s="591"/>
      <c r="AG49" s="103"/>
    </row>
    <row r="50" spans="1:33" ht="12" customHeight="1">
      <c r="A50" s="357" t="s">
        <v>324</v>
      </c>
      <c r="B50" s="590"/>
      <c r="C50" s="590"/>
      <c r="D50" s="590"/>
      <c r="E50" s="590"/>
      <c r="F50" s="590"/>
      <c r="G50" s="590"/>
      <c r="H50" s="590"/>
      <c r="I50" s="590"/>
      <c r="J50" s="590"/>
      <c r="K50" s="590"/>
      <c r="L50" s="590"/>
      <c r="M50" s="590"/>
      <c r="N50" s="590">
        <v>1</v>
      </c>
      <c r="O50" s="590"/>
      <c r="P50" s="590"/>
      <c r="Q50" s="590"/>
      <c r="R50" s="590"/>
      <c r="S50" s="590"/>
      <c r="T50" s="590"/>
      <c r="U50" s="590"/>
      <c r="V50" s="590"/>
      <c r="W50" s="590"/>
      <c r="X50" s="590"/>
      <c r="Y50" s="590"/>
      <c r="Z50" s="590"/>
      <c r="AA50" s="590"/>
      <c r="AB50" s="590"/>
      <c r="AC50" s="590"/>
      <c r="AD50" s="590"/>
      <c r="AE50" s="590"/>
      <c r="AF50" s="590">
        <f t="shared" ref="AF50:AF56" si="5">SUM(B50:AE50)</f>
        <v>1</v>
      </c>
      <c r="AG50" s="103"/>
    </row>
    <row r="51" spans="1:33" ht="12" customHeight="1">
      <c r="A51" s="357" t="s">
        <v>326</v>
      </c>
      <c r="B51" s="590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>
        <v>1</v>
      </c>
      <c r="O51" s="590"/>
      <c r="P51" s="590"/>
      <c r="Q51" s="590"/>
      <c r="R51" s="590"/>
      <c r="S51" s="590"/>
      <c r="T51" s="590"/>
      <c r="U51" s="590"/>
      <c r="V51" s="590"/>
      <c r="W51" s="590"/>
      <c r="X51" s="590"/>
      <c r="Y51" s="590"/>
      <c r="Z51" s="590"/>
      <c r="AA51" s="590"/>
      <c r="AB51" s="590"/>
      <c r="AC51" s="590"/>
      <c r="AD51" s="590"/>
      <c r="AE51" s="590"/>
      <c r="AF51" s="590">
        <f t="shared" si="5"/>
        <v>1</v>
      </c>
      <c r="AG51" s="103"/>
    </row>
    <row r="52" spans="1:33" ht="12" customHeight="1">
      <c r="A52" s="357" t="s">
        <v>830</v>
      </c>
      <c r="B52" s="590"/>
      <c r="C52" s="590"/>
      <c r="D52" s="590"/>
      <c r="E52" s="590"/>
      <c r="F52" s="590"/>
      <c r="G52" s="590"/>
      <c r="H52" s="590"/>
      <c r="I52" s="590"/>
      <c r="J52" s="590"/>
      <c r="K52" s="590"/>
      <c r="L52" s="590"/>
      <c r="M52" s="590"/>
      <c r="N52" s="590"/>
      <c r="O52" s="590"/>
      <c r="P52" s="590"/>
      <c r="Q52" s="590"/>
      <c r="R52" s="590"/>
      <c r="S52" s="590"/>
      <c r="T52" s="590"/>
      <c r="U52" s="590"/>
      <c r="V52" s="590">
        <v>1</v>
      </c>
      <c r="W52" s="590"/>
      <c r="X52" s="590"/>
      <c r="Y52" s="590"/>
      <c r="Z52" s="590"/>
      <c r="AA52" s="590"/>
      <c r="AB52" s="590"/>
      <c r="AC52" s="590"/>
      <c r="AD52" s="590"/>
      <c r="AE52" s="590"/>
      <c r="AF52" s="590">
        <f t="shared" si="5"/>
        <v>1</v>
      </c>
      <c r="AG52" s="103"/>
    </row>
    <row r="53" spans="1:33" ht="12" customHeight="1">
      <c r="A53" s="357" t="s">
        <v>327</v>
      </c>
      <c r="B53" s="590"/>
      <c r="C53" s="590"/>
      <c r="D53" s="590"/>
      <c r="E53" s="590"/>
      <c r="F53" s="590"/>
      <c r="G53" s="590"/>
      <c r="H53" s="590"/>
      <c r="I53" s="590"/>
      <c r="J53" s="590"/>
      <c r="K53" s="590"/>
      <c r="L53" s="590"/>
      <c r="M53" s="590"/>
      <c r="N53" s="590"/>
      <c r="O53" s="590"/>
      <c r="P53" s="590"/>
      <c r="Q53" s="590"/>
      <c r="R53" s="590"/>
      <c r="S53" s="590"/>
      <c r="T53" s="590"/>
      <c r="U53" s="590"/>
      <c r="V53" s="590">
        <v>1</v>
      </c>
      <c r="W53" s="590"/>
      <c r="X53" s="590"/>
      <c r="Y53" s="590"/>
      <c r="Z53" s="590"/>
      <c r="AA53" s="590"/>
      <c r="AB53" s="590"/>
      <c r="AC53" s="590"/>
      <c r="AD53" s="590"/>
      <c r="AE53" s="590"/>
      <c r="AF53" s="590">
        <f t="shared" si="5"/>
        <v>1</v>
      </c>
      <c r="AG53" s="103"/>
    </row>
    <row r="54" spans="1:33" ht="12" customHeight="1">
      <c r="A54" s="357" t="s">
        <v>329</v>
      </c>
      <c r="B54" s="590"/>
      <c r="C54" s="590"/>
      <c r="D54" s="590"/>
      <c r="E54" s="590"/>
      <c r="F54" s="590"/>
      <c r="G54" s="590"/>
      <c r="H54" s="590"/>
      <c r="I54" s="590"/>
      <c r="J54" s="590"/>
      <c r="K54" s="590"/>
      <c r="L54" s="590"/>
      <c r="M54" s="590"/>
      <c r="N54" s="590">
        <v>2</v>
      </c>
      <c r="O54" s="590"/>
      <c r="P54" s="590"/>
      <c r="Q54" s="590"/>
      <c r="R54" s="590"/>
      <c r="S54" s="590"/>
      <c r="T54" s="590"/>
      <c r="U54" s="590"/>
      <c r="V54" s="590"/>
      <c r="W54" s="590"/>
      <c r="X54" s="590"/>
      <c r="Y54" s="590"/>
      <c r="Z54" s="590"/>
      <c r="AA54" s="590"/>
      <c r="AB54" s="590"/>
      <c r="AC54" s="590"/>
      <c r="AD54" s="590"/>
      <c r="AE54" s="590"/>
      <c r="AF54" s="590">
        <f t="shared" si="5"/>
        <v>2</v>
      </c>
      <c r="AG54" s="103"/>
    </row>
    <row r="55" spans="1:33" ht="12" customHeight="1">
      <c r="A55" s="357" t="s">
        <v>331</v>
      </c>
      <c r="B55" s="590"/>
      <c r="C55" s="590"/>
      <c r="D55" s="590"/>
      <c r="E55" s="590"/>
      <c r="F55" s="590"/>
      <c r="G55" s="590"/>
      <c r="H55" s="590"/>
      <c r="I55" s="590"/>
      <c r="J55" s="590"/>
      <c r="K55" s="590"/>
      <c r="L55" s="590">
        <v>1</v>
      </c>
      <c r="M55" s="590"/>
      <c r="N55" s="590"/>
      <c r="O55" s="590"/>
      <c r="P55" s="590"/>
      <c r="Q55" s="590"/>
      <c r="R55" s="590"/>
      <c r="S55" s="590"/>
      <c r="T55" s="590"/>
      <c r="U55" s="590"/>
      <c r="V55" s="590"/>
      <c r="W55" s="590"/>
      <c r="X55" s="590"/>
      <c r="Y55" s="590"/>
      <c r="Z55" s="590"/>
      <c r="AA55" s="590"/>
      <c r="AB55" s="590"/>
      <c r="AC55" s="590"/>
      <c r="AD55" s="590"/>
      <c r="AE55" s="590"/>
      <c r="AF55" s="590">
        <f t="shared" si="5"/>
        <v>1</v>
      </c>
      <c r="AG55" s="103"/>
    </row>
    <row r="56" spans="1:33" ht="12" customHeight="1">
      <c r="A56" s="357" t="s">
        <v>332</v>
      </c>
      <c r="B56" s="590"/>
      <c r="C56" s="590"/>
      <c r="D56" s="590"/>
      <c r="E56" s="590"/>
      <c r="F56" s="590"/>
      <c r="G56" s="590"/>
      <c r="H56" s="590"/>
      <c r="I56" s="590"/>
      <c r="J56" s="590"/>
      <c r="K56" s="590"/>
      <c r="L56" s="590">
        <v>1</v>
      </c>
      <c r="M56" s="590"/>
      <c r="N56" s="590"/>
      <c r="O56" s="590"/>
      <c r="P56" s="590"/>
      <c r="Q56" s="590"/>
      <c r="R56" s="590"/>
      <c r="S56" s="590"/>
      <c r="T56" s="590"/>
      <c r="U56" s="590"/>
      <c r="V56" s="590"/>
      <c r="W56" s="590"/>
      <c r="X56" s="590"/>
      <c r="Y56" s="590"/>
      <c r="Z56" s="590"/>
      <c r="AA56" s="590"/>
      <c r="AB56" s="590"/>
      <c r="AC56" s="590"/>
      <c r="AD56" s="590"/>
      <c r="AE56" s="590"/>
      <c r="AF56" s="590">
        <f t="shared" si="5"/>
        <v>1</v>
      </c>
      <c r="AG56" s="103"/>
    </row>
    <row r="57" spans="1:33" ht="12" customHeight="1">
      <c r="A57" s="358" t="s">
        <v>282</v>
      </c>
      <c r="B57" s="591"/>
      <c r="C57" s="591"/>
      <c r="D57" s="591"/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1"/>
      <c r="R57" s="591"/>
      <c r="S57" s="591"/>
      <c r="T57" s="591"/>
      <c r="U57" s="591"/>
      <c r="V57" s="591"/>
      <c r="W57" s="591"/>
      <c r="X57" s="591"/>
      <c r="Y57" s="591"/>
      <c r="Z57" s="591"/>
      <c r="AA57" s="591"/>
      <c r="AB57" s="591"/>
      <c r="AC57" s="591"/>
      <c r="AD57" s="591"/>
      <c r="AE57" s="591"/>
      <c r="AF57" s="591"/>
      <c r="AG57" s="103"/>
    </row>
    <row r="58" spans="1:33" ht="12" customHeight="1">
      <c r="A58" s="357" t="s">
        <v>333</v>
      </c>
      <c r="B58" s="590"/>
      <c r="C58" s="590"/>
      <c r="D58" s="590"/>
      <c r="E58" s="590"/>
      <c r="F58" s="590"/>
      <c r="G58" s="590"/>
      <c r="H58" s="590"/>
      <c r="I58" s="590"/>
      <c r="J58" s="590"/>
      <c r="K58" s="590"/>
      <c r="L58" s="590"/>
      <c r="M58" s="590"/>
      <c r="N58" s="590"/>
      <c r="O58" s="590"/>
      <c r="P58" s="590"/>
      <c r="Q58" s="590"/>
      <c r="R58" s="590"/>
      <c r="S58" s="590"/>
      <c r="T58" s="590">
        <v>1</v>
      </c>
      <c r="U58" s="590"/>
      <c r="V58" s="590"/>
      <c r="W58" s="590"/>
      <c r="X58" s="590"/>
      <c r="Y58" s="590"/>
      <c r="Z58" s="590"/>
      <c r="AA58" s="590"/>
      <c r="AB58" s="590"/>
      <c r="AC58" s="590"/>
      <c r="AD58" s="590"/>
      <c r="AE58" s="590"/>
      <c r="AF58" s="590">
        <f t="shared" ref="AF58:AF64" si="6">SUM(B58:AE58)</f>
        <v>1</v>
      </c>
      <c r="AG58" s="103"/>
    </row>
    <row r="59" spans="1:33" ht="12" customHeight="1">
      <c r="A59" s="357" t="s">
        <v>334</v>
      </c>
      <c r="B59" s="590"/>
      <c r="C59" s="590"/>
      <c r="D59" s="590"/>
      <c r="E59" s="590"/>
      <c r="F59" s="590"/>
      <c r="G59" s="590"/>
      <c r="H59" s="590"/>
      <c r="I59" s="590"/>
      <c r="J59" s="590"/>
      <c r="K59" s="590"/>
      <c r="L59" s="590"/>
      <c r="M59" s="590"/>
      <c r="N59" s="590"/>
      <c r="O59" s="590"/>
      <c r="P59" s="590"/>
      <c r="Q59" s="590"/>
      <c r="R59" s="590"/>
      <c r="S59" s="590"/>
      <c r="T59" s="590">
        <v>1</v>
      </c>
      <c r="U59" s="590"/>
      <c r="V59" s="590"/>
      <c r="W59" s="590"/>
      <c r="X59" s="590"/>
      <c r="Y59" s="590"/>
      <c r="Z59" s="590"/>
      <c r="AA59" s="590"/>
      <c r="AB59" s="590"/>
      <c r="AC59" s="590"/>
      <c r="AD59" s="590"/>
      <c r="AE59" s="590"/>
      <c r="AF59" s="590">
        <f t="shared" si="6"/>
        <v>1</v>
      </c>
      <c r="AG59" s="103"/>
    </row>
    <row r="60" spans="1:33" ht="12" customHeight="1">
      <c r="A60" s="357" t="s">
        <v>405</v>
      </c>
      <c r="B60" s="590"/>
      <c r="C60" s="590"/>
      <c r="D60" s="590"/>
      <c r="E60" s="590"/>
      <c r="F60" s="590"/>
      <c r="G60" s="590"/>
      <c r="H60" s="590"/>
      <c r="I60" s="590"/>
      <c r="J60" s="590"/>
      <c r="K60" s="590"/>
      <c r="L60" s="590"/>
      <c r="M60" s="590"/>
      <c r="N60" s="590"/>
      <c r="O60" s="590"/>
      <c r="P60" s="590"/>
      <c r="Q60" s="590"/>
      <c r="R60" s="590"/>
      <c r="S60" s="590"/>
      <c r="T60" s="590"/>
      <c r="U60" s="590"/>
      <c r="V60" s="590"/>
      <c r="W60" s="590"/>
      <c r="X60" s="590"/>
      <c r="Y60" s="590">
        <v>1</v>
      </c>
      <c r="Z60" s="590"/>
      <c r="AA60" s="590"/>
      <c r="AB60" s="590"/>
      <c r="AC60" s="590"/>
      <c r="AD60" s="590"/>
      <c r="AE60" s="590"/>
      <c r="AF60" s="590">
        <f t="shared" si="6"/>
        <v>1</v>
      </c>
      <c r="AG60" s="103"/>
    </row>
    <row r="61" spans="1:33" ht="12" customHeight="1">
      <c r="A61" s="357" t="s">
        <v>312</v>
      </c>
      <c r="B61" s="590"/>
      <c r="C61" s="590"/>
      <c r="D61" s="590"/>
      <c r="E61" s="590"/>
      <c r="F61" s="590"/>
      <c r="G61" s="590"/>
      <c r="H61" s="590"/>
      <c r="I61" s="590"/>
      <c r="J61" s="590"/>
      <c r="K61" s="590"/>
      <c r="L61" s="590"/>
      <c r="M61" s="590"/>
      <c r="N61" s="590"/>
      <c r="O61" s="590"/>
      <c r="P61" s="590"/>
      <c r="Q61" s="590"/>
      <c r="R61" s="590"/>
      <c r="S61" s="590">
        <v>1</v>
      </c>
      <c r="T61" s="590"/>
      <c r="U61" s="590"/>
      <c r="V61" s="590"/>
      <c r="W61" s="590"/>
      <c r="X61" s="590"/>
      <c r="Y61" s="590"/>
      <c r="Z61" s="590"/>
      <c r="AA61" s="590"/>
      <c r="AB61" s="590"/>
      <c r="AC61" s="590"/>
      <c r="AD61" s="590"/>
      <c r="AE61" s="590"/>
      <c r="AF61" s="590">
        <f t="shared" si="6"/>
        <v>1</v>
      </c>
      <c r="AG61" s="103"/>
    </row>
    <row r="62" spans="1:33" ht="12" customHeight="1">
      <c r="A62" s="357" t="s">
        <v>406</v>
      </c>
      <c r="B62" s="590"/>
      <c r="C62" s="590"/>
      <c r="D62" s="590"/>
      <c r="E62" s="590"/>
      <c r="F62" s="590"/>
      <c r="G62" s="590"/>
      <c r="H62" s="590"/>
      <c r="I62" s="590"/>
      <c r="J62" s="590"/>
      <c r="K62" s="590"/>
      <c r="L62" s="590"/>
      <c r="M62" s="590"/>
      <c r="N62" s="590"/>
      <c r="O62" s="590"/>
      <c r="P62" s="590"/>
      <c r="Q62" s="590"/>
      <c r="R62" s="590"/>
      <c r="S62" s="590">
        <v>1</v>
      </c>
      <c r="T62" s="590"/>
      <c r="U62" s="590"/>
      <c r="V62" s="590"/>
      <c r="W62" s="590"/>
      <c r="X62" s="590"/>
      <c r="Y62" s="590"/>
      <c r="Z62" s="590"/>
      <c r="AA62" s="590"/>
      <c r="AB62" s="590"/>
      <c r="AC62" s="590"/>
      <c r="AD62" s="590"/>
      <c r="AE62" s="590"/>
      <c r="AF62" s="590">
        <f t="shared" si="6"/>
        <v>1</v>
      </c>
      <c r="AG62" s="103"/>
    </row>
    <row r="63" spans="1:33" ht="12" customHeight="1">
      <c r="A63" s="357" t="s">
        <v>337</v>
      </c>
      <c r="B63" s="590"/>
      <c r="C63" s="590">
        <v>1</v>
      </c>
      <c r="D63" s="590"/>
      <c r="E63" s="590"/>
      <c r="F63" s="590"/>
      <c r="G63" s="590"/>
      <c r="H63" s="590"/>
      <c r="I63" s="590"/>
      <c r="J63" s="590"/>
      <c r="K63" s="590"/>
      <c r="L63" s="590"/>
      <c r="M63" s="590">
        <v>1</v>
      </c>
      <c r="N63" s="590"/>
      <c r="O63" s="590"/>
      <c r="P63" s="590"/>
      <c r="Q63" s="590"/>
      <c r="R63" s="590"/>
      <c r="S63" s="590"/>
      <c r="T63" s="590"/>
      <c r="U63" s="590"/>
      <c r="V63" s="590"/>
      <c r="W63" s="590"/>
      <c r="X63" s="590"/>
      <c r="Y63" s="590"/>
      <c r="Z63" s="590"/>
      <c r="AA63" s="590"/>
      <c r="AB63" s="590"/>
      <c r="AC63" s="590"/>
      <c r="AD63" s="590"/>
      <c r="AE63" s="590"/>
      <c r="AF63" s="590">
        <f t="shared" si="6"/>
        <v>2</v>
      </c>
      <c r="AG63" s="103"/>
    </row>
    <row r="64" spans="1:33" ht="12" customHeight="1">
      <c r="A64" s="357" t="s">
        <v>338</v>
      </c>
      <c r="B64" s="590"/>
      <c r="C64" s="590">
        <v>2</v>
      </c>
      <c r="D64" s="590"/>
      <c r="E64" s="590"/>
      <c r="F64" s="590"/>
      <c r="G64" s="590"/>
      <c r="H64" s="590"/>
      <c r="I64" s="590"/>
      <c r="J64" s="590"/>
      <c r="K64" s="590"/>
      <c r="L64" s="590">
        <v>1</v>
      </c>
      <c r="M64" s="590">
        <v>3</v>
      </c>
      <c r="N64" s="590"/>
      <c r="O64" s="590"/>
      <c r="P64" s="590"/>
      <c r="Q64" s="590"/>
      <c r="R64" s="590"/>
      <c r="S64" s="590"/>
      <c r="T64" s="590"/>
      <c r="U64" s="590"/>
      <c r="V64" s="590"/>
      <c r="W64" s="590"/>
      <c r="X64" s="590"/>
      <c r="Y64" s="590"/>
      <c r="Z64" s="590"/>
      <c r="AA64" s="590"/>
      <c r="AB64" s="590"/>
      <c r="AC64" s="590"/>
      <c r="AD64" s="590"/>
      <c r="AE64" s="590"/>
      <c r="AF64" s="590">
        <f t="shared" si="6"/>
        <v>6</v>
      </c>
      <c r="AG64" s="103"/>
    </row>
    <row r="65" spans="1:33" ht="12" customHeight="1">
      <c r="A65" s="358" t="s">
        <v>283</v>
      </c>
      <c r="B65" s="591"/>
      <c r="C65" s="591"/>
      <c r="D65" s="591"/>
      <c r="E65" s="591"/>
      <c r="F65" s="591"/>
      <c r="G65" s="591"/>
      <c r="H65" s="591"/>
      <c r="I65" s="591"/>
      <c r="J65" s="591"/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  <c r="X65" s="591"/>
      <c r="Y65" s="591"/>
      <c r="Z65" s="591"/>
      <c r="AA65" s="591"/>
      <c r="AB65" s="591"/>
      <c r="AC65" s="591"/>
      <c r="AD65" s="591"/>
      <c r="AE65" s="591"/>
      <c r="AF65" s="591"/>
      <c r="AG65" s="103"/>
    </row>
    <row r="66" spans="1:33" ht="12" customHeight="1">
      <c r="A66" s="357" t="s">
        <v>339</v>
      </c>
      <c r="B66" s="590">
        <v>1</v>
      </c>
      <c r="C66" s="590"/>
      <c r="D66" s="590"/>
      <c r="E66" s="590"/>
      <c r="F66" s="590"/>
      <c r="G66" s="590"/>
      <c r="H66" s="590"/>
      <c r="I66" s="590"/>
      <c r="J66" s="590"/>
      <c r="K66" s="590"/>
      <c r="L66" s="590"/>
      <c r="M66" s="590"/>
      <c r="N66" s="590"/>
      <c r="O66" s="590"/>
      <c r="P66" s="590"/>
      <c r="Q66" s="590"/>
      <c r="R66" s="590"/>
      <c r="S66" s="590"/>
      <c r="T66" s="590"/>
      <c r="U66" s="590"/>
      <c r="V66" s="590"/>
      <c r="W66" s="590"/>
      <c r="X66" s="590"/>
      <c r="Y66" s="590"/>
      <c r="Z66" s="590"/>
      <c r="AA66" s="590"/>
      <c r="AB66" s="590"/>
      <c r="AC66" s="590"/>
      <c r="AD66" s="590"/>
      <c r="AE66" s="590"/>
      <c r="AF66" s="590">
        <f t="shared" ref="AF66:AF91" si="7">SUM(B66:AE66)</f>
        <v>1</v>
      </c>
      <c r="AG66" s="103"/>
    </row>
    <row r="67" spans="1:33" ht="12" customHeight="1">
      <c r="A67" s="357" t="s">
        <v>825</v>
      </c>
      <c r="B67" s="590"/>
      <c r="C67" s="590"/>
      <c r="D67" s="590"/>
      <c r="E67" s="590"/>
      <c r="F67" s="590"/>
      <c r="G67" s="590"/>
      <c r="H67" s="590"/>
      <c r="I67" s="590"/>
      <c r="J67" s="590"/>
      <c r="K67" s="590"/>
      <c r="L67" s="590"/>
      <c r="M67" s="590"/>
      <c r="N67" s="590"/>
      <c r="O67" s="590"/>
      <c r="P67" s="590"/>
      <c r="Q67" s="590"/>
      <c r="R67" s="590"/>
      <c r="S67" s="590"/>
      <c r="T67" s="590"/>
      <c r="U67" s="590"/>
      <c r="V67" s="590"/>
      <c r="W67" s="590"/>
      <c r="X67" s="590"/>
      <c r="Y67" s="590"/>
      <c r="Z67" s="590">
        <v>1</v>
      </c>
      <c r="AA67" s="590"/>
      <c r="AB67" s="590"/>
      <c r="AC67" s="590"/>
      <c r="AD67" s="590"/>
      <c r="AE67" s="590"/>
      <c r="AF67" s="590">
        <f t="shared" si="7"/>
        <v>1</v>
      </c>
      <c r="AG67" s="103"/>
    </row>
    <row r="68" spans="1:33" ht="12" customHeight="1">
      <c r="A68" s="357" t="s">
        <v>340</v>
      </c>
      <c r="B68" s="590">
        <v>1</v>
      </c>
      <c r="C68" s="590">
        <v>1</v>
      </c>
      <c r="D68" s="590"/>
      <c r="E68" s="590"/>
      <c r="F68" s="590"/>
      <c r="G68" s="590"/>
      <c r="H68" s="590"/>
      <c r="I68" s="590"/>
      <c r="J68" s="590"/>
      <c r="K68" s="590"/>
      <c r="L68" s="590"/>
      <c r="M68" s="590"/>
      <c r="N68" s="590"/>
      <c r="O68" s="590"/>
      <c r="P68" s="590"/>
      <c r="Q68" s="590"/>
      <c r="R68" s="590"/>
      <c r="S68" s="590"/>
      <c r="T68" s="590"/>
      <c r="U68" s="590"/>
      <c r="V68" s="590"/>
      <c r="W68" s="590"/>
      <c r="X68" s="590"/>
      <c r="Y68" s="590"/>
      <c r="Z68" s="590"/>
      <c r="AA68" s="590"/>
      <c r="AB68" s="590"/>
      <c r="AC68" s="590"/>
      <c r="AD68" s="590"/>
      <c r="AE68" s="590"/>
      <c r="AF68" s="590">
        <f t="shared" si="7"/>
        <v>2</v>
      </c>
      <c r="AG68" s="103"/>
    </row>
    <row r="69" spans="1:33" ht="12" customHeight="1">
      <c r="A69" s="357" t="s">
        <v>342</v>
      </c>
      <c r="B69" s="590"/>
      <c r="C69" s="590"/>
      <c r="D69" s="590"/>
      <c r="E69" s="590"/>
      <c r="F69" s="590"/>
      <c r="G69" s="590"/>
      <c r="H69" s="590"/>
      <c r="I69" s="590"/>
      <c r="J69" s="590"/>
      <c r="K69" s="590"/>
      <c r="L69" s="590"/>
      <c r="M69" s="590"/>
      <c r="N69" s="590"/>
      <c r="O69" s="590">
        <v>1</v>
      </c>
      <c r="P69" s="590"/>
      <c r="Q69" s="590"/>
      <c r="R69" s="590"/>
      <c r="S69" s="590"/>
      <c r="T69" s="590"/>
      <c r="U69" s="590"/>
      <c r="V69" s="590"/>
      <c r="W69" s="590"/>
      <c r="X69" s="590"/>
      <c r="Y69" s="590"/>
      <c r="Z69" s="590"/>
      <c r="AA69" s="590"/>
      <c r="AB69" s="590"/>
      <c r="AC69" s="590"/>
      <c r="AD69" s="590"/>
      <c r="AE69" s="590"/>
      <c r="AF69" s="590">
        <f t="shared" si="7"/>
        <v>1</v>
      </c>
      <c r="AG69" s="103"/>
    </row>
    <row r="70" spans="1:33" ht="12" customHeight="1">
      <c r="A70" s="357" t="s">
        <v>393</v>
      </c>
      <c r="B70" s="590"/>
      <c r="C70" s="590"/>
      <c r="D70" s="590"/>
      <c r="E70" s="590"/>
      <c r="F70" s="590"/>
      <c r="G70" s="590"/>
      <c r="H70" s="590"/>
      <c r="I70" s="590"/>
      <c r="J70" s="590"/>
      <c r="K70" s="590"/>
      <c r="L70" s="590"/>
      <c r="M70" s="590"/>
      <c r="N70" s="590"/>
      <c r="O70" s="590"/>
      <c r="P70" s="590"/>
      <c r="Q70" s="590"/>
      <c r="R70" s="590"/>
      <c r="S70" s="590"/>
      <c r="T70" s="590"/>
      <c r="U70" s="590"/>
      <c r="V70" s="590"/>
      <c r="W70" s="590"/>
      <c r="X70" s="590"/>
      <c r="Y70" s="590"/>
      <c r="Z70" s="590">
        <v>1</v>
      </c>
      <c r="AA70" s="590"/>
      <c r="AB70" s="590"/>
      <c r="AC70" s="590"/>
      <c r="AD70" s="590"/>
      <c r="AE70" s="590"/>
      <c r="AF70" s="590">
        <f t="shared" si="7"/>
        <v>1</v>
      </c>
      <c r="AG70" s="103"/>
    </row>
    <row r="71" spans="1:33" ht="12" customHeight="1">
      <c r="A71" s="357" t="s">
        <v>343</v>
      </c>
      <c r="B71" s="590"/>
      <c r="C71" s="590"/>
      <c r="D71" s="590"/>
      <c r="E71" s="590"/>
      <c r="F71" s="590"/>
      <c r="G71" s="590"/>
      <c r="H71" s="590"/>
      <c r="I71" s="590"/>
      <c r="J71" s="590"/>
      <c r="K71" s="590"/>
      <c r="L71" s="590"/>
      <c r="M71" s="590"/>
      <c r="N71" s="590"/>
      <c r="O71" s="590"/>
      <c r="P71" s="590"/>
      <c r="Q71" s="590"/>
      <c r="R71" s="590"/>
      <c r="S71" s="590"/>
      <c r="T71" s="590"/>
      <c r="U71" s="590"/>
      <c r="V71" s="590"/>
      <c r="W71" s="590"/>
      <c r="X71" s="590"/>
      <c r="Y71" s="590"/>
      <c r="Z71" s="590">
        <v>1</v>
      </c>
      <c r="AA71" s="590"/>
      <c r="AB71" s="590"/>
      <c r="AC71" s="590"/>
      <c r="AD71" s="590"/>
      <c r="AE71" s="590"/>
      <c r="AF71" s="590">
        <f t="shared" si="7"/>
        <v>1</v>
      </c>
      <c r="AG71" s="103"/>
    </row>
    <row r="72" spans="1:33" ht="12" customHeight="1">
      <c r="A72" s="357" t="s">
        <v>831</v>
      </c>
      <c r="B72" s="590"/>
      <c r="C72" s="590"/>
      <c r="D72" s="590"/>
      <c r="E72" s="590"/>
      <c r="F72" s="590"/>
      <c r="G72" s="590"/>
      <c r="H72" s="590"/>
      <c r="I72" s="590"/>
      <c r="J72" s="590"/>
      <c r="K72" s="590"/>
      <c r="L72" s="590"/>
      <c r="M72" s="590"/>
      <c r="N72" s="590"/>
      <c r="O72" s="590"/>
      <c r="P72" s="590"/>
      <c r="Q72" s="590"/>
      <c r="R72" s="590"/>
      <c r="S72" s="590"/>
      <c r="T72" s="590"/>
      <c r="U72" s="590"/>
      <c r="V72" s="590"/>
      <c r="W72" s="590"/>
      <c r="X72" s="590"/>
      <c r="Y72" s="590"/>
      <c r="Z72" s="590"/>
      <c r="AA72" s="590"/>
      <c r="AB72" s="590"/>
      <c r="AC72" s="590"/>
      <c r="AD72" s="590">
        <v>1</v>
      </c>
      <c r="AE72" s="590"/>
      <c r="AF72" s="590">
        <f t="shared" si="7"/>
        <v>1</v>
      </c>
      <c r="AG72" s="103"/>
    </row>
    <row r="73" spans="1:33" ht="12" customHeight="1">
      <c r="A73" s="357" t="s">
        <v>345</v>
      </c>
      <c r="B73" s="590"/>
      <c r="C73" s="590"/>
      <c r="D73" s="590"/>
      <c r="E73" s="590"/>
      <c r="F73" s="590"/>
      <c r="G73" s="590"/>
      <c r="H73" s="590"/>
      <c r="I73" s="590"/>
      <c r="J73" s="590"/>
      <c r="K73" s="590"/>
      <c r="L73" s="590"/>
      <c r="M73" s="590"/>
      <c r="N73" s="590"/>
      <c r="O73" s="590"/>
      <c r="P73" s="590"/>
      <c r="Q73" s="590"/>
      <c r="R73" s="590"/>
      <c r="S73" s="590"/>
      <c r="T73" s="590"/>
      <c r="U73" s="590"/>
      <c r="V73" s="590"/>
      <c r="W73" s="590"/>
      <c r="X73" s="590"/>
      <c r="Y73" s="590"/>
      <c r="Z73" s="590"/>
      <c r="AA73" s="590"/>
      <c r="AB73" s="590"/>
      <c r="AC73" s="590"/>
      <c r="AD73" s="590">
        <v>2</v>
      </c>
      <c r="AE73" s="590"/>
      <c r="AF73" s="590">
        <f t="shared" si="7"/>
        <v>2</v>
      </c>
      <c r="AG73" s="103"/>
    </row>
    <row r="74" spans="1:33" ht="12" customHeight="1">
      <c r="A74" s="357" t="s">
        <v>347</v>
      </c>
      <c r="B74" s="590">
        <v>1</v>
      </c>
      <c r="C74" s="590"/>
      <c r="D74" s="590"/>
      <c r="E74" s="590"/>
      <c r="F74" s="590"/>
      <c r="G74" s="590"/>
      <c r="H74" s="590"/>
      <c r="I74" s="590"/>
      <c r="J74" s="590"/>
      <c r="K74" s="590"/>
      <c r="L74" s="590"/>
      <c r="M74" s="590"/>
      <c r="N74" s="590"/>
      <c r="O74" s="590"/>
      <c r="P74" s="590"/>
      <c r="Q74" s="590"/>
      <c r="R74" s="590"/>
      <c r="S74" s="590"/>
      <c r="T74" s="590"/>
      <c r="U74" s="590"/>
      <c r="V74" s="590"/>
      <c r="W74" s="590"/>
      <c r="X74" s="590"/>
      <c r="Y74" s="590"/>
      <c r="Z74" s="590"/>
      <c r="AA74" s="590"/>
      <c r="AB74" s="590"/>
      <c r="AC74" s="590"/>
      <c r="AD74" s="590">
        <v>1</v>
      </c>
      <c r="AE74" s="590"/>
      <c r="AF74" s="590">
        <f t="shared" si="7"/>
        <v>2</v>
      </c>
      <c r="AG74" s="103"/>
    </row>
    <row r="75" spans="1:33" ht="12" customHeight="1">
      <c r="A75" s="357" t="s">
        <v>407</v>
      </c>
      <c r="B75" s="590"/>
      <c r="C75" s="590"/>
      <c r="D75" s="590"/>
      <c r="E75" s="590"/>
      <c r="F75" s="590"/>
      <c r="G75" s="590"/>
      <c r="H75" s="590"/>
      <c r="I75" s="590"/>
      <c r="J75" s="590"/>
      <c r="K75" s="590"/>
      <c r="L75" s="590"/>
      <c r="M75" s="590"/>
      <c r="N75" s="590"/>
      <c r="O75" s="590">
        <v>1</v>
      </c>
      <c r="P75" s="590"/>
      <c r="Q75" s="590"/>
      <c r="R75" s="590"/>
      <c r="S75" s="590"/>
      <c r="T75" s="590"/>
      <c r="U75" s="590"/>
      <c r="V75" s="590"/>
      <c r="W75" s="590"/>
      <c r="X75" s="590"/>
      <c r="Y75" s="590"/>
      <c r="Z75" s="590"/>
      <c r="AA75" s="590"/>
      <c r="AB75" s="590"/>
      <c r="AC75" s="590"/>
      <c r="AD75" s="590"/>
      <c r="AE75" s="590"/>
      <c r="AF75" s="590">
        <f t="shared" si="7"/>
        <v>1</v>
      </c>
      <c r="AG75" s="103"/>
    </row>
    <row r="76" spans="1:33" ht="12" customHeight="1">
      <c r="A76" s="357" t="s">
        <v>348</v>
      </c>
      <c r="B76" s="590">
        <v>1</v>
      </c>
      <c r="C76" s="590"/>
      <c r="D76" s="590"/>
      <c r="E76" s="590"/>
      <c r="F76" s="590"/>
      <c r="G76" s="590"/>
      <c r="H76" s="590"/>
      <c r="I76" s="590"/>
      <c r="J76" s="590"/>
      <c r="K76" s="590"/>
      <c r="L76" s="590"/>
      <c r="M76" s="590"/>
      <c r="N76" s="590"/>
      <c r="O76" s="590"/>
      <c r="P76" s="590">
        <v>1</v>
      </c>
      <c r="Q76" s="590"/>
      <c r="R76" s="590"/>
      <c r="S76" s="590"/>
      <c r="T76" s="590"/>
      <c r="U76" s="590"/>
      <c r="V76" s="590"/>
      <c r="W76" s="590"/>
      <c r="X76" s="590"/>
      <c r="Y76" s="590"/>
      <c r="Z76" s="590"/>
      <c r="AA76" s="590"/>
      <c r="AB76" s="590"/>
      <c r="AC76" s="590"/>
      <c r="AD76" s="590">
        <v>1</v>
      </c>
      <c r="AE76" s="590"/>
      <c r="AF76" s="590">
        <f t="shared" si="7"/>
        <v>3</v>
      </c>
      <c r="AG76" s="103"/>
    </row>
    <row r="77" spans="1:33" ht="12" customHeight="1">
      <c r="A77" s="357" t="s">
        <v>712</v>
      </c>
      <c r="B77" s="590"/>
      <c r="C77" s="590"/>
      <c r="D77" s="590"/>
      <c r="E77" s="590"/>
      <c r="F77" s="590"/>
      <c r="G77" s="590"/>
      <c r="H77" s="590"/>
      <c r="I77" s="590"/>
      <c r="J77" s="590"/>
      <c r="K77" s="590"/>
      <c r="L77" s="590"/>
      <c r="M77" s="590"/>
      <c r="N77" s="590"/>
      <c r="O77" s="590"/>
      <c r="P77" s="590"/>
      <c r="Q77" s="590"/>
      <c r="R77" s="590"/>
      <c r="S77" s="590"/>
      <c r="T77" s="590"/>
      <c r="U77" s="590"/>
      <c r="V77" s="590"/>
      <c r="W77" s="590"/>
      <c r="X77" s="590"/>
      <c r="Y77" s="590"/>
      <c r="Z77" s="590">
        <v>1</v>
      </c>
      <c r="AA77" s="590"/>
      <c r="AB77" s="590"/>
      <c r="AC77" s="590"/>
      <c r="AD77" s="590"/>
      <c r="AE77" s="590"/>
      <c r="AF77" s="590">
        <f t="shared" si="7"/>
        <v>1</v>
      </c>
      <c r="AG77" s="103"/>
    </row>
    <row r="78" spans="1:33" ht="12" customHeight="1">
      <c r="A78" s="357" t="s">
        <v>349</v>
      </c>
      <c r="B78" s="590">
        <v>1</v>
      </c>
      <c r="C78" s="590">
        <v>1</v>
      </c>
      <c r="D78" s="590"/>
      <c r="E78" s="590"/>
      <c r="F78" s="590"/>
      <c r="G78" s="590"/>
      <c r="H78" s="590"/>
      <c r="I78" s="590"/>
      <c r="J78" s="590"/>
      <c r="K78" s="590"/>
      <c r="L78" s="590"/>
      <c r="M78" s="590"/>
      <c r="N78" s="590"/>
      <c r="O78" s="590"/>
      <c r="P78" s="590"/>
      <c r="Q78" s="590"/>
      <c r="R78" s="590"/>
      <c r="S78" s="590"/>
      <c r="T78" s="590"/>
      <c r="U78" s="590"/>
      <c r="V78" s="590"/>
      <c r="W78" s="590"/>
      <c r="X78" s="590"/>
      <c r="Y78" s="590"/>
      <c r="Z78" s="590">
        <v>1</v>
      </c>
      <c r="AA78" s="590"/>
      <c r="AB78" s="590"/>
      <c r="AC78" s="590"/>
      <c r="AD78" s="590"/>
      <c r="AE78" s="590"/>
      <c r="AF78" s="590">
        <f t="shared" si="7"/>
        <v>3</v>
      </c>
      <c r="AG78" s="103"/>
    </row>
    <row r="79" spans="1:33" ht="12" customHeight="1">
      <c r="A79" s="357" t="s">
        <v>839</v>
      </c>
      <c r="B79" s="590"/>
      <c r="C79" s="590"/>
      <c r="D79" s="590"/>
      <c r="E79" s="590"/>
      <c r="F79" s="590"/>
      <c r="G79" s="590"/>
      <c r="H79" s="590"/>
      <c r="I79" s="590"/>
      <c r="J79" s="590"/>
      <c r="K79" s="590"/>
      <c r="L79" s="590"/>
      <c r="M79" s="590"/>
      <c r="N79" s="590"/>
      <c r="O79" s="590"/>
      <c r="P79" s="590"/>
      <c r="Q79" s="590"/>
      <c r="R79" s="590"/>
      <c r="S79" s="590"/>
      <c r="T79" s="590"/>
      <c r="U79" s="590"/>
      <c r="V79" s="590"/>
      <c r="W79" s="590"/>
      <c r="X79" s="590"/>
      <c r="Y79" s="590"/>
      <c r="Z79" s="590"/>
      <c r="AA79" s="590"/>
      <c r="AB79" s="590"/>
      <c r="AC79" s="590"/>
      <c r="AD79" s="590">
        <v>1</v>
      </c>
      <c r="AE79" s="590"/>
      <c r="AF79" s="590">
        <f t="shared" si="7"/>
        <v>1</v>
      </c>
      <c r="AG79" s="103"/>
    </row>
    <row r="80" spans="1:33" ht="12" customHeight="1">
      <c r="A80" s="357" t="s">
        <v>350</v>
      </c>
      <c r="B80" s="590"/>
      <c r="C80" s="590"/>
      <c r="D80" s="590"/>
      <c r="E80" s="590"/>
      <c r="F80" s="590"/>
      <c r="G80" s="590"/>
      <c r="H80" s="590"/>
      <c r="I80" s="590"/>
      <c r="J80" s="590"/>
      <c r="K80" s="590"/>
      <c r="L80" s="590"/>
      <c r="M80" s="590"/>
      <c r="N80" s="590"/>
      <c r="O80" s="590"/>
      <c r="P80" s="590"/>
      <c r="Q80" s="590"/>
      <c r="R80" s="590"/>
      <c r="S80" s="590"/>
      <c r="T80" s="590"/>
      <c r="U80" s="590"/>
      <c r="V80" s="590"/>
      <c r="W80" s="590"/>
      <c r="X80" s="590"/>
      <c r="Y80" s="590"/>
      <c r="Z80" s="590">
        <v>1</v>
      </c>
      <c r="AA80" s="590"/>
      <c r="AB80" s="590"/>
      <c r="AC80" s="590"/>
      <c r="AD80" s="590"/>
      <c r="AE80" s="590"/>
      <c r="AF80" s="590">
        <f t="shared" si="7"/>
        <v>1</v>
      </c>
      <c r="AG80" s="103"/>
    </row>
    <row r="81" spans="1:33" ht="12" customHeight="1">
      <c r="A81" s="357" t="s">
        <v>353</v>
      </c>
      <c r="B81" s="590">
        <v>1</v>
      </c>
      <c r="C81" s="590"/>
      <c r="D81" s="590"/>
      <c r="E81" s="590"/>
      <c r="F81" s="590"/>
      <c r="G81" s="590"/>
      <c r="H81" s="590"/>
      <c r="I81" s="590"/>
      <c r="J81" s="590"/>
      <c r="K81" s="590"/>
      <c r="L81" s="590"/>
      <c r="M81" s="590"/>
      <c r="N81" s="590"/>
      <c r="O81" s="590"/>
      <c r="P81" s="590"/>
      <c r="Q81" s="590"/>
      <c r="R81" s="590"/>
      <c r="S81" s="590"/>
      <c r="T81" s="590"/>
      <c r="U81" s="590"/>
      <c r="V81" s="590"/>
      <c r="W81" s="590"/>
      <c r="X81" s="590"/>
      <c r="Y81" s="590"/>
      <c r="Z81" s="590"/>
      <c r="AA81" s="590"/>
      <c r="AB81" s="590"/>
      <c r="AC81" s="590"/>
      <c r="AD81" s="590"/>
      <c r="AE81" s="590"/>
      <c r="AF81" s="590">
        <f t="shared" si="7"/>
        <v>1</v>
      </c>
      <c r="AG81" s="103"/>
    </row>
    <row r="82" spans="1:33" ht="12" customHeight="1">
      <c r="A82" s="357" t="s">
        <v>355</v>
      </c>
      <c r="B82" s="590">
        <v>1</v>
      </c>
      <c r="C82" s="590">
        <v>1</v>
      </c>
      <c r="D82" s="590"/>
      <c r="E82" s="590"/>
      <c r="F82" s="590"/>
      <c r="G82" s="590"/>
      <c r="H82" s="590"/>
      <c r="I82" s="590"/>
      <c r="J82" s="590"/>
      <c r="K82" s="590"/>
      <c r="L82" s="590"/>
      <c r="M82" s="590"/>
      <c r="N82" s="590"/>
      <c r="O82" s="590"/>
      <c r="P82" s="590"/>
      <c r="Q82" s="590"/>
      <c r="R82" s="590"/>
      <c r="S82" s="590"/>
      <c r="T82" s="590"/>
      <c r="U82" s="590"/>
      <c r="V82" s="590"/>
      <c r="W82" s="590"/>
      <c r="X82" s="590"/>
      <c r="Y82" s="590"/>
      <c r="Z82" s="590"/>
      <c r="AA82" s="590"/>
      <c r="AB82" s="590"/>
      <c r="AC82" s="590"/>
      <c r="AD82" s="590"/>
      <c r="AE82" s="590"/>
      <c r="AF82" s="590">
        <f t="shared" si="7"/>
        <v>2</v>
      </c>
      <c r="AG82" s="103"/>
    </row>
    <row r="83" spans="1:33" ht="12" customHeight="1">
      <c r="A83" s="357" t="s">
        <v>408</v>
      </c>
      <c r="B83" s="590"/>
      <c r="C83" s="590"/>
      <c r="D83" s="590"/>
      <c r="E83" s="590"/>
      <c r="F83" s="590"/>
      <c r="G83" s="590"/>
      <c r="H83" s="590"/>
      <c r="I83" s="590"/>
      <c r="J83" s="590"/>
      <c r="K83" s="590"/>
      <c r="L83" s="590"/>
      <c r="M83" s="590"/>
      <c r="N83" s="590"/>
      <c r="O83" s="590">
        <v>1</v>
      </c>
      <c r="P83" s="590"/>
      <c r="Q83" s="590"/>
      <c r="R83" s="590"/>
      <c r="S83" s="590"/>
      <c r="T83" s="590"/>
      <c r="U83" s="590"/>
      <c r="V83" s="590"/>
      <c r="W83" s="590"/>
      <c r="X83" s="590"/>
      <c r="Y83" s="590"/>
      <c r="Z83" s="590"/>
      <c r="AA83" s="590"/>
      <c r="AB83" s="590"/>
      <c r="AC83" s="590"/>
      <c r="AD83" s="590"/>
      <c r="AE83" s="590"/>
      <c r="AF83" s="590">
        <f t="shared" si="7"/>
        <v>1</v>
      </c>
      <c r="AG83" s="103"/>
    </row>
    <row r="84" spans="1:33" ht="12" customHeight="1">
      <c r="A84" s="357" t="s">
        <v>356</v>
      </c>
      <c r="B84" s="590"/>
      <c r="C84" s="590"/>
      <c r="D84" s="590"/>
      <c r="E84" s="590"/>
      <c r="F84" s="590"/>
      <c r="G84" s="590"/>
      <c r="H84" s="590"/>
      <c r="I84" s="590"/>
      <c r="J84" s="590"/>
      <c r="K84" s="590"/>
      <c r="L84" s="590"/>
      <c r="M84" s="590"/>
      <c r="N84" s="590"/>
      <c r="O84" s="590"/>
      <c r="P84" s="590"/>
      <c r="Q84" s="590"/>
      <c r="R84" s="590"/>
      <c r="S84" s="590"/>
      <c r="T84" s="590"/>
      <c r="U84" s="590"/>
      <c r="V84" s="590"/>
      <c r="W84" s="590"/>
      <c r="X84" s="590"/>
      <c r="Y84" s="590"/>
      <c r="Z84" s="590">
        <v>1</v>
      </c>
      <c r="AA84" s="590"/>
      <c r="AB84" s="590"/>
      <c r="AC84" s="590"/>
      <c r="AD84" s="590"/>
      <c r="AE84" s="590"/>
      <c r="AF84" s="590">
        <f t="shared" si="7"/>
        <v>1</v>
      </c>
      <c r="AG84" s="103"/>
    </row>
    <row r="85" spans="1:33" ht="12" customHeight="1">
      <c r="A85" s="357" t="s">
        <v>358</v>
      </c>
      <c r="B85" s="590"/>
      <c r="C85" s="590">
        <v>1</v>
      </c>
      <c r="D85" s="590"/>
      <c r="E85" s="590"/>
      <c r="F85" s="590"/>
      <c r="G85" s="590"/>
      <c r="H85" s="590"/>
      <c r="I85" s="590"/>
      <c r="J85" s="590"/>
      <c r="K85" s="590"/>
      <c r="L85" s="590"/>
      <c r="M85" s="590"/>
      <c r="N85" s="590"/>
      <c r="O85" s="590"/>
      <c r="P85" s="590"/>
      <c r="Q85" s="590"/>
      <c r="R85" s="590"/>
      <c r="S85" s="590"/>
      <c r="T85" s="590"/>
      <c r="U85" s="590"/>
      <c r="V85" s="590"/>
      <c r="W85" s="590"/>
      <c r="X85" s="590"/>
      <c r="Y85" s="590"/>
      <c r="Z85" s="590">
        <v>1</v>
      </c>
      <c r="AA85" s="590"/>
      <c r="AB85" s="590"/>
      <c r="AC85" s="590"/>
      <c r="AD85" s="590"/>
      <c r="AE85" s="590"/>
      <c r="AF85" s="590">
        <f t="shared" si="7"/>
        <v>2</v>
      </c>
      <c r="AG85" s="103"/>
    </row>
    <row r="86" spans="1:33" ht="12" customHeight="1">
      <c r="A86" s="357" t="s">
        <v>409</v>
      </c>
      <c r="B86" s="590"/>
      <c r="C86" s="590"/>
      <c r="D86" s="590"/>
      <c r="E86" s="590"/>
      <c r="F86" s="590"/>
      <c r="G86" s="590"/>
      <c r="H86" s="590"/>
      <c r="I86" s="590"/>
      <c r="J86" s="590"/>
      <c r="K86" s="590"/>
      <c r="L86" s="590"/>
      <c r="M86" s="590"/>
      <c r="N86" s="590"/>
      <c r="O86" s="590">
        <v>1</v>
      </c>
      <c r="P86" s="590"/>
      <c r="Q86" s="590"/>
      <c r="R86" s="590"/>
      <c r="S86" s="590"/>
      <c r="T86" s="590"/>
      <c r="U86" s="590"/>
      <c r="V86" s="590"/>
      <c r="W86" s="590"/>
      <c r="X86" s="590"/>
      <c r="Y86" s="590"/>
      <c r="Z86" s="590"/>
      <c r="AA86" s="590"/>
      <c r="AB86" s="590"/>
      <c r="AC86" s="590"/>
      <c r="AD86" s="590"/>
      <c r="AE86" s="590"/>
      <c r="AF86" s="590">
        <f t="shared" si="7"/>
        <v>1</v>
      </c>
      <c r="AG86" s="103"/>
    </row>
    <row r="87" spans="1:33" ht="12" customHeight="1">
      <c r="A87" s="357" t="s">
        <v>395</v>
      </c>
      <c r="B87" s="590"/>
      <c r="C87" s="590"/>
      <c r="D87" s="590"/>
      <c r="E87" s="590"/>
      <c r="F87" s="590"/>
      <c r="G87" s="590"/>
      <c r="H87" s="590"/>
      <c r="I87" s="590"/>
      <c r="J87" s="590"/>
      <c r="K87" s="590"/>
      <c r="L87" s="590"/>
      <c r="M87" s="590"/>
      <c r="N87" s="590"/>
      <c r="O87" s="590"/>
      <c r="P87" s="590"/>
      <c r="Q87" s="590"/>
      <c r="R87" s="590"/>
      <c r="S87" s="590"/>
      <c r="T87" s="590"/>
      <c r="U87" s="590"/>
      <c r="V87" s="590"/>
      <c r="W87" s="590"/>
      <c r="X87" s="590"/>
      <c r="Y87" s="590"/>
      <c r="Z87" s="590">
        <v>1</v>
      </c>
      <c r="AA87" s="590"/>
      <c r="AB87" s="590"/>
      <c r="AC87" s="590"/>
      <c r="AD87" s="590"/>
      <c r="AE87" s="590"/>
      <c r="AF87" s="590">
        <f t="shared" si="7"/>
        <v>1</v>
      </c>
      <c r="AG87" s="103"/>
    </row>
    <row r="88" spans="1:33" ht="12" customHeight="1">
      <c r="A88" s="357" t="s">
        <v>360</v>
      </c>
      <c r="B88" s="590"/>
      <c r="C88" s="590">
        <v>1</v>
      </c>
      <c r="D88" s="590"/>
      <c r="E88" s="590"/>
      <c r="F88" s="590"/>
      <c r="G88" s="590"/>
      <c r="H88" s="590"/>
      <c r="I88" s="590"/>
      <c r="J88" s="590"/>
      <c r="K88" s="590"/>
      <c r="L88" s="590"/>
      <c r="M88" s="590"/>
      <c r="N88" s="590"/>
      <c r="O88" s="590"/>
      <c r="P88" s="590"/>
      <c r="Q88" s="590"/>
      <c r="R88" s="590"/>
      <c r="S88" s="590"/>
      <c r="T88" s="590"/>
      <c r="U88" s="590"/>
      <c r="V88" s="590"/>
      <c r="W88" s="590"/>
      <c r="X88" s="590"/>
      <c r="Y88" s="590"/>
      <c r="Z88" s="590"/>
      <c r="AA88" s="590"/>
      <c r="AB88" s="590"/>
      <c r="AC88" s="590"/>
      <c r="AD88" s="590"/>
      <c r="AE88" s="590"/>
      <c r="AF88" s="590">
        <f t="shared" si="7"/>
        <v>1</v>
      </c>
      <c r="AG88" s="103"/>
    </row>
    <row r="89" spans="1:33" ht="12" customHeight="1">
      <c r="A89" s="357" t="s">
        <v>367</v>
      </c>
      <c r="B89" s="590"/>
      <c r="C89" s="590"/>
      <c r="D89" s="590"/>
      <c r="E89" s="590"/>
      <c r="F89" s="590"/>
      <c r="G89" s="590"/>
      <c r="H89" s="590"/>
      <c r="I89" s="590"/>
      <c r="J89" s="590"/>
      <c r="K89" s="590"/>
      <c r="L89" s="590"/>
      <c r="M89" s="590"/>
      <c r="N89" s="590"/>
      <c r="O89" s="590"/>
      <c r="P89" s="590">
        <v>1</v>
      </c>
      <c r="Q89" s="590"/>
      <c r="R89" s="590"/>
      <c r="S89" s="590"/>
      <c r="T89" s="590"/>
      <c r="U89" s="590"/>
      <c r="V89" s="590"/>
      <c r="W89" s="590"/>
      <c r="X89" s="590"/>
      <c r="Y89" s="590"/>
      <c r="Z89" s="590"/>
      <c r="AA89" s="590"/>
      <c r="AB89" s="590"/>
      <c r="AC89" s="590"/>
      <c r="AD89" s="590">
        <v>1</v>
      </c>
      <c r="AE89" s="590"/>
      <c r="AF89" s="590">
        <f t="shared" si="7"/>
        <v>2</v>
      </c>
      <c r="AG89" s="103"/>
    </row>
    <row r="90" spans="1:33" ht="12" customHeight="1">
      <c r="A90" s="357" t="s">
        <v>368</v>
      </c>
      <c r="B90" s="590">
        <v>1</v>
      </c>
      <c r="C90" s="590"/>
      <c r="D90" s="590"/>
      <c r="E90" s="590"/>
      <c r="F90" s="590"/>
      <c r="G90" s="590"/>
      <c r="H90" s="590"/>
      <c r="I90" s="590"/>
      <c r="J90" s="590"/>
      <c r="K90" s="590"/>
      <c r="L90" s="590"/>
      <c r="M90" s="590"/>
      <c r="N90" s="590"/>
      <c r="O90" s="590"/>
      <c r="P90" s="590"/>
      <c r="Q90" s="590"/>
      <c r="R90" s="590"/>
      <c r="S90" s="590"/>
      <c r="T90" s="590"/>
      <c r="U90" s="590"/>
      <c r="V90" s="590"/>
      <c r="W90" s="590"/>
      <c r="X90" s="590"/>
      <c r="Y90" s="590"/>
      <c r="Z90" s="590"/>
      <c r="AA90" s="590"/>
      <c r="AB90" s="590"/>
      <c r="AC90" s="590"/>
      <c r="AD90" s="590"/>
      <c r="AE90" s="590"/>
      <c r="AF90" s="590">
        <f t="shared" si="7"/>
        <v>1</v>
      </c>
      <c r="AG90" s="103"/>
    </row>
    <row r="91" spans="1:33" ht="12" customHeight="1">
      <c r="A91" s="357" t="s">
        <v>369</v>
      </c>
      <c r="B91" s="590"/>
      <c r="C91" s="590"/>
      <c r="D91" s="590"/>
      <c r="E91" s="590"/>
      <c r="F91" s="590"/>
      <c r="G91" s="590"/>
      <c r="H91" s="590"/>
      <c r="I91" s="590"/>
      <c r="J91" s="590"/>
      <c r="K91" s="590"/>
      <c r="L91" s="590"/>
      <c r="M91" s="590"/>
      <c r="N91" s="590"/>
      <c r="O91" s="590"/>
      <c r="P91" s="590"/>
      <c r="Q91" s="590"/>
      <c r="R91" s="590"/>
      <c r="S91" s="590"/>
      <c r="T91" s="590"/>
      <c r="U91" s="590"/>
      <c r="V91" s="590"/>
      <c r="W91" s="590"/>
      <c r="X91" s="590"/>
      <c r="Y91" s="590"/>
      <c r="Z91" s="590">
        <v>1</v>
      </c>
      <c r="AA91" s="590"/>
      <c r="AB91" s="590"/>
      <c r="AC91" s="590"/>
      <c r="AD91" s="590"/>
      <c r="AE91" s="590"/>
      <c r="AF91" s="590">
        <f t="shared" si="7"/>
        <v>1</v>
      </c>
      <c r="AG91" s="103"/>
    </row>
    <row r="92" spans="1:33" ht="12" customHeight="1">
      <c r="A92" s="358" t="s">
        <v>400</v>
      </c>
      <c r="B92" s="591"/>
      <c r="C92" s="591"/>
      <c r="D92" s="591"/>
      <c r="E92" s="591"/>
      <c r="F92" s="591"/>
      <c r="G92" s="591"/>
      <c r="H92" s="591"/>
      <c r="I92" s="591"/>
      <c r="J92" s="591"/>
      <c r="K92" s="591"/>
      <c r="L92" s="591"/>
      <c r="M92" s="591"/>
      <c r="N92" s="591"/>
      <c r="O92" s="591"/>
      <c r="P92" s="591"/>
      <c r="Q92" s="591"/>
      <c r="R92" s="591"/>
      <c r="S92" s="591"/>
      <c r="T92" s="591"/>
      <c r="U92" s="591"/>
      <c r="V92" s="591"/>
      <c r="W92" s="591"/>
      <c r="X92" s="591"/>
      <c r="Y92" s="591"/>
      <c r="Z92" s="591"/>
      <c r="AA92" s="591"/>
      <c r="AB92" s="591"/>
      <c r="AC92" s="591"/>
      <c r="AD92" s="591"/>
      <c r="AE92" s="591"/>
      <c r="AF92" s="591"/>
      <c r="AG92" s="103"/>
    </row>
    <row r="93" spans="1:33" ht="12" customHeight="1">
      <c r="A93" s="357" t="s">
        <v>370</v>
      </c>
      <c r="B93" s="590">
        <v>1</v>
      </c>
      <c r="C93" s="590"/>
      <c r="D93" s="590"/>
      <c r="E93" s="590"/>
      <c r="F93" s="590"/>
      <c r="G93" s="590"/>
      <c r="H93" s="590"/>
      <c r="I93" s="590"/>
      <c r="J93" s="590"/>
      <c r="K93" s="590"/>
      <c r="L93" s="590"/>
      <c r="M93" s="590"/>
      <c r="N93" s="590"/>
      <c r="O93" s="590"/>
      <c r="P93" s="590"/>
      <c r="Q93" s="590"/>
      <c r="R93" s="590"/>
      <c r="S93" s="590"/>
      <c r="T93" s="590"/>
      <c r="U93" s="590"/>
      <c r="V93" s="590"/>
      <c r="W93" s="590"/>
      <c r="X93" s="590"/>
      <c r="Y93" s="590"/>
      <c r="Z93" s="590"/>
      <c r="AA93" s="590"/>
      <c r="AB93" s="590"/>
      <c r="AC93" s="590"/>
      <c r="AD93" s="590"/>
      <c r="AE93" s="590"/>
      <c r="AF93" s="590">
        <f t="shared" ref="AF93:AF101" si="8">SUM(B93:AE93)</f>
        <v>1</v>
      </c>
      <c r="AG93" s="103"/>
    </row>
    <row r="94" spans="1:33" ht="12" customHeight="1">
      <c r="A94" s="357" t="s">
        <v>371</v>
      </c>
      <c r="B94" s="590"/>
      <c r="C94" s="590"/>
      <c r="D94" s="590"/>
      <c r="E94" s="590"/>
      <c r="F94" s="590"/>
      <c r="G94" s="590"/>
      <c r="H94" s="590"/>
      <c r="I94" s="590"/>
      <c r="J94" s="590"/>
      <c r="K94" s="590"/>
      <c r="L94" s="590"/>
      <c r="M94" s="590"/>
      <c r="N94" s="590"/>
      <c r="O94" s="590"/>
      <c r="P94" s="590"/>
      <c r="Q94" s="590">
        <v>1</v>
      </c>
      <c r="R94" s="590"/>
      <c r="S94" s="590"/>
      <c r="T94" s="590"/>
      <c r="U94" s="590"/>
      <c r="V94" s="590"/>
      <c r="W94" s="590"/>
      <c r="X94" s="590"/>
      <c r="Y94" s="590"/>
      <c r="Z94" s="590"/>
      <c r="AA94" s="590"/>
      <c r="AB94" s="590"/>
      <c r="AC94" s="590"/>
      <c r="AD94" s="590"/>
      <c r="AE94" s="590"/>
      <c r="AF94" s="590">
        <f t="shared" si="8"/>
        <v>1</v>
      </c>
      <c r="AG94" s="103"/>
    </row>
    <row r="95" spans="1:33" ht="12" customHeight="1">
      <c r="A95" s="357" t="s">
        <v>373</v>
      </c>
      <c r="B95" s="590">
        <v>1</v>
      </c>
      <c r="C95" s="590"/>
      <c r="D95" s="590"/>
      <c r="E95" s="590"/>
      <c r="F95" s="590"/>
      <c r="G95" s="590"/>
      <c r="H95" s="590"/>
      <c r="I95" s="590"/>
      <c r="J95" s="590"/>
      <c r="K95" s="590"/>
      <c r="L95" s="590"/>
      <c r="M95" s="590"/>
      <c r="N95" s="590"/>
      <c r="O95" s="590"/>
      <c r="P95" s="590"/>
      <c r="Q95" s="590"/>
      <c r="R95" s="590"/>
      <c r="S95" s="590"/>
      <c r="T95" s="590"/>
      <c r="U95" s="590"/>
      <c r="V95" s="590"/>
      <c r="W95" s="590"/>
      <c r="X95" s="590"/>
      <c r="Y95" s="590"/>
      <c r="Z95" s="590">
        <v>1</v>
      </c>
      <c r="AA95" s="590"/>
      <c r="AB95" s="590"/>
      <c r="AC95" s="590"/>
      <c r="AD95" s="590"/>
      <c r="AE95" s="590"/>
      <c r="AF95" s="590">
        <f t="shared" si="8"/>
        <v>2</v>
      </c>
      <c r="AG95" s="103"/>
    </row>
    <row r="96" spans="1:33" ht="12" customHeight="1">
      <c r="A96" s="357" t="s">
        <v>374</v>
      </c>
      <c r="B96" s="590"/>
      <c r="C96" s="590"/>
      <c r="D96" s="590"/>
      <c r="E96" s="590"/>
      <c r="F96" s="590"/>
      <c r="G96" s="590"/>
      <c r="H96" s="590"/>
      <c r="I96" s="590"/>
      <c r="J96" s="590"/>
      <c r="K96" s="590"/>
      <c r="L96" s="590"/>
      <c r="M96" s="590"/>
      <c r="N96" s="590"/>
      <c r="O96" s="590"/>
      <c r="P96" s="590"/>
      <c r="Q96" s="590">
        <v>1</v>
      </c>
      <c r="R96" s="590"/>
      <c r="S96" s="590"/>
      <c r="T96" s="590"/>
      <c r="U96" s="590"/>
      <c r="V96" s="590"/>
      <c r="W96" s="590"/>
      <c r="X96" s="590"/>
      <c r="Y96" s="590"/>
      <c r="Z96" s="590"/>
      <c r="AA96" s="590"/>
      <c r="AB96" s="590"/>
      <c r="AC96" s="590"/>
      <c r="AD96" s="590"/>
      <c r="AE96" s="590"/>
      <c r="AF96" s="590">
        <f t="shared" si="8"/>
        <v>1</v>
      </c>
      <c r="AG96" s="103"/>
    </row>
    <row r="97" spans="1:33" ht="12" customHeight="1">
      <c r="A97" s="357" t="s">
        <v>375</v>
      </c>
      <c r="B97" s="590"/>
      <c r="C97" s="590"/>
      <c r="D97" s="590"/>
      <c r="E97" s="590"/>
      <c r="F97" s="590"/>
      <c r="G97" s="590"/>
      <c r="H97" s="590"/>
      <c r="I97" s="590"/>
      <c r="J97" s="590"/>
      <c r="K97" s="590"/>
      <c r="L97" s="590"/>
      <c r="M97" s="590"/>
      <c r="N97" s="590"/>
      <c r="O97" s="590"/>
      <c r="P97" s="590"/>
      <c r="Q97" s="590">
        <v>1</v>
      </c>
      <c r="R97" s="590"/>
      <c r="S97" s="590"/>
      <c r="T97" s="590"/>
      <c r="U97" s="590"/>
      <c r="V97" s="590"/>
      <c r="W97" s="590"/>
      <c r="X97" s="590"/>
      <c r="Y97" s="590"/>
      <c r="Z97" s="590"/>
      <c r="AA97" s="590"/>
      <c r="AB97" s="590"/>
      <c r="AC97" s="590"/>
      <c r="AD97" s="590"/>
      <c r="AE97" s="590"/>
      <c r="AF97" s="590">
        <f t="shared" si="8"/>
        <v>1</v>
      </c>
      <c r="AG97" s="103"/>
    </row>
    <row r="98" spans="1:33" ht="12" customHeight="1">
      <c r="A98" s="357" t="s">
        <v>397</v>
      </c>
      <c r="B98" s="590"/>
      <c r="C98" s="590"/>
      <c r="D98" s="590"/>
      <c r="E98" s="590"/>
      <c r="F98" s="590"/>
      <c r="G98" s="590"/>
      <c r="H98" s="590"/>
      <c r="I98" s="590"/>
      <c r="J98" s="590"/>
      <c r="K98" s="590"/>
      <c r="L98" s="590"/>
      <c r="M98" s="590"/>
      <c r="N98" s="590"/>
      <c r="O98" s="590"/>
      <c r="P98" s="590"/>
      <c r="Q98" s="590">
        <v>1</v>
      </c>
      <c r="R98" s="590"/>
      <c r="S98" s="590"/>
      <c r="T98" s="590"/>
      <c r="U98" s="590"/>
      <c r="V98" s="590"/>
      <c r="W98" s="590"/>
      <c r="X98" s="590"/>
      <c r="Y98" s="590"/>
      <c r="Z98" s="590"/>
      <c r="AA98" s="590"/>
      <c r="AB98" s="590"/>
      <c r="AC98" s="590"/>
      <c r="AD98" s="590"/>
      <c r="AE98" s="590"/>
      <c r="AF98" s="590">
        <f t="shared" si="8"/>
        <v>1</v>
      </c>
      <c r="AG98" s="103"/>
    </row>
    <row r="99" spans="1:33" ht="12" customHeight="1">
      <c r="A99" s="357" t="s">
        <v>376</v>
      </c>
      <c r="B99" s="590"/>
      <c r="C99" s="590"/>
      <c r="D99" s="590"/>
      <c r="E99" s="590"/>
      <c r="F99" s="590"/>
      <c r="G99" s="590"/>
      <c r="H99" s="590"/>
      <c r="I99" s="590"/>
      <c r="J99" s="590"/>
      <c r="K99" s="590"/>
      <c r="L99" s="590"/>
      <c r="M99" s="590"/>
      <c r="N99" s="590"/>
      <c r="O99" s="590"/>
      <c r="P99" s="590"/>
      <c r="Q99" s="590">
        <v>1</v>
      </c>
      <c r="R99" s="590"/>
      <c r="S99" s="590"/>
      <c r="T99" s="590"/>
      <c r="U99" s="590"/>
      <c r="V99" s="590"/>
      <c r="W99" s="590"/>
      <c r="X99" s="590"/>
      <c r="Y99" s="590"/>
      <c r="Z99" s="590"/>
      <c r="AA99" s="590"/>
      <c r="AB99" s="590"/>
      <c r="AC99" s="590"/>
      <c r="AD99" s="590"/>
      <c r="AE99" s="590"/>
      <c r="AF99" s="590">
        <f t="shared" si="8"/>
        <v>1</v>
      </c>
      <c r="AG99" s="103"/>
    </row>
    <row r="100" spans="1:33" ht="27" customHeight="1">
      <c r="A100" s="523" t="s">
        <v>377</v>
      </c>
      <c r="B100" s="592">
        <f t="shared" ref="B100:AE100" si="9">B20+B9</f>
        <v>32</v>
      </c>
      <c r="C100" s="592">
        <f t="shared" si="9"/>
        <v>19</v>
      </c>
      <c r="D100" s="592">
        <f t="shared" si="9"/>
        <v>7</v>
      </c>
      <c r="E100" s="592">
        <f t="shared" si="9"/>
        <v>2</v>
      </c>
      <c r="F100" s="592">
        <f t="shared" si="9"/>
        <v>6</v>
      </c>
      <c r="G100" s="592">
        <f t="shared" si="9"/>
        <v>9</v>
      </c>
      <c r="H100" s="592">
        <f t="shared" si="9"/>
        <v>7</v>
      </c>
      <c r="I100" s="592">
        <f t="shared" si="9"/>
        <v>3</v>
      </c>
      <c r="J100" s="592">
        <f t="shared" si="9"/>
        <v>5</v>
      </c>
      <c r="K100" s="592">
        <f t="shared" si="9"/>
        <v>3</v>
      </c>
      <c r="L100" s="592">
        <f t="shared" si="9"/>
        <v>3</v>
      </c>
      <c r="M100" s="592">
        <f t="shared" si="9"/>
        <v>4</v>
      </c>
      <c r="N100" s="592">
        <f t="shared" si="9"/>
        <v>5</v>
      </c>
      <c r="O100" s="592">
        <f t="shared" si="9"/>
        <v>6</v>
      </c>
      <c r="P100" s="592">
        <f t="shared" si="9"/>
        <v>3</v>
      </c>
      <c r="Q100" s="592">
        <f t="shared" si="9"/>
        <v>6</v>
      </c>
      <c r="R100" s="592">
        <f t="shared" si="9"/>
        <v>3</v>
      </c>
      <c r="S100" s="592">
        <f t="shared" si="9"/>
        <v>3</v>
      </c>
      <c r="T100" s="592">
        <f t="shared" si="9"/>
        <v>2</v>
      </c>
      <c r="U100" s="592">
        <f t="shared" si="9"/>
        <v>3</v>
      </c>
      <c r="V100" s="592">
        <f t="shared" si="9"/>
        <v>4</v>
      </c>
      <c r="W100" s="592">
        <f t="shared" si="9"/>
        <v>2</v>
      </c>
      <c r="X100" s="592">
        <f t="shared" si="9"/>
        <v>6</v>
      </c>
      <c r="Y100" s="592">
        <f t="shared" si="9"/>
        <v>3</v>
      </c>
      <c r="Z100" s="592">
        <f t="shared" si="9"/>
        <v>16</v>
      </c>
      <c r="AA100" s="592">
        <f t="shared" si="9"/>
        <v>4</v>
      </c>
      <c r="AB100" s="592">
        <f t="shared" si="9"/>
        <v>7</v>
      </c>
      <c r="AC100" s="592">
        <f t="shared" si="9"/>
        <v>11</v>
      </c>
      <c r="AD100" s="592">
        <f t="shared" si="9"/>
        <v>9</v>
      </c>
      <c r="AE100" s="592">
        <f t="shared" si="9"/>
        <v>9</v>
      </c>
      <c r="AF100" s="592">
        <f t="shared" si="8"/>
        <v>202</v>
      </c>
    </row>
    <row r="101" spans="1:33" ht="21.75" customHeight="1">
      <c r="A101" s="366" t="s">
        <v>962</v>
      </c>
      <c r="B101" s="592">
        <v>439</v>
      </c>
      <c r="C101" s="592">
        <v>293</v>
      </c>
      <c r="D101" s="592">
        <v>111</v>
      </c>
      <c r="E101" s="592">
        <v>43</v>
      </c>
      <c r="F101" s="592">
        <v>61</v>
      </c>
      <c r="G101" s="592">
        <v>110</v>
      </c>
      <c r="H101" s="592">
        <v>74</v>
      </c>
      <c r="I101" s="592">
        <v>53</v>
      </c>
      <c r="J101" s="592">
        <v>79</v>
      </c>
      <c r="K101" s="592">
        <v>100</v>
      </c>
      <c r="L101" s="592">
        <v>96</v>
      </c>
      <c r="M101" s="592">
        <v>52</v>
      </c>
      <c r="N101" s="592">
        <v>119</v>
      </c>
      <c r="O101" s="592">
        <v>117</v>
      </c>
      <c r="P101" s="592">
        <v>44</v>
      </c>
      <c r="Q101" s="592">
        <v>55</v>
      </c>
      <c r="R101" s="592">
        <v>45</v>
      </c>
      <c r="S101" s="592">
        <v>51</v>
      </c>
      <c r="T101" s="592">
        <v>31</v>
      </c>
      <c r="U101" s="592">
        <v>69</v>
      </c>
      <c r="V101" s="592">
        <v>82</v>
      </c>
      <c r="W101" s="592">
        <v>40</v>
      </c>
      <c r="X101" s="592">
        <v>63</v>
      </c>
      <c r="Y101" s="592">
        <v>47</v>
      </c>
      <c r="Z101" s="592">
        <v>143</v>
      </c>
      <c r="AA101" s="592">
        <v>45</v>
      </c>
      <c r="AB101" s="592">
        <v>66</v>
      </c>
      <c r="AC101" s="592">
        <v>99</v>
      </c>
      <c r="AD101" s="592">
        <v>129</v>
      </c>
      <c r="AE101" s="592">
        <v>80</v>
      </c>
      <c r="AF101" s="592">
        <f t="shared" si="8"/>
        <v>2836</v>
      </c>
    </row>
    <row r="102" spans="1:33" ht="1.5" customHeight="1">
      <c r="A102" s="694"/>
      <c r="B102" s="694"/>
      <c r="C102" s="694"/>
      <c r="D102" s="694"/>
      <c r="E102" s="694"/>
      <c r="F102" s="694"/>
      <c r="G102" s="694"/>
      <c r="H102" s="694"/>
      <c r="I102" s="694"/>
      <c r="J102" s="694"/>
      <c r="K102" s="694"/>
      <c r="L102" s="694"/>
      <c r="M102" s="694"/>
      <c r="N102" s="694"/>
      <c r="O102" s="694"/>
      <c r="P102" s="694"/>
      <c r="Q102" s="694"/>
      <c r="R102" s="694"/>
      <c r="S102" s="694"/>
      <c r="T102" s="694"/>
      <c r="U102" s="694"/>
      <c r="V102" s="694"/>
      <c r="W102" s="694"/>
      <c r="X102" s="694"/>
      <c r="Y102" s="694"/>
      <c r="Z102" s="694"/>
      <c r="AA102" s="694"/>
      <c r="AB102" s="694"/>
      <c r="AC102" s="694"/>
      <c r="AD102" s="694"/>
      <c r="AE102" s="694"/>
      <c r="AF102" s="694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workbookViewId="0">
      <selection activeCell="J33" sqref="J33"/>
    </sheetView>
  </sheetViews>
  <sheetFormatPr baseColWidth="10" defaultColWidth="11.42578125" defaultRowHeight="15"/>
  <cols>
    <col min="1" max="1" width="38.85546875" style="88" customWidth="1"/>
    <col min="2" max="6" width="14.7109375" style="457" customWidth="1"/>
    <col min="7" max="7" width="14.7109375" style="375" customWidth="1"/>
    <col min="8" max="8" width="11.42578125" style="375"/>
    <col min="9" max="9" width="37" style="375" bestFit="1" customWidth="1"/>
    <col min="10" max="248" width="11.42578125" style="375"/>
    <col min="249" max="249" width="38.85546875" style="375" customWidth="1"/>
    <col min="250" max="255" width="14.7109375" style="375" customWidth="1"/>
    <col min="256" max="504" width="11.42578125" style="375"/>
    <col min="505" max="505" width="38.85546875" style="375" customWidth="1"/>
    <col min="506" max="511" width="14.7109375" style="375" customWidth="1"/>
    <col min="512" max="760" width="11.42578125" style="375"/>
    <col min="761" max="761" width="38.85546875" style="375" customWidth="1"/>
    <col min="762" max="767" width="14.7109375" style="375" customWidth="1"/>
    <col min="768" max="1016" width="11.42578125" style="375"/>
    <col min="1017" max="1017" width="38.85546875" style="375" customWidth="1"/>
    <col min="1018" max="1023" width="14.7109375" style="375" customWidth="1"/>
    <col min="1024" max="1272" width="11.42578125" style="375"/>
    <col min="1273" max="1273" width="38.85546875" style="375" customWidth="1"/>
    <col min="1274" max="1279" width="14.7109375" style="375" customWidth="1"/>
    <col min="1280" max="1528" width="11.42578125" style="375"/>
    <col min="1529" max="1529" width="38.85546875" style="375" customWidth="1"/>
    <col min="1530" max="1535" width="14.7109375" style="375" customWidth="1"/>
    <col min="1536" max="1784" width="11.42578125" style="375"/>
    <col min="1785" max="1785" width="38.85546875" style="375" customWidth="1"/>
    <col min="1786" max="1791" width="14.7109375" style="375" customWidth="1"/>
    <col min="1792" max="2040" width="11.42578125" style="375"/>
    <col min="2041" max="2041" width="38.85546875" style="375" customWidth="1"/>
    <col min="2042" max="2047" width="14.7109375" style="375" customWidth="1"/>
    <col min="2048" max="2296" width="11.42578125" style="375"/>
    <col min="2297" max="2297" width="38.85546875" style="375" customWidth="1"/>
    <col min="2298" max="2303" width="14.7109375" style="375" customWidth="1"/>
    <col min="2304" max="2552" width="11.42578125" style="375"/>
    <col min="2553" max="2553" width="38.85546875" style="375" customWidth="1"/>
    <col min="2554" max="2559" width="14.7109375" style="375" customWidth="1"/>
    <col min="2560" max="2808" width="11.42578125" style="375"/>
    <col min="2809" max="2809" width="38.85546875" style="375" customWidth="1"/>
    <col min="2810" max="2815" width="14.7109375" style="375" customWidth="1"/>
    <col min="2816" max="3064" width="11.42578125" style="375"/>
    <col min="3065" max="3065" width="38.85546875" style="375" customWidth="1"/>
    <col min="3066" max="3071" width="14.7109375" style="375" customWidth="1"/>
    <col min="3072" max="3320" width="11.42578125" style="375"/>
    <col min="3321" max="3321" width="38.85546875" style="375" customWidth="1"/>
    <col min="3322" max="3327" width="14.7109375" style="375" customWidth="1"/>
    <col min="3328" max="3576" width="11.42578125" style="375"/>
    <col min="3577" max="3577" width="38.85546875" style="375" customWidth="1"/>
    <col min="3578" max="3583" width="14.7109375" style="375" customWidth="1"/>
    <col min="3584" max="3832" width="11.42578125" style="375"/>
    <col min="3833" max="3833" width="38.85546875" style="375" customWidth="1"/>
    <col min="3834" max="3839" width="14.7109375" style="375" customWidth="1"/>
    <col min="3840" max="4088" width="11.42578125" style="375"/>
    <col min="4089" max="4089" width="38.85546875" style="375" customWidth="1"/>
    <col min="4090" max="4095" width="14.7109375" style="375" customWidth="1"/>
    <col min="4096" max="4344" width="11.42578125" style="375"/>
    <col min="4345" max="4345" width="38.85546875" style="375" customWidth="1"/>
    <col min="4346" max="4351" width="14.7109375" style="375" customWidth="1"/>
    <col min="4352" max="4600" width="11.42578125" style="375"/>
    <col min="4601" max="4601" width="38.85546875" style="375" customWidth="1"/>
    <col min="4602" max="4607" width="14.7109375" style="375" customWidth="1"/>
    <col min="4608" max="4856" width="11.42578125" style="375"/>
    <col min="4857" max="4857" width="38.85546875" style="375" customWidth="1"/>
    <col min="4858" max="4863" width="14.7109375" style="375" customWidth="1"/>
    <col min="4864" max="5112" width="11.42578125" style="375"/>
    <col min="5113" max="5113" width="38.85546875" style="375" customWidth="1"/>
    <col min="5114" max="5119" width="14.7109375" style="375" customWidth="1"/>
    <col min="5120" max="5368" width="11.42578125" style="375"/>
    <col min="5369" max="5369" width="38.85546875" style="375" customWidth="1"/>
    <col min="5370" max="5375" width="14.7109375" style="375" customWidth="1"/>
    <col min="5376" max="5624" width="11.42578125" style="375"/>
    <col min="5625" max="5625" width="38.85546875" style="375" customWidth="1"/>
    <col min="5626" max="5631" width="14.7109375" style="375" customWidth="1"/>
    <col min="5632" max="5880" width="11.42578125" style="375"/>
    <col min="5881" max="5881" width="38.85546875" style="375" customWidth="1"/>
    <col min="5882" max="5887" width="14.7109375" style="375" customWidth="1"/>
    <col min="5888" max="6136" width="11.42578125" style="375"/>
    <col min="6137" max="6137" width="38.85546875" style="375" customWidth="1"/>
    <col min="6138" max="6143" width="14.7109375" style="375" customWidth="1"/>
    <col min="6144" max="6392" width="11.42578125" style="375"/>
    <col min="6393" max="6393" width="38.85546875" style="375" customWidth="1"/>
    <col min="6394" max="6399" width="14.7109375" style="375" customWidth="1"/>
    <col min="6400" max="6648" width="11.42578125" style="375"/>
    <col min="6649" max="6649" width="38.85546875" style="375" customWidth="1"/>
    <col min="6650" max="6655" width="14.7109375" style="375" customWidth="1"/>
    <col min="6656" max="6904" width="11.42578125" style="375"/>
    <col min="6905" max="6905" width="38.85546875" style="375" customWidth="1"/>
    <col min="6906" max="6911" width="14.7109375" style="375" customWidth="1"/>
    <col min="6912" max="7160" width="11.42578125" style="375"/>
    <col min="7161" max="7161" width="38.85546875" style="375" customWidth="1"/>
    <col min="7162" max="7167" width="14.7109375" style="375" customWidth="1"/>
    <col min="7168" max="7416" width="11.42578125" style="375"/>
    <col min="7417" max="7417" width="38.85546875" style="375" customWidth="1"/>
    <col min="7418" max="7423" width="14.7109375" style="375" customWidth="1"/>
    <col min="7424" max="7672" width="11.42578125" style="375"/>
    <col min="7673" max="7673" width="38.85546875" style="375" customWidth="1"/>
    <col min="7674" max="7679" width="14.7109375" style="375" customWidth="1"/>
    <col min="7680" max="7928" width="11.42578125" style="375"/>
    <col min="7929" max="7929" width="38.85546875" style="375" customWidth="1"/>
    <col min="7930" max="7935" width="14.7109375" style="375" customWidth="1"/>
    <col min="7936" max="8184" width="11.42578125" style="375"/>
    <col min="8185" max="8185" width="38.85546875" style="375" customWidth="1"/>
    <col min="8186" max="8191" width="14.7109375" style="375" customWidth="1"/>
    <col min="8192" max="8440" width="11.42578125" style="375"/>
    <col min="8441" max="8441" width="38.85546875" style="375" customWidth="1"/>
    <col min="8442" max="8447" width="14.7109375" style="375" customWidth="1"/>
    <col min="8448" max="8696" width="11.42578125" style="375"/>
    <col min="8697" max="8697" width="38.85546875" style="375" customWidth="1"/>
    <col min="8698" max="8703" width="14.7109375" style="375" customWidth="1"/>
    <col min="8704" max="8952" width="11.42578125" style="375"/>
    <col min="8953" max="8953" width="38.85546875" style="375" customWidth="1"/>
    <col min="8954" max="8959" width="14.7109375" style="375" customWidth="1"/>
    <col min="8960" max="9208" width="11.42578125" style="375"/>
    <col min="9209" max="9209" width="38.85546875" style="375" customWidth="1"/>
    <col min="9210" max="9215" width="14.7109375" style="375" customWidth="1"/>
    <col min="9216" max="9464" width="11.42578125" style="375"/>
    <col min="9465" max="9465" width="38.85546875" style="375" customWidth="1"/>
    <col min="9466" max="9471" width="14.7109375" style="375" customWidth="1"/>
    <col min="9472" max="9720" width="11.42578125" style="375"/>
    <col min="9721" max="9721" width="38.85546875" style="375" customWidth="1"/>
    <col min="9722" max="9727" width="14.7109375" style="375" customWidth="1"/>
    <col min="9728" max="9976" width="11.42578125" style="375"/>
    <col min="9977" max="9977" width="38.85546875" style="375" customWidth="1"/>
    <col min="9978" max="9983" width="14.7109375" style="375" customWidth="1"/>
    <col min="9984" max="10232" width="11.42578125" style="375"/>
    <col min="10233" max="10233" width="38.85546875" style="375" customWidth="1"/>
    <col min="10234" max="10239" width="14.7109375" style="375" customWidth="1"/>
    <col min="10240" max="10488" width="11.42578125" style="375"/>
    <col min="10489" max="10489" width="38.85546875" style="375" customWidth="1"/>
    <col min="10490" max="10495" width="14.7109375" style="375" customWidth="1"/>
    <col min="10496" max="10744" width="11.42578125" style="375"/>
    <col min="10745" max="10745" width="38.85546875" style="375" customWidth="1"/>
    <col min="10746" max="10751" width="14.7109375" style="375" customWidth="1"/>
    <col min="10752" max="11000" width="11.42578125" style="375"/>
    <col min="11001" max="11001" width="38.85546875" style="375" customWidth="1"/>
    <col min="11002" max="11007" width="14.7109375" style="375" customWidth="1"/>
    <col min="11008" max="11256" width="11.42578125" style="375"/>
    <col min="11257" max="11257" width="38.85546875" style="375" customWidth="1"/>
    <col min="11258" max="11263" width="14.7109375" style="375" customWidth="1"/>
    <col min="11264" max="11512" width="11.42578125" style="375"/>
    <col min="11513" max="11513" width="38.85546875" style="375" customWidth="1"/>
    <col min="11514" max="11519" width="14.7109375" style="375" customWidth="1"/>
    <col min="11520" max="11768" width="11.42578125" style="375"/>
    <col min="11769" max="11769" width="38.85546875" style="375" customWidth="1"/>
    <col min="11770" max="11775" width="14.7109375" style="375" customWidth="1"/>
    <col min="11776" max="12024" width="11.42578125" style="375"/>
    <col min="12025" max="12025" width="38.85546875" style="375" customWidth="1"/>
    <col min="12026" max="12031" width="14.7109375" style="375" customWidth="1"/>
    <col min="12032" max="12280" width="11.42578125" style="375"/>
    <col min="12281" max="12281" width="38.85546875" style="375" customWidth="1"/>
    <col min="12282" max="12287" width="14.7109375" style="375" customWidth="1"/>
    <col min="12288" max="12536" width="11.42578125" style="375"/>
    <col min="12537" max="12537" width="38.85546875" style="375" customWidth="1"/>
    <col min="12538" max="12543" width="14.7109375" style="375" customWidth="1"/>
    <col min="12544" max="12792" width="11.42578125" style="375"/>
    <col min="12793" max="12793" width="38.85546875" style="375" customWidth="1"/>
    <col min="12794" max="12799" width="14.7109375" style="375" customWidth="1"/>
    <col min="12800" max="13048" width="11.42578125" style="375"/>
    <col min="13049" max="13049" width="38.85546875" style="375" customWidth="1"/>
    <col min="13050" max="13055" width="14.7109375" style="375" customWidth="1"/>
    <col min="13056" max="13304" width="11.42578125" style="375"/>
    <col min="13305" max="13305" width="38.85546875" style="375" customWidth="1"/>
    <col min="13306" max="13311" width="14.7109375" style="375" customWidth="1"/>
    <col min="13312" max="13560" width="11.42578125" style="375"/>
    <col min="13561" max="13561" width="38.85546875" style="375" customWidth="1"/>
    <col min="13562" max="13567" width="14.7109375" style="375" customWidth="1"/>
    <col min="13568" max="13816" width="11.42578125" style="375"/>
    <col min="13817" max="13817" width="38.85546875" style="375" customWidth="1"/>
    <col min="13818" max="13823" width="14.7109375" style="375" customWidth="1"/>
    <col min="13824" max="14072" width="11.42578125" style="375"/>
    <col min="14073" max="14073" width="38.85546875" style="375" customWidth="1"/>
    <col min="14074" max="14079" width="14.7109375" style="375" customWidth="1"/>
    <col min="14080" max="14328" width="11.42578125" style="375"/>
    <col min="14329" max="14329" width="38.85546875" style="375" customWidth="1"/>
    <col min="14330" max="14335" width="14.7109375" style="375" customWidth="1"/>
    <col min="14336" max="14584" width="11.42578125" style="375"/>
    <col min="14585" max="14585" width="38.85546875" style="375" customWidth="1"/>
    <col min="14586" max="14591" width="14.7109375" style="375" customWidth="1"/>
    <col min="14592" max="14840" width="11.42578125" style="375"/>
    <col min="14841" max="14841" width="38.85546875" style="375" customWidth="1"/>
    <col min="14842" max="14847" width="14.7109375" style="375" customWidth="1"/>
    <col min="14848" max="15096" width="11.42578125" style="375"/>
    <col min="15097" max="15097" width="38.85546875" style="375" customWidth="1"/>
    <col min="15098" max="15103" width="14.7109375" style="375" customWidth="1"/>
    <col min="15104" max="15352" width="11.42578125" style="375"/>
    <col min="15353" max="15353" width="38.85546875" style="375" customWidth="1"/>
    <col min="15354" max="15359" width="14.7109375" style="375" customWidth="1"/>
    <col min="15360" max="15608" width="11.42578125" style="375"/>
    <col min="15609" max="15609" width="38.85546875" style="375" customWidth="1"/>
    <col min="15610" max="15615" width="14.7109375" style="375" customWidth="1"/>
    <col min="15616" max="15864" width="11.42578125" style="375"/>
    <col min="15865" max="15865" width="38.85546875" style="375" customWidth="1"/>
    <col min="15866" max="15871" width="14.7109375" style="375" customWidth="1"/>
    <col min="15872" max="16120" width="11.42578125" style="375"/>
    <col min="16121" max="16121" width="38.85546875" style="375" customWidth="1"/>
    <col min="16122" max="16127" width="14.7109375" style="375" customWidth="1"/>
    <col min="16128" max="16384" width="11.42578125" style="375"/>
  </cols>
  <sheetData>
    <row r="1" spans="1:7">
      <c r="A1" s="707"/>
      <c r="B1" s="707"/>
      <c r="C1" s="707"/>
      <c r="D1" s="707"/>
      <c r="E1" s="707"/>
      <c r="F1" s="707"/>
      <c r="G1" s="707"/>
    </row>
    <row r="2" spans="1:7">
      <c r="A2" s="884" t="s">
        <v>410</v>
      </c>
      <c r="B2" s="884"/>
      <c r="C2" s="884"/>
      <c r="D2" s="884"/>
      <c r="E2" s="884"/>
      <c r="F2" s="884"/>
      <c r="G2" s="884"/>
    </row>
    <row r="3" spans="1:7">
      <c r="A3" s="884" t="s">
        <v>963</v>
      </c>
      <c r="B3" s="884"/>
      <c r="C3" s="884"/>
      <c r="D3" s="884"/>
      <c r="E3" s="884"/>
      <c r="F3" s="884"/>
      <c r="G3" s="884"/>
    </row>
    <row r="4" spans="1:7">
      <c r="A4" s="883" t="s">
        <v>923</v>
      </c>
      <c r="B4" s="883"/>
      <c r="C4" s="883"/>
      <c r="D4" s="883"/>
      <c r="E4" s="883"/>
      <c r="F4" s="883"/>
      <c r="G4" s="883"/>
    </row>
    <row r="5" spans="1:7">
      <c r="A5" s="801"/>
      <c r="B5" s="885">
        <v>2017</v>
      </c>
      <c r="C5" s="886"/>
      <c r="D5" s="887"/>
      <c r="E5" s="710">
        <v>2018</v>
      </c>
      <c r="F5" s="711"/>
      <c r="G5" s="712"/>
    </row>
    <row r="6" spans="1:7" ht="21" customHeight="1">
      <c r="A6" s="802"/>
      <c r="B6" s="617" t="s">
        <v>532</v>
      </c>
      <c r="C6" s="617" t="s">
        <v>531</v>
      </c>
      <c r="D6" s="700" t="s">
        <v>530</v>
      </c>
      <c r="E6" s="715" t="s">
        <v>533</v>
      </c>
      <c r="F6" s="617" t="s">
        <v>532</v>
      </c>
      <c r="G6" s="709" t="s">
        <v>11</v>
      </c>
    </row>
    <row r="7" spans="1:7">
      <c r="A7" s="646" t="s">
        <v>412</v>
      </c>
      <c r="B7" s="647">
        <v>1678</v>
      </c>
      <c r="C7" s="647">
        <v>1647</v>
      </c>
      <c r="D7" s="647">
        <v>1627</v>
      </c>
      <c r="E7" s="800">
        <v>1455</v>
      </c>
      <c r="F7" s="800">
        <v>2215</v>
      </c>
      <c r="G7" s="648">
        <v>0.11296583850931677</v>
      </c>
    </row>
    <row r="8" spans="1:7">
      <c r="A8" s="646" t="s">
        <v>411</v>
      </c>
      <c r="B8" s="647">
        <v>8880</v>
      </c>
      <c r="C8" s="647">
        <v>8177</v>
      </c>
      <c r="D8" s="647">
        <v>10410</v>
      </c>
      <c r="E8" s="655">
        <v>9515</v>
      </c>
      <c r="F8" s="655">
        <v>9801</v>
      </c>
      <c r="G8" s="648">
        <v>0.73874223602484468</v>
      </c>
    </row>
    <row r="9" spans="1:7">
      <c r="A9" s="646" t="s">
        <v>690</v>
      </c>
      <c r="B9" s="647">
        <v>136</v>
      </c>
      <c r="C9" s="647">
        <v>190</v>
      </c>
      <c r="D9" s="647">
        <v>764</v>
      </c>
      <c r="E9" s="804">
        <v>1910</v>
      </c>
      <c r="F9" s="804">
        <v>408</v>
      </c>
      <c r="G9" s="648">
        <v>0.1482919254658385</v>
      </c>
    </row>
    <row r="10" spans="1:7">
      <c r="A10" s="714" t="s">
        <v>43</v>
      </c>
      <c r="B10" s="698">
        <v>10694</v>
      </c>
      <c r="C10" s="698">
        <v>10014</v>
      </c>
      <c r="D10" s="698">
        <v>12801</v>
      </c>
      <c r="E10" s="698">
        <v>12880</v>
      </c>
      <c r="F10" s="895">
        <v>12424</v>
      </c>
      <c r="G10" s="809">
        <v>0.99999999999999989</v>
      </c>
    </row>
    <row r="11" spans="1:7">
      <c r="A11" s="649"/>
      <c r="B11" s="650"/>
      <c r="C11" s="650"/>
      <c r="D11" s="650"/>
      <c r="E11" s="650"/>
      <c r="F11" s="650"/>
      <c r="G11" s="651"/>
    </row>
    <row r="12" spans="1:7">
      <c r="A12" s="707"/>
      <c r="B12" s="707"/>
      <c r="C12" s="707"/>
      <c r="D12" s="707"/>
      <c r="E12" s="707"/>
      <c r="F12" s="707"/>
      <c r="G12" s="707"/>
    </row>
    <row r="13" spans="1:7">
      <c r="A13" s="884" t="s">
        <v>535</v>
      </c>
      <c r="B13" s="884"/>
      <c r="C13" s="884"/>
      <c r="D13" s="884"/>
      <c r="E13" s="884"/>
      <c r="F13" s="884"/>
      <c r="G13" s="884"/>
    </row>
    <row r="14" spans="1:7">
      <c r="A14" s="884" t="s">
        <v>537</v>
      </c>
      <c r="B14" s="884"/>
      <c r="C14" s="884"/>
      <c r="D14" s="884"/>
      <c r="E14" s="884"/>
      <c r="F14" s="884"/>
      <c r="G14" s="884"/>
    </row>
    <row r="15" spans="1:7">
      <c r="A15" s="883" t="s">
        <v>923</v>
      </c>
      <c r="B15" s="883"/>
      <c r="C15" s="883"/>
      <c r="D15" s="883"/>
      <c r="E15" s="883"/>
      <c r="F15" s="883"/>
      <c r="G15" s="883"/>
    </row>
    <row r="16" spans="1:7">
      <c r="A16" s="644"/>
      <c r="B16" s="710">
        <v>2017</v>
      </c>
      <c r="C16" s="711"/>
      <c r="D16" s="712"/>
      <c r="E16" s="710">
        <v>2018</v>
      </c>
      <c r="F16" s="711"/>
      <c r="G16" s="708"/>
    </row>
    <row r="17" spans="1:7" ht="20.25" customHeight="1">
      <c r="A17" s="616" t="s">
        <v>536</v>
      </c>
      <c r="B17" s="617" t="s">
        <v>532</v>
      </c>
      <c r="C17" s="617" t="s">
        <v>531</v>
      </c>
      <c r="D17" s="617" t="s">
        <v>530</v>
      </c>
      <c r="E17" s="617" t="s">
        <v>533</v>
      </c>
      <c r="F17" s="617" t="s">
        <v>532</v>
      </c>
      <c r="G17" s="645" t="s">
        <v>11</v>
      </c>
    </row>
    <row r="18" spans="1:7">
      <c r="A18" s="646" t="s">
        <v>175</v>
      </c>
      <c r="B18" s="647">
        <v>4332</v>
      </c>
      <c r="C18" s="647">
        <v>4372</v>
      </c>
      <c r="D18" s="647">
        <v>5726</v>
      </c>
      <c r="E18" s="647">
        <v>5240</v>
      </c>
      <c r="F18" s="655">
        <v>5318</v>
      </c>
      <c r="G18" s="648">
        <v>0.40683229813664595</v>
      </c>
    </row>
    <row r="19" spans="1:7">
      <c r="A19" s="646" t="s">
        <v>180</v>
      </c>
      <c r="B19" s="647">
        <v>3424</v>
      </c>
      <c r="C19" s="647">
        <v>2841</v>
      </c>
      <c r="D19" s="647">
        <v>3478</v>
      </c>
      <c r="E19" s="647">
        <v>3760</v>
      </c>
      <c r="F19" s="655">
        <v>3598</v>
      </c>
      <c r="G19" s="648">
        <v>0.29192546583850931</v>
      </c>
    </row>
    <row r="20" spans="1:7">
      <c r="A20" s="646" t="s">
        <v>176</v>
      </c>
      <c r="B20" s="647">
        <v>1546</v>
      </c>
      <c r="C20" s="647">
        <v>1464</v>
      </c>
      <c r="D20" s="647">
        <v>1888</v>
      </c>
      <c r="E20" s="647">
        <v>1891</v>
      </c>
      <c r="F20" s="655">
        <v>1679</v>
      </c>
      <c r="G20" s="648">
        <v>0.1468167701863354</v>
      </c>
    </row>
    <row r="21" spans="1:7">
      <c r="A21" s="646" t="s">
        <v>174</v>
      </c>
      <c r="B21" s="647">
        <v>351</v>
      </c>
      <c r="C21" s="647">
        <v>377</v>
      </c>
      <c r="D21" s="647">
        <v>457</v>
      </c>
      <c r="E21" s="647">
        <v>676</v>
      </c>
      <c r="F21" s="655">
        <v>595</v>
      </c>
      <c r="G21" s="648">
        <v>5.2484472049689444E-2</v>
      </c>
    </row>
    <row r="22" spans="1:7">
      <c r="A22" s="646" t="s">
        <v>179</v>
      </c>
      <c r="B22" s="647">
        <v>337</v>
      </c>
      <c r="C22" s="647">
        <v>296</v>
      </c>
      <c r="D22" s="647">
        <v>418</v>
      </c>
      <c r="E22" s="647">
        <v>471</v>
      </c>
      <c r="F22" s="655">
        <v>512</v>
      </c>
      <c r="G22" s="648">
        <v>3.6568322981366461E-2</v>
      </c>
    </row>
    <row r="23" spans="1:7">
      <c r="A23" s="646" t="s">
        <v>178</v>
      </c>
      <c r="B23" s="647">
        <v>209</v>
      </c>
      <c r="C23" s="647">
        <v>228</v>
      </c>
      <c r="D23" s="647">
        <v>254</v>
      </c>
      <c r="E23" s="647">
        <v>267</v>
      </c>
      <c r="F23" s="655">
        <v>229</v>
      </c>
      <c r="G23" s="648">
        <v>2.0729813664596274E-2</v>
      </c>
    </row>
    <row r="24" spans="1:7">
      <c r="A24" s="646" t="s">
        <v>177</v>
      </c>
      <c r="B24" s="647">
        <v>222</v>
      </c>
      <c r="C24" s="647">
        <v>209</v>
      </c>
      <c r="D24" s="647">
        <v>245</v>
      </c>
      <c r="E24" s="647">
        <v>260</v>
      </c>
      <c r="F24" s="655">
        <v>234</v>
      </c>
      <c r="G24" s="648">
        <v>2.0186335403726708E-2</v>
      </c>
    </row>
    <row r="25" spans="1:7">
      <c r="A25" s="646" t="s">
        <v>181</v>
      </c>
      <c r="B25" s="647">
        <v>200</v>
      </c>
      <c r="C25" s="647">
        <v>165</v>
      </c>
      <c r="D25" s="647">
        <v>234</v>
      </c>
      <c r="E25" s="647">
        <v>231</v>
      </c>
      <c r="F25" s="804">
        <v>192</v>
      </c>
      <c r="G25" s="648">
        <v>1.7934782608695653E-2</v>
      </c>
    </row>
    <row r="26" spans="1:7">
      <c r="A26" s="635" t="s">
        <v>182</v>
      </c>
      <c r="B26" s="655">
        <v>73</v>
      </c>
      <c r="C26" s="655">
        <v>62</v>
      </c>
      <c r="D26" s="655">
        <v>101</v>
      </c>
      <c r="E26" s="655">
        <v>84</v>
      </c>
      <c r="F26" s="655">
        <v>67</v>
      </c>
      <c r="G26" s="808">
        <v>6.5217391304347823E-3</v>
      </c>
    </row>
    <row r="27" spans="1:7">
      <c r="A27" s="714" t="s">
        <v>43</v>
      </c>
      <c r="B27" s="698">
        <v>10694</v>
      </c>
      <c r="C27" s="698">
        <v>10014</v>
      </c>
      <c r="D27" s="698">
        <v>12801</v>
      </c>
      <c r="E27" s="698">
        <v>12880</v>
      </c>
      <c r="F27" s="895">
        <v>12424</v>
      </c>
      <c r="G27" s="809">
        <v>1</v>
      </c>
    </row>
    <row r="28" spans="1:7">
      <c r="A28" s="649"/>
      <c r="B28" s="650"/>
      <c r="C28" s="650"/>
      <c r="D28" s="650"/>
      <c r="E28" s="650"/>
      <c r="F28" s="650"/>
      <c r="G28" s="651"/>
    </row>
    <row r="29" spans="1:7">
      <c r="A29" s="707"/>
      <c r="B29" s="707"/>
      <c r="C29" s="707"/>
      <c r="D29" s="707"/>
      <c r="E29" s="707"/>
      <c r="F29" s="707"/>
      <c r="G29" s="707"/>
    </row>
    <row r="30" spans="1:7">
      <c r="A30" s="884" t="s">
        <v>535</v>
      </c>
      <c r="B30" s="884"/>
      <c r="C30" s="884"/>
      <c r="D30" s="884"/>
      <c r="E30" s="884"/>
      <c r="F30" s="884"/>
      <c r="G30" s="884"/>
    </row>
    <row r="31" spans="1:7">
      <c r="A31" s="884" t="s">
        <v>873</v>
      </c>
      <c r="B31" s="884"/>
      <c r="C31" s="884"/>
      <c r="D31" s="884"/>
      <c r="E31" s="884"/>
      <c r="F31" s="884"/>
      <c r="G31" s="884"/>
    </row>
    <row r="32" spans="1:7">
      <c r="A32" s="883" t="s">
        <v>923</v>
      </c>
      <c r="B32" s="883"/>
      <c r="C32" s="883"/>
      <c r="D32" s="883"/>
      <c r="E32" s="883"/>
      <c r="F32" s="883"/>
      <c r="G32" s="883"/>
    </row>
    <row r="33" spans="1:11">
      <c r="A33" s="644"/>
      <c r="B33" s="710">
        <v>2017</v>
      </c>
      <c r="C33" s="711"/>
      <c r="D33" s="712"/>
      <c r="E33" s="710">
        <v>2018</v>
      </c>
      <c r="F33" s="711"/>
      <c r="G33" s="708"/>
    </row>
    <row r="34" spans="1:11" ht="22.5" customHeight="1">
      <c r="A34" s="616" t="s">
        <v>534</v>
      </c>
      <c r="B34" s="617" t="s">
        <v>532</v>
      </c>
      <c r="C34" s="617" t="s">
        <v>531</v>
      </c>
      <c r="D34" s="617" t="s">
        <v>530</v>
      </c>
      <c r="E34" s="617" t="s">
        <v>533</v>
      </c>
      <c r="F34" s="617" t="s">
        <v>532</v>
      </c>
      <c r="G34" s="652" t="s">
        <v>11</v>
      </c>
    </row>
    <row r="35" spans="1:11">
      <c r="A35" s="629" t="s">
        <v>418</v>
      </c>
      <c r="B35" s="647">
        <v>5945</v>
      </c>
      <c r="C35" s="647">
        <v>5499</v>
      </c>
      <c r="D35" s="465">
        <v>7969</v>
      </c>
      <c r="E35" s="633">
        <v>8184</v>
      </c>
      <c r="F35" s="637">
        <v>7265</v>
      </c>
      <c r="G35" s="648">
        <v>0.63540372670807455</v>
      </c>
      <c r="I35" s="653"/>
      <c r="J35" s="654"/>
      <c r="K35" s="653"/>
    </row>
    <row r="36" spans="1:11">
      <c r="A36" s="622" t="s">
        <v>413</v>
      </c>
      <c r="B36" s="655">
        <v>1764</v>
      </c>
      <c r="C36" s="655">
        <v>1662</v>
      </c>
      <c r="D36" s="630">
        <v>1870</v>
      </c>
      <c r="E36" s="803">
        <v>1785</v>
      </c>
      <c r="F36" s="637">
        <v>1780</v>
      </c>
      <c r="G36" s="648">
        <v>0.13858695652173914</v>
      </c>
      <c r="I36" s="653"/>
      <c r="J36" s="654"/>
      <c r="K36" s="653"/>
    </row>
    <row r="37" spans="1:11">
      <c r="A37" s="622" t="s">
        <v>417</v>
      </c>
      <c r="B37" s="655">
        <v>599</v>
      </c>
      <c r="C37" s="655">
        <v>639</v>
      </c>
      <c r="D37" s="630">
        <v>671</v>
      </c>
      <c r="E37" s="803">
        <v>764</v>
      </c>
      <c r="F37" s="637">
        <v>900</v>
      </c>
      <c r="G37" s="648">
        <v>5.9316770186335403E-2</v>
      </c>
      <c r="I37" s="653"/>
      <c r="J37" s="654"/>
      <c r="K37" s="653"/>
    </row>
    <row r="38" spans="1:11">
      <c r="A38" s="637" t="s">
        <v>415</v>
      </c>
      <c r="B38" s="655">
        <v>757</v>
      </c>
      <c r="C38" s="655">
        <v>797</v>
      </c>
      <c r="D38" s="655">
        <v>762</v>
      </c>
      <c r="E38" s="803">
        <v>717</v>
      </c>
      <c r="F38" s="637">
        <v>761</v>
      </c>
      <c r="G38" s="648">
        <v>5.5667701863354034E-2</v>
      </c>
      <c r="I38" s="653"/>
      <c r="J38" s="654"/>
      <c r="K38" s="653"/>
    </row>
    <row r="39" spans="1:11">
      <c r="A39" s="622" t="s">
        <v>414</v>
      </c>
      <c r="B39" s="655">
        <v>653</v>
      </c>
      <c r="C39" s="655">
        <v>437</v>
      </c>
      <c r="D39" s="630">
        <v>448</v>
      </c>
      <c r="E39" s="803">
        <v>537</v>
      </c>
      <c r="F39" s="637">
        <v>565</v>
      </c>
      <c r="G39" s="648">
        <v>4.169254658385093E-2</v>
      </c>
      <c r="I39" s="653"/>
      <c r="J39" s="654"/>
      <c r="K39" s="653"/>
    </row>
    <row r="40" spans="1:11">
      <c r="A40" s="622" t="s">
        <v>896</v>
      </c>
      <c r="B40" s="655">
        <v>520</v>
      </c>
      <c r="C40" s="655">
        <v>528</v>
      </c>
      <c r="D40" s="630">
        <v>565</v>
      </c>
      <c r="E40" s="803">
        <v>473</v>
      </c>
      <c r="F40" s="637">
        <v>665</v>
      </c>
      <c r="G40" s="648">
        <v>3.6723602484472047E-2</v>
      </c>
      <c r="I40" s="653"/>
      <c r="J40" s="654"/>
      <c r="K40" s="653"/>
    </row>
    <row r="41" spans="1:11">
      <c r="A41" s="622" t="s">
        <v>731</v>
      </c>
      <c r="B41" s="630">
        <v>112</v>
      </c>
      <c r="C41" s="630">
        <v>112</v>
      </c>
      <c r="D41" s="630">
        <v>208</v>
      </c>
      <c r="E41" s="803">
        <v>138</v>
      </c>
      <c r="F41" s="637">
        <v>133</v>
      </c>
      <c r="G41" s="648">
        <v>1.0714285714285714E-2</v>
      </c>
      <c r="I41" s="653"/>
      <c r="J41" s="654"/>
      <c r="K41" s="653"/>
    </row>
    <row r="42" spans="1:11">
      <c r="A42" s="637" t="s">
        <v>732</v>
      </c>
      <c r="B42" s="713">
        <v>182</v>
      </c>
      <c r="C42" s="713">
        <v>206</v>
      </c>
      <c r="D42" s="713">
        <v>184</v>
      </c>
      <c r="E42" s="803">
        <v>127</v>
      </c>
      <c r="F42" s="637">
        <v>217</v>
      </c>
      <c r="G42" s="648">
        <v>9.8602484472049695E-3</v>
      </c>
      <c r="I42" s="653"/>
      <c r="J42" s="654"/>
      <c r="K42" s="653"/>
    </row>
    <row r="43" spans="1:11">
      <c r="A43" s="622" t="s">
        <v>416</v>
      </c>
      <c r="B43" s="630">
        <v>98</v>
      </c>
      <c r="C43" s="630">
        <v>78</v>
      </c>
      <c r="D43" s="630">
        <v>75</v>
      </c>
      <c r="E43" s="803">
        <v>84</v>
      </c>
      <c r="F43" s="637">
        <v>50</v>
      </c>
      <c r="G43" s="648">
        <v>6.5217391304347823E-3</v>
      </c>
      <c r="I43" s="653"/>
      <c r="J43" s="654"/>
      <c r="K43" s="653"/>
    </row>
    <row r="44" spans="1:11">
      <c r="A44" s="622" t="s">
        <v>897</v>
      </c>
      <c r="B44" s="804">
        <v>29</v>
      </c>
      <c r="C44" s="804">
        <v>31</v>
      </c>
      <c r="D44" s="805">
        <v>29</v>
      </c>
      <c r="E44" s="806">
        <v>43</v>
      </c>
      <c r="F44" s="807">
        <v>46</v>
      </c>
      <c r="G44" s="648">
        <v>3.3385093167701864E-3</v>
      </c>
      <c r="I44" s="653"/>
      <c r="J44" s="654"/>
      <c r="K44" s="653"/>
    </row>
    <row r="45" spans="1:11">
      <c r="A45" s="622" t="s">
        <v>874</v>
      </c>
      <c r="B45" s="655">
        <v>35</v>
      </c>
      <c r="C45" s="655">
        <v>25</v>
      </c>
      <c r="D45" s="630">
        <v>20</v>
      </c>
      <c r="E45" s="637">
        <v>28</v>
      </c>
      <c r="F45" s="637">
        <v>42</v>
      </c>
      <c r="G45" s="808">
        <v>2.1739130434782609E-3</v>
      </c>
      <c r="I45" s="653"/>
      <c r="J45" s="654"/>
      <c r="K45" s="653"/>
    </row>
    <row r="46" spans="1:11">
      <c r="A46" s="714" t="s">
        <v>43</v>
      </c>
      <c r="B46" s="699">
        <v>10694</v>
      </c>
      <c r="C46" s="699">
        <v>10014</v>
      </c>
      <c r="D46" s="699">
        <v>12801</v>
      </c>
      <c r="E46" s="699">
        <v>12880</v>
      </c>
      <c r="F46" s="895">
        <v>12424</v>
      </c>
      <c r="G46" s="809">
        <v>0.99999999999999989</v>
      </c>
    </row>
  </sheetData>
  <mergeCells count="10">
    <mergeCell ref="A32:G32"/>
    <mergeCell ref="A13:G13"/>
    <mergeCell ref="A14:G14"/>
    <mergeCell ref="A15:G15"/>
    <mergeCell ref="A2:G2"/>
    <mergeCell ref="A3:G3"/>
    <mergeCell ref="A4:G4"/>
    <mergeCell ref="A30:G30"/>
    <mergeCell ref="A31:G31"/>
    <mergeCell ref="B5:D5"/>
  </mergeCells>
  <conditionalFormatting sqref="G35:G45 G11 G28">
    <cfRule type="cellIs" dxfId="230" priority="268" stopIfTrue="1" operator="greaterThan">
      <formula>0</formula>
    </cfRule>
    <cfRule type="containsBlanks" dxfId="229" priority="269" stopIfTrue="1">
      <formula>LEN(TRIM(G11))=0</formula>
    </cfRule>
    <cfRule type="cellIs" dxfId="228" priority="270" stopIfTrue="1" operator="equal">
      <formula>0</formula>
    </cfRule>
  </conditionalFormatting>
  <conditionalFormatting sqref="B40:C40">
    <cfRule type="cellIs" dxfId="227" priority="40" stopIfTrue="1" operator="greaterThan">
      <formula>0</formula>
    </cfRule>
    <cfRule type="containsBlanks" dxfId="226" priority="41" stopIfTrue="1">
      <formula>LEN(TRIM(B40))=0</formula>
    </cfRule>
    <cfRule type="cellIs" dxfId="225" priority="42" stopIfTrue="1" operator="equal">
      <formula>0</formula>
    </cfRule>
  </conditionalFormatting>
  <conditionalFormatting sqref="D40">
    <cfRule type="cellIs" dxfId="224" priority="31" stopIfTrue="1" operator="greaterThan">
      <formula>0</formula>
    </cfRule>
    <cfRule type="containsBlanks" dxfId="223" priority="32" stopIfTrue="1">
      <formula>LEN(TRIM(D40))=0</formula>
    </cfRule>
    <cfRule type="cellIs" dxfId="222" priority="33" stopIfTrue="1" operator="equal">
      <formula>0</formula>
    </cfRule>
  </conditionalFormatting>
  <conditionalFormatting sqref="D41">
    <cfRule type="cellIs" dxfId="221" priority="28" stopIfTrue="1" operator="greaterThan">
      <formula>0</formula>
    </cfRule>
    <cfRule type="containsBlanks" dxfId="220" priority="29" stopIfTrue="1">
      <formula>LEN(TRIM(D41))=0</formula>
    </cfRule>
    <cfRule type="cellIs" dxfId="219" priority="30" stopIfTrue="1" operator="equal">
      <formula>0</formula>
    </cfRule>
  </conditionalFormatting>
  <conditionalFormatting sqref="A7:A9 A28 A11 A18:A26 G7:G9 G18:G26">
    <cfRule type="cellIs" dxfId="218" priority="370" stopIfTrue="1" operator="greaterThan">
      <formula>0</formula>
    </cfRule>
    <cfRule type="containsBlanks" dxfId="217" priority="371" stopIfTrue="1">
      <formula>LEN(TRIM(A7))=0</formula>
    </cfRule>
    <cfRule type="cellIs" dxfId="216" priority="372" stopIfTrue="1" operator="equal">
      <formula>0</formula>
    </cfRule>
  </conditionalFormatting>
  <conditionalFormatting sqref="B7:C9">
    <cfRule type="cellIs" dxfId="215" priority="160" stopIfTrue="1" operator="greaterThan">
      <formula>0</formula>
    </cfRule>
    <cfRule type="containsBlanks" dxfId="214" priority="161" stopIfTrue="1">
      <formula>LEN(TRIM(B7))=0</formula>
    </cfRule>
    <cfRule type="cellIs" dxfId="213" priority="162" stopIfTrue="1" operator="equal">
      <formula>0</formula>
    </cfRule>
  </conditionalFormatting>
  <conditionalFormatting sqref="B18:B26">
    <cfRule type="cellIs" dxfId="212" priority="148" stopIfTrue="1" operator="greaterThan">
      <formula>0</formula>
    </cfRule>
    <cfRule type="containsBlanks" dxfId="211" priority="149" stopIfTrue="1">
      <formula>LEN(TRIM(B18))=0</formula>
    </cfRule>
    <cfRule type="cellIs" dxfId="210" priority="150" stopIfTrue="1" operator="equal">
      <formula>0</formula>
    </cfRule>
  </conditionalFormatting>
  <conditionalFormatting sqref="B7:C9">
    <cfRule type="cellIs" dxfId="209" priority="157" stopIfTrue="1" operator="greaterThan">
      <formula>0</formula>
    </cfRule>
    <cfRule type="containsBlanks" dxfId="208" priority="158" stopIfTrue="1">
      <formula>LEN(TRIM(B7))=0</formula>
    </cfRule>
    <cfRule type="cellIs" dxfId="207" priority="159" stopIfTrue="1" operator="equal">
      <formula>0</formula>
    </cfRule>
  </conditionalFormatting>
  <conditionalFormatting sqref="D7:D9">
    <cfRule type="cellIs" dxfId="206" priority="127" stopIfTrue="1" operator="greaterThan">
      <formula>0</formula>
    </cfRule>
    <cfRule type="containsBlanks" dxfId="205" priority="128" stopIfTrue="1">
      <formula>LEN(TRIM(D7))=0</formula>
    </cfRule>
    <cfRule type="cellIs" dxfId="204" priority="129" stopIfTrue="1" operator="equal">
      <formula>0</formula>
    </cfRule>
  </conditionalFormatting>
  <conditionalFormatting sqref="B39:C39">
    <cfRule type="cellIs" dxfId="203" priority="49" stopIfTrue="1" operator="greaterThan">
      <formula>0</formula>
    </cfRule>
    <cfRule type="containsBlanks" dxfId="202" priority="50" stopIfTrue="1">
      <formula>LEN(TRIM(B39))=0</formula>
    </cfRule>
    <cfRule type="cellIs" dxfId="201" priority="51" stopIfTrue="1" operator="equal">
      <formula>0</formula>
    </cfRule>
  </conditionalFormatting>
  <conditionalFormatting sqref="B39">
    <cfRule type="cellIs" dxfId="200" priority="46" stopIfTrue="1" operator="greaterThan">
      <formula>0</formula>
    </cfRule>
    <cfRule type="containsBlanks" dxfId="199" priority="47" stopIfTrue="1">
      <formula>LEN(TRIM(B39))=0</formula>
    </cfRule>
    <cfRule type="cellIs" dxfId="198" priority="48" stopIfTrue="1" operator="equal">
      <formula>0</formula>
    </cfRule>
  </conditionalFormatting>
  <conditionalFormatting sqref="A35:A36 A38:A45">
    <cfRule type="cellIs" dxfId="197" priority="229" stopIfTrue="1" operator="greaterThan">
      <formula>0</formula>
    </cfRule>
    <cfRule type="containsBlanks" dxfId="196" priority="230" stopIfTrue="1">
      <formula>LEN(TRIM(A35))=0</formula>
    </cfRule>
    <cfRule type="cellIs" dxfId="195" priority="231" stopIfTrue="1" operator="equal">
      <formula>0</formula>
    </cfRule>
  </conditionalFormatting>
  <conditionalFormatting sqref="E28:F28 E11:F11 E18:F26">
    <cfRule type="cellIs" dxfId="194" priority="223" stopIfTrue="1" operator="greaterThan">
      <formula>0</formula>
    </cfRule>
    <cfRule type="containsBlanks" dxfId="193" priority="224" stopIfTrue="1">
      <formula>LEN(TRIM(E11))=0</formula>
    </cfRule>
    <cfRule type="cellIs" dxfId="192" priority="225" stopIfTrue="1" operator="equal">
      <formula>0</formula>
    </cfRule>
  </conditionalFormatting>
  <conditionalFormatting sqref="E7:F9">
    <cfRule type="cellIs" dxfId="191" priority="220" stopIfTrue="1" operator="greaterThan">
      <formula>0</formula>
    </cfRule>
    <cfRule type="containsBlanks" dxfId="190" priority="221" stopIfTrue="1">
      <formula>LEN(TRIM(E7))=0</formula>
    </cfRule>
    <cfRule type="cellIs" dxfId="189" priority="222" stopIfTrue="1" operator="equal">
      <formula>0</formula>
    </cfRule>
  </conditionalFormatting>
  <conditionalFormatting sqref="E7:F9">
    <cfRule type="cellIs" dxfId="188" priority="217" stopIfTrue="1" operator="greaterThan">
      <formula>0</formula>
    </cfRule>
    <cfRule type="containsBlanks" dxfId="187" priority="218" stopIfTrue="1">
      <formula>LEN(TRIM(E7))=0</formula>
    </cfRule>
    <cfRule type="cellIs" dxfId="186" priority="219" stopIfTrue="1" operator="equal">
      <formula>0</formula>
    </cfRule>
  </conditionalFormatting>
  <conditionalFormatting sqref="E7:F9">
    <cfRule type="cellIs" dxfId="185" priority="211" stopIfTrue="1" operator="greaterThan">
      <formula>0</formula>
    </cfRule>
    <cfRule type="containsBlanks" dxfId="184" priority="212" stopIfTrue="1">
      <formula>LEN(TRIM(E7))=0</formula>
    </cfRule>
    <cfRule type="cellIs" dxfId="183" priority="213" stopIfTrue="1" operator="equal">
      <formula>0</formula>
    </cfRule>
  </conditionalFormatting>
  <conditionalFormatting sqref="E7:F9">
    <cfRule type="cellIs" dxfId="182" priority="214" stopIfTrue="1" operator="greaterThan">
      <formula>0</formula>
    </cfRule>
    <cfRule type="containsBlanks" dxfId="181" priority="215" stopIfTrue="1">
      <formula>LEN(TRIM(E7))=0</formula>
    </cfRule>
    <cfRule type="cellIs" dxfId="180" priority="216" stopIfTrue="1" operator="equal">
      <formula>0</formula>
    </cfRule>
  </conditionalFormatting>
  <conditionalFormatting sqref="E7:F9">
    <cfRule type="cellIs" dxfId="179" priority="208" stopIfTrue="1" operator="greaterThan">
      <formula>0</formula>
    </cfRule>
    <cfRule type="containsBlanks" dxfId="178" priority="209" stopIfTrue="1">
      <formula>LEN(TRIM(E7))=0</formula>
    </cfRule>
    <cfRule type="cellIs" dxfId="177" priority="210" stopIfTrue="1" operator="equal">
      <formula>0</formula>
    </cfRule>
  </conditionalFormatting>
  <conditionalFormatting sqref="E7:F9">
    <cfRule type="cellIs" dxfId="176" priority="205" stopIfTrue="1" operator="greaterThan">
      <formula>0</formula>
    </cfRule>
    <cfRule type="containsBlanks" dxfId="175" priority="206" stopIfTrue="1">
      <formula>LEN(TRIM(E7))=0</formula>
    </cfRule>
    <cfRule type="cellIs" dxfId="174" priority="207" stopIfTrue="1" operator="equal">
      <formula>0</formula>
    </cfRule>
  </conditionalFormatting>
  <conditionalFormatting sqref="E18:F26">
    <cfRule type="cellIs" dxfId="173" priority="202" stopIfTrue="1" operator="greaterThan">
      <formula>0</formula>
    </cfRule>
    <cfRule type="containsBlanks" dxfId="172" priority="203" stopIfTrue="1">
      <formula>LEN(TRIM(E18))=0</formula>
    </cfRule>
    <cfRule type="cellIs" dxfId="171" priority="204" stopIfTrue="1" operator="equal">
      <formula>0</formula>
    </cfRule>
  </conditionalFormatting>
  <conditionalFormatting sqref="E35:F45">
    <cfRule type="cellIs" dxfId="170" priority="199" stopIfTrue="1" operator="greaterThan">
      <formula>0</formula>
    </cfRule>
    <cfRule type="containsBlanks" dxfId="169" priority="200" stopIfTrue="1">
      <formula>LEN(TRIM(E35))=0</formula>
    </cfRule>
    <cfRule type="cellIs" dxfId="168" priority="201" stopIfTrue="1" operator="equal">
      <formula>0</formula>
    </cfRule>
  </conditionalFormatting>
  <conditionalFormatting sqref="D43">
    <cfRule type="cellIs" dxfId="167" priority="25" stopIfTrue="1" operator="greaterThan">
      <formula>0</formula>
    </cfRule>
    <cfRule type="containsBlanks" dxfId="166" priority="26" stopIfTrue="1">
      <formula>LEN(TRIM(D43))=0</formula>
    </cfRule>
    <cfRule type="cellIs" dxfId="165" priority="27" stopIfTrue="1" operator="equal">
      <formula>0</formula>
    </cfRule>
  </conditionalFormatting>
  <conditionalFormatting sqref="D44">
    <cfRule type="cellIs" dxfId="164" priority="13" stopIfTrue="1" operator="greaterThan">
      <formula>0</formula>
    </cfRule>
    <cfRule type="containsBlanks" dxfId="163" priority="14" stopIfTrue="1">
      <formula>LEN(TRIM(D44))=0</formula>
    </cfRule>
    <cfRule type="cellIs" dxfId="162" priority="15" stopIfTrue="1" operator="equal">
      <formula>0</formula>
    </cfRule>
  </conditionalFormatting>
  <conditionalFormatting sqref="B28:D28 B11:D11 B18:B26">
    <cfRule type="cellIs" dxfId="161" priority="184" stopIfTrue="1" operator="greaterThan">
      <formula>0</formula>
    </cfRule>
    <cfRule type="containsBlanks" dxfId="160" priority="185" stopIfTrue="1">
      <formula>LEN(TRIM(B11))=0</formula>
    </cfRule>
    <cfRule type="cellIs" dxfId="159" priority="186" stopIfTrue="1" operator="equal">
      <formula>0</formula>
    </cfRule>
  </conditionalFormatting>
  <conditionalFormatting sqref="D35">
    <cfRule type="cellIs" dxfId="158" priority="85" stopIfTrue="1" operator="greaterThan">
      <formula>0</formula>
    </cfRule>
    <cfRule type="containsBlanks" dxfId="157" priority="86" stopIfTrue="1">
      <formula>LEN(TRIM(D35))=0</formula>
    </cfRule>
    <cfRule type="cellIs" dxfId="156" priority="87" stopIfTrue="1" operator="equal">
      <formula>0</formula>
    </cfRule>
  </conditionalFormatting>
  <conditionalFormatting sqref="D35">
    <cfRule type="cellIs" dxfId="155" priority="82" stopIfTrue="1" operator="greaterThan">
      <formula>0</formula>
    </cfRule>
    <cfRule type="containsBlanks" dxfId="154" priority="83" stopIfTrue="1">
      <formula>LEN(TRIM(D35))=0</formula>
    </cfRule>
    <cfRule type="cellIs" dxfId="153" priority="84" stopIfTrue="1" operator="equal">
      <formula>0</formula>
    </cfRule>
  </conditionalFormatting>
  <conditionalFormatting sqref="B35">
    <cfRule type="cellIs" dxfId="152" priority="88" stopIfTrue="1" operator="greaterThan">
      <formula>0</formula>
    </cfRule>
    <cfRule type="containsBlanks" dxfId="151" priority="89" stopIfTrue="1">
      <formula>LEN(TRIM(B35))=0</formula>
    </cfRule>
    <cfRule type="cellIs" dxfId="150" priority="90" stopIfTrue="1" operator="equal">
      <formula>0</formula>
    </cfRule>
  </conditionalFormatting>
  <conditionalFormatting sqref="B18:D26">
    <cfRule type="cellIs" dxfId="149" priority="163" stopIfTrue="1" operator="greaterThan">
      <formula>0</formula>
    </cfRule>
    <cfRule type="containsBlanks" dxfId="148" priority="164" stopIfTrue="1">
      <formula>LEN(TRIM(B18))=0</formula>
    </cfRule>
    <cfRule type="cellIs" dxfId="147" priority="165" stopIfTrue="1" operator="equal">
      <formula>0</formula>
    </cfRule>
  </conditionalFormatting>
  <conditionalFormatting sqref="B7:B9">
    <cfRule type="cellIs" dxfId="146" priority="154" stopIfTrue="1" operator="greaterThan">
      <formula>0</formula>
    </cfRule>
    <cfRule type="containsBlanks" dxfId="145" priority="155" stopIfTrue="1">
      <formula>LEN(TRIM(B7))=0</formula>
    </cfRule>
    <cfRule type="cellIs" dxfId="144" priority="156" stopIfTrue="1" operator="equal">
      <formula>0</formula>
    </cfRule>
  </conditionalFormatting>
  <conditionalFormatting sqref="B7:B9">
    <cfRule type="cellIs" dxfId="143" priority="151" stopIfTrue="1" operator="greaterThan">
      <formula>0</formula>
    </cfRule>
    <cfRule type="containsBlanks" dxfId="142" priority="152" stopIfTrue="1">
      <formula>LEN(TRIM(B7))=0</formula>
    </cfRule>
    <cfRule type="cellIs" dxfId="141" priority="153" stopIfTrue="1" operator="equal">
      <formula>0</formula>
    </cfRule>
  </conditionalFormatting>
  <conditionalFormatting sqref="D38">
    <cfRule type="cellIs" dxfId="140" priority="52" stopIfTrue="1" operator="greaterThan">
      <formula>0</formula>
    </cfRule>
    <cfRule type="containsBlanks" dxfId="139" priority="53" stopIfTrue="1">
      <formula>LEN(TRIM(D38))=0</formula>
    </cfRule>
    <cfRule type="cellIs" dxfId="138" priority="54" stopIfTrue="1" operator="equal">
      <formula>0</formula>
    </cfRule>
  </conditionalFormatting>
  <conditionalFormatting sqref="D7:D9">
    <cfRule type="cellIs" dxfId="137" priority="124" stopIfTrue="1" operator="greaterThan">
      <formula>0</formula>
    </cfRule>
    <cfRule type="containsBlanks" dxfId="136" priority="125" stopIfTrue="1">
      <formula>LEN(TRIM(D7))=0</formula>
    </cfRule>
    <cfRule type="cellIs" dxfId="135" priority="126" stopIfTrue="1" operator="equal">
      <formula>0</formula>
    </cfRule>
  </conditionalFormatting>
  <conditionalFormatting sqref="B35:C35">
    <cfRule type="cellIs" dxfId="134" priority="91" stopIfTrue="1" operator="greaterThan">
      <formula>0</formula>
    </cfRule>
    <cfRule type="containsBlanks" dxfId="133" priority="92" stopIfTrue="1">
      <formula>LEN(TRIM(B35))=0</formula>
    </cfRule>
    <cfRule type="cellIs" dxfId="132" priority="93" stopIfTrue="1" operator="equal">
      <formula>0</formula>
    </cfRule>
  </conditionalFormatting>
  <conditionalFormatting sqref="D36">
    <cfRule type="cellIs" dxfId="131" priority="73" stopIfTrue="1" operator="greaterThan">
      <formula>0</formula>
    </cfRule>
    <cfRule type="containsBlanks" dxfId="130" priority="74" stopIfTrue="1">
      <formula>LEN(TRIM(D36))=0</formula>
    </cfRule>
    <cfRule type="cellIs" dxfId="129" priority="75" stopIfTrue="1" operator="equal">
      <formula>0</formula>
    </cfRule>
  </conditionalFormatting>
  <conditionalFormatting sqref="B36:C36">
    <cfRule type="cellIs" dxfId="128" priority="79" stopIfTrue="1" operator="greaterThan">
      <formula>0</formula>
    </cfRule>
    <cfRule type="containsBlanks" dxfId="127" priority="80" stopIfTrue="1">
      <formula>LEN(TRIM(B36))=0</formula>
    </cfRule>
    <cfRule type="cellIs" dxfId="126" priority="81" stopIfTrue="1" operator="equal">
      <formula>0</formula>
    </cfRule>
  </conditionalFormatting>
  <conditionalFormatting sqref="B36">
    <cfRule type="cellIs" dxfId="125" priority="76" stopIfTrue="1" operator="greaterThan">
      <formula>0</formula>
    </cfRule>
    <cfRule type="containsBlanks" dxfId="124" priority="77" stopIfTrue="1">
      <formula>LEN(TRIM(B36))=0</formula>
    </cfRule>
    <cfRule type="cellIs" dxfId="123" priority="78" stopIfTrue="1" operator="equal">
      <formula>0</formula>
    </cfRule>
  </conditionalFormatting>
  <conditionalFormatting sqref="D37">
    <cfRule type="cellIs" dxfId="122" priority="64" stopIfTrue="1" operator="greaterThan">
      <formula>0</formula>
    </cfRule>
    <cfRule type="containsBlanks" dxfId="121" priority="65" stopIfTrue="1">
      <formula>LEN(TRIM(D37))=0</formula>
    </cfRule>
    <cfRule type="cellIs" dxfId="120" priority="66" stopIfTrue="1" operator="equal">
      <formula>0</formula>
    </cfRule>
  </conditionalFormatting>
  <conditionalFormatting sqref="D37">
    <cfRule type="cellIs" dxfId="119" priority="61" stopIfTrue="1" operator="greaterThan">
      <formula>0</formula>
    </cfRule>
    <cfRule type="containsBlanks" dxfId="118" priority="62" stopIfTrue="1">
      <formula>LEN(TRIM(D37))=0</formula>
    </cfRule>
    <cfRule type="cellIs" dxfId="117" priority="63" stopIfTrue="1" operator="equal">
      <formula>0</formula>
    </cfRule>
  </conditionalFormatting>
  <conditionalFormatting sqref="B37:C37">
    <cfRule type="cellIs" dxfId="116" priority="70" stopIfTrue="1" operator="greaterThan">
      <formula>0</formula>
    </cfRule>
    <cfRule type="containsBlanks" dxfId="115" priority="71" stopIfTrue="1">
      <formula>LEN(TRIM(B37))=0</formula>
    </cfRule>
    <cfRule type="cellIs" dxfId="114" priority="72" stopIfTrue="1" operator="equal">
      <formula>0</formula>
    </cfRule>
  </conditionalFormatting>
  <conditionalFormatting sqref="B37">
    <cfRule type="cellIs" dxfId="113" priority="67" stopIfTrue="1" operator="greaterThan">
      <formula>0</formula>
    </cfRule>
    <cfRule type="containsBlanks" dxfId="112" priority="68" stopIfTrue="1">
      <formula>LEN(TRIM(B37))=0</formula>
    </cfRule>
    <cfRule type="cellIs" dxfId="111" priority="69" stopIfTrue="1" operator="equal">
      <formula>0</formula>
    </cfRule>
  </conditionalFormatting>
  <conditionalFormatting sqref="B38:C38">
    <cfRule type="cellIs" dxfId="110" priority="58" stopIfTrue="1" operator="greaterThan">
      <formula>0</formula>
    </cfRule>
    <cfRule type="containsBlanks" dxfId="109" priority="59" stopIfTrue="1">
      <formula>LEN(TRIM(B38))=0</formula>
    </cfRule>
    <cfRule type="cellIs" dxfId="108" priority="60" stopIfTrue="1" operator="equal">
      <formula>0</formula>
    </cfRule>
  </conditionalFormatting>
  <conditionalFormatting sqref="B38">
    <cfRule type="cellIs" dxfId="107" priority="55" stopIfTrue="1" operator="greaterThan">
      <formula>0</formula>
    </cfRule>
    <cfRule type="containsBlanks" dxfId="106" priority="56" stopIfTrue="1">
      <formula>LEN(TRIM(B38))=0</formula>
    </cfRule>
    <cfRule type="cellIs" dxfId="105" priority="57" stopIfTrue="1" operator="equal">
      <formula>0</formula>
    </cfRule>
  </conditionalFormatting>
  <conditionalFormatting sqref="D39">
    <cfRule type="cellIs" dxfId="104" priority="43" stopIfTrue="1" operator="greaterThan">
      <formula>0</formula>
    </cfRule>
    <cfRule type="containsBlanks" dxfId="103" priority="44" stopIfTrue="1">
      <formula>LEN(TRIM(D39))=0</formula>
    </cfRule>
    <cfRule type="cellIs" dxfId="102" priority="45" stopIfTrue="1" operator="equal">
      <formula>0</formula>
    </cfRule>
  </conditionalFormatting>
  <conditionalFormatting sqref="D40">
    <cfRule type="cellIs" dxfId="101" priority="34" stopIfTrue="1" operator="greaterThan">
      <formula>0</formula>
    </cfRule>
    <cfRule type="containsBlanks" dxfId="100" priority="35" stopIfTrue="1">
      <formula>LEN(TRIM(D40))=0</formula>
    </cfRule>
    <cfRule type="cellIs" dxfId="99" priority="36" stopIfTrue="1" operator="equal">
      <formula>0</formula>
    </cfRule>
  </conditionalFormatting>
  <conditionalFormatting sqref="B40">
    <cfRule type="cellIs" dxfId="98" priority="37" stopIfTrue="1" operator="greaterThan">
      <formula>0</formula>
    </cfRule>
    <cfRule type="containsBlanks" dxfId="97" priority="38" stopIfTrue="1">
      <formula>LEN(TRIM(B40))=0</formula>
    </cfRule>
    <cfRule type="cellIs" dxfId="96" priority="39" stopIfTrue="1" operator="equal">
      <formula>0</formula>
    </cfRule>
  </conditionalFormatting>
  <conditionalFormatting sqref="D44">
    <cfRule type="cellIs" dxfId="95" priority="16" stopIfTrue="1" operator="greaterThan">
      <formula>0</formula>
    </cfRule>
    <cfRule type="containsBlanks" dxfId="94" priority="17" stopIfTrue="1">
      <formula>LEN(TRIM(D44))=0</formula>
    </cfRule>
    <cfRule type="cellIs" dxfId="93" priority="18" stopIfTrue="1" operator="equal">
      <formula>0</formula>
    </cfRule>
  </conditionalFormatting>
  <conditionalFormatting sqref="B44:C44">
    <cfRule type="cellIs" dxfId="92" priority="22" stopIfTrue="1" operator="greaterThan">
      <formula>0</formula>
    </cfRule>
    <cfRule type="containsBlanks" dxfId="91" priority="23" stopIfTrue="1">
      <formula>LEN(TRIM(B44))=0</formula>
    </cfRule>
    <cfRule type="cellIs" dxfId="90" priority="24" stopIfTrue="1" operator="equal">
      <formula>0</formula>
    </cfRule>
  </conditionalFormatting>
  <conditionalFormatting sqref="B44">
    <cfRule type="cellIs" dxfId="89" priority="19" stopIfTrue="1" operator="greaterThan">
      <formula>0</formula>
    </cfRule>
    <cfRule type="containsBlanks" dxfId="88" priority="20" stopIfTrue="1">
      <formula>LEN(TRIM(B44))=0</formula>
    </cfRule>
    <cfRule type="cellIs" dxfId="87" priority="21" stopIfTrue="1" operator="equal">
      <formula>0</formula>
    </cfRule>
  </conditionalFormatting>
  <conditionalFormatting sqref="D45">
    <cfRule type="cellIs" dxfId="86" priority="4" stopIfTrue="1" operator="greaterThan">
      <formula>0</formula>
    </cfRule>
    <cfRule type="containsBlanks" dxfId="85" priority="5" stopIfTrue="1">
      <formula>LEN(TRIM(D45))=0</formula>
    </cfRule>
    <cfRule type="cellIs" dxfId="84" priority="6" stopIfTrue="1" operator="equal">
      <formula>0</formula>
    </cfRule>
  </conditionalFormatting>
  <conditionalFormatting sqref="D45">
    <cfRule type="cellIs" dxfId="83" priority="1" stopIfTrue="1" operator="greaterThan">
      <formula>0</formula>
    </cfRule>
    <cfRule type="containsBlanks" dxfId="82" priority="2" stopIfTrue="1">
      <formula>LEN(TRIM(D45))=0</formula>
    </cfRule>
    <cfRule type="cellIs" dxfId="81" priority="3" stopIfTrue="1" operator="equal">
      <formula>0</formula>
    </cfRule>
  </conditionalFormatting>
  <conditionalFormatting sqref="B45:C45">
    <cfRule type="cellIs" dxfId="80" priority="10" stopIfTrue="1" operator="greaterThan">
      <formula>0</formula>
    </cfRule>
    <cfRule type="containsBlanks" dxfId="79" priority="11" stopIfTrue="1">
      <formula>LEN(TRIM(B45))=0</formula>
    </cfRule>
    <cfRule type="cellIs" dxfId="78" priority="12" stopIfTrue="1" operator="equal">
      <formula>0</formula>
    </cfRule>
  </conditionalFormatting>
  <conditionalFormatting sqref="B45">
    <cfRule type="cellIs" dxfId="77" priority="7" stopIfTrue="1" operator="greaterThan">
      <formula>0</formula>
    </cfRule>
    <cfRule type="containsBlanks" dxfId="76" priority="8" stopIfTrue="1">
      <formula>LEN(TRIM(B45))=0</formula>
    </cfRule>
    <cfRule type="cellIs" dxfId="75" priority="9" stopIfTrue="1" operator="equal">
      <formula>0</formula>
    </cfRule>
  </conditionalFormatting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87"/>
  <sheetViews>
    <sheetView showGridLines="0" workbookViewId="0">
      <selection activeCell="P30" sqref="P30"/>
    </sheetView>
  </sheetViews>
  <sheetFormatPr baseColWidth="10" defaultColWidth="9.140625" defaultRowHeight="15"/>
  <cols>
    <col min="1" max="1" width="0.85546875" style="375" customWidth="1"/>
    <col min="2" max="2" width="69.42578125" style="375" customWidth="1"/>
    <col min="3" max="8" width="13.85546875" style="375" customWidth="1"/>
    <col min="9" max="16384" width="9.140625" style="375"/>
  </cols>
  <sheetData>
    <row r="1" spans="2:8">
      <c r="B1" s="716"/>
      <c r="C1" s="716"/>
      <c r="D1" s="716"/>
      <c r="E1" s="716"/>
      <c r="F1" s="716"/>
      <c r="G1" s="716"/>
      <c r="H1" s="716"/>
    </row>
    <row r="2" spans="2:8" ht="15.75">
      <c r="B2" s="888" t="s">
        <v>535</v>
      </c>
      <c r="C2" s="888"/>
      <c r="D2" s="888"/>
      <c r="E2" s="888"/>
      <c r="F2" s="888"/>
      <c r="G2" s="888"/>
      <c r="H2" s="888"/>
    </row>
    <row r="3" spans="2:8">
      <c r="B3" s="889" t="s">
        <v>542</v>
      </c>
      <c r="C3" s="889"/>
      <c r="D3" s="889"/>
      <c r="E3" s="889"/>
      <c r="F3" s="889"/>
      <c r="G3" s="889"/>
      <c r="H3" s="889"/>
    </row>
    <row r="4" spans="2:8" s="32" customFormat="1" ht="21" customHeight="1">
      <c r="B4" s="890" t="s">
        <v>923</v>
      </c>
      <c r="C4" s="890"/>
      <c r="D4" s="890"/>
      <c r="E4" s="890"/>
      <c r="F4" s="890"/>
      <c r="G4" s="890"/>
      <c r="H4" s="890"/>
    </row>
    <row r="5" spans="2:8">
      <c r="B5" s="615"/>
      <c r="C5" s="710">
        <v>2017</v>
      </c>
      <c r="D5" s="711"/>
      <c r="E5" s="712"/>
      <c r="F5" s="710">
        <v>2018</v>
      </c>
      <c r="G5" s="712"/>
      <c r="H5" s="894"/>
    </row>
    <row r="6" spans="2:8">
      <c r="B6" s="616" t="s">
        <v>842</v>
      </c>
      <c r="C6" s="617" t="s">
        <v>532</v>
      </c>
      <c r="D6" s="617" t="s">
        <v>531</v>
      </c>
      <c r="E6" s="617" t="s">
        <v>530</v>
      </c>
      <c r="F6" s="617" t="s">
        <v>533</v>
      </c>
      <c r="G6" s="617" t="s">
        <v>532</v>
      </c>
      <c r="H6" s="618" t="s">
        <v>11</v>
      </c>
    </row>
    <row r="7" spans="2:8">
      <c r="B7" s="619" t="s">
        <v>552</v>
      </c>
      <c r="C7" s="620"/>
      <c r="D7" s="620"/>
      <c r="E7" s="620"/>
      <c r="F7" s="620"/>
      <c r="G7" s="620"/>
      <c r="H7" s="621"/>
    </row>
    <row r="8" spans="2:8" ht="13.5" customHeight="1">
      <c r="B8" s="622" t="s">
        <v>556</v>
      </c>
      <c r="C8" s="623">
        <v>3179</v>
      </c>
      <c r="D8" s="623">
        <v>3040</v>
      </c>
      <c r="E8" s="623">
        <v>3769</v>
      </c>
      <c r="F8" s="623">
        <v>4267</v>
      </c>
      <c r="G8" s="623">
        <v>4247</v>
      </c>
      <c r="H8" s="625">
        <f>G8/$G$87</f>
        <v>0.34183837733419187</v>
      </c>
    </row>
    <row r="9" spans="2:8" ht="13.5" customHeight="1">
      <c r="B9" s="622" t="s">
        <v>557</v>
      </c>
      <c r="C9" s="623">
        <v>1759</v>
      </c>
      <c r="D9" s="623">
        <v>1854</v>
      </c>
      <c r="E9" s="623">
        <v>2055</v>
      </c>
      <c r="F9" s="623">
        <v>2062</v>
      </c>
      <c r="G9" s="623">
        <v>1918</v>
      </c>
      <c r="H9" s="625">
        <f t="shared" ref="H9:H20" si="0">G9/$G$87</f>
        <v>0.15437862202189312</v>
      </c>
    </row>
    <row r="10" spans="2:8" ht="13.5" customHeight="1">
      <c r="B10" s="622" t="s">
        <v>558</v>
      </c>
      <c r="C10" s="623">
        <v>504</v>
      </c>
      <c r="D10" s="623">
        <v>552</v>
      </c>
      <c r="E10" s="623">
        <v>517</v>
      </c>
      <c r="F10" s="623">
        <v>525</v>
      </c>
      <c r="G10" s="623">
        <v>688</v>
      </c>
      <c r="H10" s="625">
        <f t="shared" si="0"/>
        <v>5.5376690276883453E-2</v>
      </c>
    </row>
    <row r="11" spans="2:8" ht="13.5" customHeight="1">
      <c r="B11" s="622" t="s">
        <v>904</v>
      </c>
      <c r="C11" s="623">
        <v>0</v>
      </c>
      <c r="D11" s="623">
        <v>1</v>
      </c>
      <c r="E11" s="623">
        <v>3</v>
      </c>
      <c r="F11" s="717">
        <v>0</v>
      </c>
      <c r="G11" s="717">
        <v>0</v>
      </c>
      <c r="H11" s="625">
        <f t="shared" si="0"/>
        <v>0</v>
      </c>
    </row>
    <row r="12" spans="2:8" ht="13.5" customHeight="1">
      <c r="B12" s="622" t="s">
        <v>559</v>
      </c>
      <c r="C12" s="623">
        <v>242</v>
      </c>
      <c r="D12" s="623">
        <v>221</v>
      </c>
      <c r="E12" s="623">
        <v>274</v>
      </c>
      <c r="F12" s="623">
        <v>309</v>
      </c>
      <c r="G12" s="623">
        <v>556</v>
      </c>
      <c r="H12" s="625">
        <f t="shared" si="0"/>
        <v>4.4752092723760462E-2</v>
      </c>
    </row>
    <row r="13" spans="2:8" ht="13.5" customHeight="1">
      <c r="B13" s="622" t="s">
        <v>560</v>
      </c>
      <c r="C13" s="623">
        <v>2418</v>
      </c>
      <c r="D13" s="623">
        <v>2187</v>
      </c>
      <c r="E13" s="623">
        <v>3794</v>
      </c>
      <c r="F13" s="623">
        <v>3472</v>
      </c>
      <c r="G13" s="623">
        <v>2789</v>
      </c>
      <c r="H13" s="625">
        <f t="shared" si="0"/>
        <v>0.22448486799742434</v>
      </c>
    </row>
    <row r="14" spans="2:8" ht="13.5" customHeight="1">
      <c r="B14" s="622" t="s">
        <v>561</v>
      </c>
      <c r="C14" s="623">
        <v>397</v>
      </c>
      <c r="D14" s="623">
        <v>342</v>
      </c>
      <c r="E14" s="623">
        <v>365</v>
      </c>
      <c r="F14" s="623">
        <v>341</v>
      </c>
      <c r="G14" s="623">
        <v>423</v>
      </c>
      <c r="H14" s="625">
        <f t="shared" si="0"/>
        <v>3.4047005795235029E-2</v>
      </c>
    </row>
    <row r="15" spans="2:8" ht="13.5" customHeight="1">
      <c r="B15" s="622" t="s">
        <v>562</v>
      </c>
      <c r="C15" s="623">
        <v>215</v>
      </c>
      <c r="D15" s="623">
        <v>277</v>
      </c>
      <c r="E15" s="623">
        <v>360</v>
      </c>
      <c r="F15" s="623">
        <v>306</v>
      </c>
      <c r="G15" s="623">
        <v>236</v>
      </c>
      <c r="H15" s="625">
        <f t="shared" si="0"/>
        <v>1.8995492594977462E-2</v>
      </c>
    </row>
    <row r="16" spans="2:8" ht="13.5" customHeight="1">
      <c r="B16" s="622" t="s">
        <v>563</v>
      </c>
      <c r="C16" s="623">
        <v>280</v>
      </c>
      <c r="D16" s="623">
        <v>153</v>
      </c>
      <c r="E16" s="623">
        <v>161</v>
      </c>
      <c r="F16" s="623">
        <v>210</v>
      </c>
      <c r="G16" s="623">
        <v>147</v>
      </c>
      <c r="H16" s="625">
        <f t="shared" si="0"/>
        <v>1.1831938184159691E-2</v>
      </c>
    </row>
    <row r="17" spans="2:8" ht="13.5" customHeight="1">
      <c r="B17" s="622" t="s">
        <v>564</v>
      </c>
      <c r="C17" s="623">
        <v>520</v>
      </c>
      <c r="D17" s="623">
        <v>300</v>
      </c>
      <c r="E17" s="623">
        <v>280</v>
      </c>
      <c r="F17" s="623">
        <v>276</v>
      </c>
      <c r="G17" s="623">
        <v>246</v>
      </c>
      <c r="H17" s="625">
        <f t="shared" si="0"/>
        <v>1.9800386349001931E-2</v>
      </c>
    </row>
    <row r="18" spans="2:8" ht="13.5" customHeight="1">
      <c r="B18" s="622" t="s">
        <v>541</v>
      </c>
      <c r="C18" s="623">
        <v>37</v>
      </c>
      <c r="D18" s="623">
        <v>48</v>
      </c>
      <c r="E18" s="623">
        <v>56</v>
      </c>
      <c r="F18" s="623">
        <v>49</v>
      </c>
      <c r="G18" s="623">
        <v>61</v>
      </c>
      <c r="H18" s="625">
        <f t="shared" si="0"/>
        <v>4.9098518995492595E-3</v>
      </c>
    </row>
    <row r="19" spans="2:8" ht="13.5" customHeight="1">
      <c r="B19" s="622" t="s">
        <v>565</v>
      </c>
      <c r="C19" s="623">
        <v>526</v>
      </c>
      <c r="D19" s="623">
        <v>547</v>
      </c>
      <c r="E19" s="623">
        <v>531</v>
      </c>
      <c r="F19" s="623">
        <v>532</v>
      </c>
      <c r="G19" s="623">
        <v>518</v>
      </c>
      <c r="H19" s="625">
        <f t="shared" si="0"/>
        <v>4.1693496458467483E-2</v>
      </c>
    </row>
    <row r="20" spans="2:8" ht="13.5" customHeight="1">
      <c r="B20" s="622" t="s">
        <v>566</v>
      </c>
      <c r="C20" s="623">
        <v>65</v>
      </c>
      <c r="D20" s="623">
        <v>67</v>
      </c>
      <c r="E20" s="623">
        <v>87</v>
      </c>
      <c r="F20" s="623">
        <v>66</v>
      </c>
      <c r="G20" s="623">
        <v>79</v>
      </c>
      <c r="H20" s="625">
        <f t="shared" si="0"/>
        <v>6.3586606567933033E-3</v>
      </c>
    </row>
    <row r="21" spans="2:8" ht="13.5" customHeight="1">
      <c r="B21" s="626" t="s">
        <v>57</v>
      </c>
      <c r="C21" s="627">
        <v>10142</v>
      </c>
      <c r="D21" s="627">
        <v>9589</v>
      </c>
      <c r="E21" s="627">
        <v>12252</v>
      </c>
      <c r="F21" s="627">
        <v>12415</v>
      </c>
      <c r="G21" s="627">
        <v>11908</v>
      </c>
      <c r="H21" s="628">
        <f>G21/$G$87</f>
        <v>0.95846748229233736</v>
      </c>
    </row>
    <row r="22" spans="2:8" ht="13.5" customHeight="1">
      <c r="B22" s="619"/>
      <c r="C22" s="620"/>
      <c r="D22" s="620"/>
      <c r="E22" s="620"/>
      <c r="F22" s="620"/>
      <c r="G22" s="620"/>
      <c r="H22" s="621"/>
    </row>
    <row r="23" spans="2:8" ht="13.5" customHeight="1">
      <c r="B23" s="629" t="s">
        <v>843</v>
      </c>
      <c r="C23" s="623">
        <v>70</v>
      </c>
      <c r="D23" s="623">
        <v>65</v>
      </c>
      <c r="E23" s="623">
        <v>69</v>
      </c>
      <c r="F23" s="623">
        <v>76</v>
      </c>
      <c r="G23" s="623">
        <v>68</v>
      </c>
      <c r="H23" s="892">
        <f>G23/$G$87</f>
        <v>5.4732775273663879E-3</v>
      </c>
    </row>
    <row r="24" spans="2:8" ht="13.5" customHeight="1">
      <c r="B24" s="629" t="s">
        <v>844</v>
      </c>
      <c r="C24" s="623">
        <v>6</v>
      </c>
      <c r="D24" s="623">
        <v>2</v>
      </c>
      <c r="E24" s="623">
        <v>6</v>
      </c>
      <c r="F24" s="623">
        <v>6</v>
      </c>
      <c r="G24" s="623">
        <v>2</v>
      </c>
      <c r="H24" s="892">
        <f t="shared" ref="H23:H25" si="1">G24/$G$87</f>
        <v>1.6097875080489375E-4</v>
      </c>
    </row>
    <row r="25" spans="2:8" ht="13.5" customHeight="1">
      <c r="B25" s="626" t="s">
        <v>57</v>
      </c>
      <c r="C25" s="627">
        <v>76</v>
      </c>
      <c r="D25" s="627">
        <v>67</v>
      </c>
      <c r="E25" s="627">
        <v>75</v>
      </c>
      <c r="F25" s="627">
        <f>F23+F24</f>
        <v>82</v>
      </c>
      <c r="G25" s="627">
        <f>G23+G24</f>
        <v>70</v>
      </c>
      <c r="H25" s="893">
        <f t="shared" si="1"/>
        <v>5.634256278171281E-3</v>
      </c>
    </row>
    <row r="26" spans="2:8" ht="13.5" customHeight="1">
      <c r="B26" s="619" t="s">
        <v>723</v>
      </c>
      <c r="C26" s="620"/>
      <c r="D26" s="620"/>
      <c r="E26" s="620"/>
      <c r="F26" s="620"/>
      <c r="G26" s="620"/>
      <c r="H26" s="621"/>
    </row>
    <row r="27" spans="2:8" ht="13.5" customHeight="1">
      <c r="B27" s="629" t="s">
        <v>845</v>
      </c>
      <c r="C27" s="623">
        <v>21</v>
      </c>
      <c r="D27" s="623">
        <v>19</v>
      </c>
      <c r="E27" s="623">
        <v>34</v>
      </c>
      <c r="F27" s="623">
        <v>21</v>
      </c>
      <c r="G27" s="623">
        <v>38</v>
      </c>
      <c r="H27" s="625">
        <f>G27/$G$87</f>
        <v>3.0585962652929814E-3</v>
      </c>
    </row>
    <row r="28" spans="2:8" ht="13.5" customHeight="1">
      <c r="B28" s="629" t="s">
        <v>960</v>
      </c>
      <c r="C28" s="705">
        <v>0</v>
      </c>
      <c r="D28" s="705">
        <v>0</v>
      </c>
      <c r="E28" s="705">
        <v>0</v>
      </c>
      <c r="F28" s="719">
        <v>7</v>
      </c>
      <c r="G28" s="623">
        <v>2</v>
      </c>
      <c r="H28" s="625">
        <f t="shared" ref="H28:H32" si="2">G28/$G$87</f>
        <v>1.6097875080489375E-4</v>
      </c>
    </row>
    <row r="29" spans="2:8" ht="13.5" customHeight="1">
      <c r="B29" s="629" t="s">
        <v>905</v>
      </c>
      <c r="C29" s="597">
        <v>0</v>
      </c>
      <c r="D29" s="597">
        <v>0</v>
      </c>
      <c r="E29" s="623">
        <v>0</v>
      </c>
      <c r="F29" s="718">
        <v>0</v>
      </c>
      <c r="G29" s="717">
        <v>0</v>
      </c>
      <c r="H29" s="625">
        <f t="shared" si="2"/>
        <v>0</v>
      </c>
    </row>
    <row r="30" spans="2:8" ht="13.5" customHeight="1">
      <c r="B30" s="629" t="s">
        <v>846</v>
      </c>
      <c r="C30" s="597">
        <v>1</v>
      </c>
      <c r="D30" s="597">
        <v>0</v>
      </c>
      <c r="E30" s="630">
        <v>1</v>
      </c>
      <c r="F30" s="597">
        <v>0</v>
      </c>
      <c r="G30" s="623">
        <v>1</v>
      </c>
      <c r="H30" s="625">
        <f t="shared" si="2"/>
        <v>8.0489375402446875E-5</v>
      </c>
    </row>
    <row r="31" spans="2:8" ht="13.5" customHeight="1">
      <c r="B31" s="629" t="s">
        <v>847</v>
      </c>
      <c r="C31" s="597">
        <v>0</v>
      </c>
      <c r="D31" s="597">
        <v>0</v>
      </c>
      <c r="E31" s="630">
        <v>1</v>
      </c>
      <c r="F31" s="718">
        <v>0</v>
      </c>
      <c r="G31" s="717">
        <v>0</v>
      </c>
      <c r="H31" s="625">
        <f t="shared" si="2"/>
        <v>0</v>
      </c>
    </row>
    <row r="32" spans="2:8" ht="13.5" customHeight="1">
      <c r="B32" s="720" t="s">
        <v>57</v>
      </c>
      <c r="C32" s="627">
        <v>22</v>
      </c>
      <c r="D32" s="627">
        <v>19</v>
      </c>
      <c r="E32" s="627">
        <v>36</v>
      </c>
      <c r="F32" s="627">
        <v>28</v>
      </c>
      <c r="G32" s="627">
        <f>SUM(G27:G31)</f>
        <v>41</v>
      </c>
      <c r="H32" s="628">
        <f t="shared" si="2"/>
        <v>3.3000643915003219E-3</v>
      </c>
    </row>
    <row r="33" spans="2:8" ht="13.5" customHeight="1">
      <c r="B33" s="619" t="s">
        <v>661</v>
      </c>
      <c r="C33" s="620"/>
      <c r="D33" s="620"/>
      <c r="E33" s="620"/>
      <c r="F33" s="620"/>
      <c r="G33" s="620"/>
      <c r="H33" s="621"/>
    </row>
    <row r="34" spans="2:8" ht="13.5" customHeight="1">
      <c r="B34" s="622" t="s">
        <v>848</v>
      </c>
      <c r="C34" s="623">
        <v>222</v>
      </c>
      <c r="D34" s="623">
        <v>128</v>
      </c>
      <c r="E34" s="597">
        <v>114</v>
      </c>
      <c r="F34" s="637">
        <v>100</v>
      </c>
      <c r="G34" s="637">
        <v>121</v>
      </c>
      <c r="H34" s="892">
        <f>G34/$G$87</f>
        <v>9.7392144236960725E-3</v>
      </c>
    </row>
    <row r="35" spans="2:8" ht="13.5" customHeight="1">
      <c r="B35" s="622" t="s">
        <v>849</v>
      </c>
      <c r="C35" s="623">
        <v>3</v>
      </c>
      <c r="D35" s="623">
        <v>7</v>
      </c>
      <c r="E35" s="623">
        <v>9</v>
      </c>
      <c r="F35" s="637">
        <v>6</v>
      </c>
      <c r="G35" s="637">
        <v>9</v>
      </c>
      <c r="H35" s="892">
        <f t="shared" ref="H35:H61" si="3">G35/$G$87</f>
        <v>7.2440437862202186E-4</v>
      </c>
    </row>
    <row r="36" spans="2:8" ht="13.5" customHeight="1">
      <c r="B36" s="622" t="s">
        <v>850</v>
      </c>
      <c r="C36" s="623">
        <v>7</v>
      </c>
      <c r="D36" s="623">
        <v>5</v>
      </c>
      <c r="E36" s="623">
        <v>5</v>
      </c>
      <c r="F36" s="637">
        <v>6</v>
      </c>
      <c r="G36" s="637">
        <v>3</v>
      </c>
      <c r="H36" s="892">
        <f t="shared" si="3"/>
        <v>2.4146812620734064E-4</v>
      </c>
    </row>
    <row r="37" spans="2:8" ht="13.5" customHeight="1">
      <c r="B37" s="622" t="s">
        <v>851</v>
      </c>
      <c r="C37" s="623">
        <v>4</v>
      </c>
      <c r="D37" s="623">
        <v>0</v>
      </c>
      <c r="E37" s="623">
        <v>0</v>
      </c>
      <c r="F37" s="637">
        <v>2</v>
      </c>
      <c r="G37" s="637">
        <v>1</v>
      </c>
      <c r="H37" s="892">
        <f t="shared" si="3"/>
        <v>8.0489375402446875E-5</v>
      </c>
    </row>
    <row r="38" spans="2:8" ht="13.5" customHeight="1">
      <c r="B38" s="622" t="s">
        <v>958</v>
      </c>
      <c r="C38" s="623">
        <v>0</v>
      </c>
      <c r="D38" s="623">
        <v>0</v>
      </c>
      <c r="E38" s="623">
        <v>0</v>
      </c>
      <c r="F38" s="637">
        <v>0</v>
      </c>
      <c r="G38" s="637">
        <v>2</v>
      </c>
      <c r="H38" s="892">
        <f t="shared" si="3"/>
        <v>1.6097875080489375E-4</v>
      </c>
    </row>
    <row r="39" spans="2:8" ht="13.5" customHeight="1">
      <c r="B39" s="622" t="s">
        <v>906</v>
      </c>
      <c r="C39" s="623">
        <v>0</v>
      </c>
      <c r="D39" s="623">
        <v>0</v>
      </c>
      <c r="E39" s="623">
        <v>0</v>
      </c>
      <c r="F39" s="705">
        <v>0</v>
      </c>
      <c r="G39" s="705">
        <v>0</v>
      </c>
      <c r="H39" s="892">
        <f t="shared" si="3"/>
        <v>0</v>
      </c>
    </row>
    <row r="40" spans="2:8" ht="13.5" customHeight="1">
      <c r="B40" s="622" t="s">
        <v>852</v>
      </c>
      <c r="C40" s="623">
        <v>2</v>
      </c>
      <c r="D40" s="623">
        <v>3</v>
      </c>
      <c r="E40" s="623">
        <v>4</v>
      </c>
      <c r="F40" s="637">
        <v>0</v>
      </c>
      <c r="G40" s="637">
        <v>1</v>
      </c>
      <c r="H40" s="892">
        <f t="shared" si="3"/>
        <v>8.0489375402446875E-5</v>
      </c>
    </row>
    <row r="41" spans="2:8" ht="13.5" customHeight="1">
      <c r="B41" s="622" t="s">
        <v>853</v>
      </c>
      <c r="C41" s="623">
        <v>1</v>
      </c>
      <c r="D41" s="623">
        <v>1</v>
      </c>
      <c r="E41" s="623">
        <v>2</v>
      </c>
      <c r="F41" s="637">
        <v>2</v>
      </c>
      <c r="G41" s="637">
        <v>1</v>
      </c>
      <c r="H41" s="892">
        <f t="shared" si="3"/>
        <v>8.0489375402446875E-5</v>
      </c>
    </row>
    <row r="42" spans="2:8" ht="13.5" customHeight="1">
      <c r="B42" s="622" t="s">
        <v>854</v>
      </c>
      <c r="C42" s="623">
        <v>2</v>
      </c>
      <c r="D42" s="623">
        <v>1</v>
      </c>
      <c r="E42" s="623">
        <v>1</v>
      </c>
      <c r="F42" s="637">
        <v>2</v>
      </c>
      <c r="G42" s="637">
        <v>0</v>
      </c>
      <c r="H42" s="892">
        <f t="shared" si="3"/>
        <v>0</v>
      </c>
    </row>
    <row r="43" spans="2:8" ht="13.5" customHeight="1">
      <c r="B43" s="622" t="s">
        <v>855</v>
      </c>
      <c r="C43" s="623">
        <v>0</v>
      </c>
      <c r="D43" s="623">
        <v>1</v>
      </c>
      <c r="E43" s="623">
        <v>1</v>
      </c>
      <c r="F43" s="637">
        <v>2</v>
      </c>
      <c r="G43" s="637">
        <v>0</v>
      </c>
      <c r="H43" s="892">
        <f t="shared" si="3"/>
        <v>0</v>
      </c>
    </row>
    <row r="44" spans="2:8" ht="13.5" customHeight="1">
      <c r="B44" s="622" t="s">
        <v>856</v>
      </c>
      <c r="C44" s="623">
        <v>1</v>
      </c>
      <c r="D44" s="623">
        <v>1</v>
      </c>
      <c r="E44" s="623">
        <v>1</v>
      </c>
      <c r="F44" s="637">
        <v>2</v>
      </c>
      <c r="G44" s="637">
        <v>1</v>
      </c>
      <c r="H44" s="892">
        <f t="shared" si="3"/>
        <v>8.0489375402446875E-5</v>
      </c>
    </row>
    <row r="45" spans="2:8" ht="13.5" customHeight="1">
      <c r="B45" s="622" t="s">
        <v>857</v>
      </c>
      <c r="C45" s="623">
        <v>0</v>
      </c>
      <c r="D45" s="623">
        <v>1</v>
      </c>
      <c r="E45" s="623">
        <v>0</v>
      </c>
      <c r="F45" s="637">
        <v>2</v>
      </c>
      <c r="G45" s="637">
        <v>0</v>
      </c>
      <c r="H45" s="892">
        <f t="shared" si="3"/>
        <v>0</v>
      </c>
    </row>
    <row r="46" spans="2:8" ht="13.5" customHeight="1">
      <c r="B46" s="622" t="s">
        <v>898</v>
      </c>
      <c r="C46" s="705">
        <v>0</v>
      </c>
      <c r="D46" s="705">
        <v>0</v>
      </c>
      <c r="E46" s="705">
        <v>0</v>
      </c>
      <c r="F46" s="637">
        <v>1</v>
      </c>
      <c r="G46" s="637">
        <v>0</v>
      </c>
      <c r="H46" s="892">
        <f t="shared" si="3"/>
        <v>0</v>
      </c>
    </row>
    <row r="47" spans="2:8" ht="13.5" customHeight="1">
      <c r="B47" s="622" t="s">
        <v>907</v>
      </c>
      <c r="C47" s="623">
        <v>0</v>
      </c>
      <c r="D47" s="623">
        <v>1</v>
      </c>
      <c r="E47" s="623">
        <v>1</v>
      </c>
      <c r="F47" s="705">
        <v>0</v>
      </c>
      <c r="G47" s="705">
        <v>0</v>
      </c>
      <c r="H47" s="892">
        <f t="shared" si="3"/>
        <v>0</v>
      </c>
    </row>
    <row r="48" spans="2:8" ht="13.5" customHeight="1">
      <c r="B48" s="622" t="s">
        <v>908</v>
      </c>
      <c r="C48" s="623">
        <v>1</v>
      </c>
      <c r="D48" s="623">
        <v>0</v>
      </c>
      <c r="E48" s="623">
        <v>2</v>
      </c>
      <c r="F48" s="637">
        <v>0</v>
      </c>
      <c r="G48" s="637">
        <v>3</v>
      </c>
      <c r="H48" s="892">
        <f t="shared" si="3"/>
        <v>2.4146812620734064E-4</v>
      </c>
    </row>
    <row r="49" spans="2:8" ht="13.5" customHeight="1">
      <c r="B49" s="622" t="s">
        <v>909</v>
      </c>
      <c r="C49" s="623">
        <v>0</v>
      </c>
      <c r="D49" s="623">
        <v>0</v>
      </c>
      <c r="E49" s="623">
        <v>0</v>
      </c>
      <c r="F49" s="705">
        <v>0</v>
      </c>
      <c r="G49" s="705">
        <v>0</v>
      </c>
      <c r="H49" s="892">
        <f t="shared" si="3"/>
        <v>0</v>
      </c>
    </row>
    <row r="50" spans="2:8" ht="13.5" customHeight="1">
      <c r="B50" s="622" t="s">
        <v>910</v>
      </c>
      <c r="C50" s="623">
        <v>1</v>
      </c>
      <c r="D50" s="623">
        <v>0</v>
      </c>
      <c r="E50" s="623">
        <v>0</v>
      </c>
      <c r="F50" s="705">
        <v>0</v>
      </c>
      <c r="G50" s="705">
        <v>0</v>
      </c>
      <c r="H50" s="892">
        <f t="shared" si="3"/>
        <v>0</v>
      </c>
    </row>
    <row r="51" spans="2:8" ht="13.5" customHeight="1">
      <c r="B51" s="622" t="s">
        <v>911</v>
      </c>
      <c r="C51" s="623">
        <v>3</v>
      </c>
      <c r="D51" s="623">
        <v>1</v>
      </c>
      <c r="E51" s="623">
        <v>1</v>
      </c>
      <c r="F51" s="719">
        <v>0</v>
      </c>
      <c r="G51" s="719">
        <v>1</v>
      </c>
      <c r="H51" s="892">
        <f t="shared" si="3"/>
        <v>8.0489375402446875E-5</v>
      </c>
    </row>
    <row r="52" spans="2:8" ht="13.5" customHeight="1">
      <c r="B52" s="622" t="s">
        <v>899</v>
      </c>
      <c r="C52" s="623">
        <v>3</v>
      </c>
      <c r="D52" s="623">
        <v>1</v>
      </c>
      <c r="E52" s="623">
        <v>3</v>
      </c>
      <c r="F52" s="719">
        <v>3</v>
      </c>
      <c r="G52" s="719">
        <v>1</v>
      </c>
      <c r="H52" s="892">
        <f t="shared" si="3"/>
        <v>8.0489375402446875E-5</v>
      </c>
    </row>
    <row r="53" spans="2:8" ht="13.5" customHeight="1">
      <c r="B53" s="622" t="s">
        <v>858</v>
      </c>
      <c r="C53" s="623">
        <v>1</v>
      </c>
      <c r="D53" s="623">
        <v>3</v>
      </c>
      <c r="E53" s="623">
        <v>0</v>
      </c>
      <c r="F53" s="719">
        <v>2</v>
      </c>
      <c r="G53" s="719">
        <v>1</v>
      </c>
      <c r="H53" s="892">
        <f t="shared" si="3"/>
        <v>8.0489375402446875E-5</v>
      </c>
    </row>
    <row r="54" spans="2:8" ht="13.5" customHeight="1">
      <c r="B54" s="622" t="s">
        <v>859</v>
      </c>
      <c r="C54" s="623">
        <v>1</v>
      </c>
      <c r="D54" s="623">
        <v>0</v>
      </c>
      <c r="E54" s="623">
        <v>0</v>
      </c>
      <c r="F54" s="719">
        <v>0</v>
      </c>
      <c r="G54" s="719">
        <v>1</v>
      </c>
      <c r="H54" s="892">
        <f t="shared" si="3"/>
        <v>8.0489375402446875E-5</v>
      </c>
    </row>
    <row r="55" spans="2:8" ht="13.5" customHeight="1">
      <c r="B55" s="622" t="s">
        <v>912</v>
      </c>
      <c r="C55" s="623">
        <v>0</v>
      </c>
      <c r="D55" s="623">
        <v>2</v>
      </c>
      <c r="E55" s="623">
        <v>0</v>
      </c>
      <c r="F55" s="719">
        <v>0</v>
      </c>
      <c r="G55" s="719">
        <v>0</v>
      </c>
      <c r="H55" s="892">
        <f t="shared" si="3"/>
        <v>0</v>
      </c>
    </row>
    <row r="56" spans="2:8" ht="13.5" customHeight="1">
      <c r="B56" s="622" t="s">
        <v>959</v>
      </c>
      <c r="C56" s="705">
        <v>0</v>
      </c>
      <c r="D56" s="705">
        <v>0</v>
      </c>
      <c r="E56" s="705">
        <v>0</v>
      </c>
      <c r="F56" s="637">
        <v>0</v>
      </c>
      <c r="G56" s="637">
        <v>1</v>
      </c>
      <c r="H56" s="892">
        <f t="shared" si="3"/>
        <v>8.0489375402446875E-5</v>
      </c>
    </row>
    <row r="57" spans="2:8" ht="13.5" customHeight="1">
      <c r="B57" s="622" t="s">
        <v>860</v>
      </c>
      <c r="C57" s="623">
        <v>1</v>
      </c>
      <c r="D57" s="623">
        <v>0</v>
      </c>
      <c r="E57" s="623">
        <v>2</v>
      </c>
      <c r="F57" s="637">
        <v>1</v>
      </c>
      <c r="G57" s="637">
        <v>0</v>
      </c>
      <c r="H57" s="892">
        <f t="shared" si="3"/>
        <v>0</v>
      </c>
    </row>
    <row r="58" spans="2:8" ht="13.5" customHeight="1">
      <c r="B58" s="622" t="s">
        <v>861</v>
      </c>
      <c r="C58" s="623">
        <v>0</v>
      </c>
      <c r="D58" s="623">
        <v>0</v>
      </c>
      <c r="E58" s="623">
        <v>0</v>
      </c>
      <c r="F58" s="637">
        <v>0</v>
      </c>
      <c r="G58" s="637">
        <v>1</v>
      </c>
      <c r="H58" s="892">
        <f t="shared" si="3"/>
        <v>8.0489375402446875E-5</v>
      </c>
    </row>
    <row r="59" spans="2:8" ht="13.5" customHeight="1">
      <c r="B59" s="622" t="s">
        <v>900</v>
      </c>
      <c r="C59" s="705"/>
      <c r="D59" s="705"/>
      <c r="E59" s="705"/>
      <c r="F59" s="637">
        <v>2</v>
      </c>
      <c r="G59" s="637">
        <v>0</v>
      </c>
      <c r="H59" s="892">
        <f t="shared" si="3"/>
        <v>0</v>
      </c>
    </row>
    <row r="60" spans="2:8" ht="13.5" customHeight="1">
      <c r="B60" s="622" t="s">
        <v>862</v>
      </c>
      <c r="C60" s="623">
        <v>1</v>
      </c>
      <c r="D60" s="623">
        <v>1</v>
      </c>
      <c r="E60" s="623">
        <v>1</v>
      </c>
      <c r="F60" s="637">
        <v>2</v>
      </c>
      <c r="G60" s="637">
        <v>1</v>
      </c>
      <c r="H60" s="892">
        <f t="shared" si="3"/>
        <v>8.0489375402446875E-5</v>
      </c>
    </row>
    <row r="61" spans="2:8" ht="13.5" customHeight="1">
      <c r="B61" s="720" t="s">
        <v>57</v>
      </c>
      <c r="C61" s="627">
        <f>SUM(C34:C60)</f>
        <v>254</v>
      </c>
      <c r="D61" s="627">
        <f t="shared" ref="D61:G61" si="4">SUM(D34:D60)</f>
        <v>157</v>
      </c>
      <c r="E61" s="627">
        <f t="shared" si="4"/>
        <v>147</v>
      </c>
      <c r="F61" s="627">
        <f t="shared" si="4"/>
        <v>135</v>
      </c>
      <c r="G61" s="627">
        <f t="shared" si="4"/>
        <v>149</v>
      </c>
      <c r="H61" s="893">
        <f t="shared" si="3"/>
        <v>1.1992916934964584E-2</v>
      </c>
    </row>
    <row r="62" spans="2:8" ht="13.5" customHeight="1">
      <c r="B62" s="619" t="s">
        <v>540</v>
      </c>
      <c r="C62" s="620"/>
      <c r="D62" s="620"/>
      <c r="E62" s="620"/>
      <c r="F62" s="620"/>
      <c r="G62" s="620"/>
      <c r="H62" s="621"/>
    </row>
    <row r="63" spans="2:8" ht="13.5" customHeight="1">
      <c r="B63" s="631" t="s">
        <v>901</v>
      </c>
      <c r="C63" s="705">
        <v>0</v>
      </c>
      <c r="D63" s="705">
        <v>0</v>
      </c>
      <c r="E63" s="705">
        <v>0</v>
      </c>
      <c r="F63" s="719">
        <v>0</v>
      </c>
      <c r="G63" s="623">
        <v>2</v>
      </c>
      <c r="H63" s="625">
        <f>G63/$G$87</f>
        <v>1.6097875080489375E-4</v>
      </c>
    </row>
    <row r="64" spans="2:8" ht="13.5" customHeight="1">
      <c r="B64" s="631" t="s">
        <v>902</v>
      </c>
      <c r="C64" s="705">
        <v>0</v>
      </c>
      <c r="D64" s="705">
        <v>0</v>
      </c>
      <c r="E64" s="705">
        <v>0</v>
      </c>
      <c r="F64" s="719">
        <v>0</v>
      </c>
      <c r="G64" s="623">
        <v>2</v>
      </c>
      <c r="H64" s="625">
        <f t="shared" ref="H64:H66" si="5">G64/$G$87</f>
        <v>1.6097875080489375E-4</v>
      </c>
    </row>
    <row r="65" spans="2:8" ht="13.5" customHeight="1">
      <c r="B65" s="631" t="s">
        <v>863</v>
      </c>
      <c r="C65" s="623">
        <v>0</v>
      </c>
      <c r="D65" s="623">
        <v>0</v>
      </c>
      <c r="E65" s="623">
        <v>1</v>
      </c>
      <c r="F65" s="623">
        <v>2</v>
      </c>
      <c r="G65" s="623">
        <v>1</v>
      </c>
      <c r="H65" s="625">
        <f t="shared" si="5"/>
        <v>8.0489375402446875E-5</v>
      </c>
    </row>
    <row r="66" spans="2:8" ht="13.5" customHeight="1">
      <c r="B66" s="626" t="s">
        <v>57</v>
      </c>
      <c r="C66" s="632">
        <v>0</v>
      </c>
      <c r="D66" s="632">
        <v>0</v>
      </c>
      <c r="E66" s="627">
        <v>1</v>
      </c>
      <c r="F66" s="632">
        <f>SUM(F63:F65)</f>
        <v>2</v>
      </c>
      <c r="G66" s="632">
        <f>SUM(G63:G65)</f>
        <v>5</v>
      </c>
      <c r="H66" s="628">
        <f t="shared" si="5"/>
        <v>4.0244687701223436E-4</v>
      </c>
    </row>
    <row r="67" spans="2:8" ht="13.5" customHeight="1">
      <c r="B67" s="619" t="s">
        <v>539</v>
      </c>
      <c r="C67" s="620"/>
      <c r="D67" s="620"/>
      <c r="E67" s="620"/>
      <c r="F67" s="620"/>
      <c r="G67" s="620"/>
      <c r="H67" s="621"/>
    </row>
    <row r="68" spans="2:8" ht="13.5" customHeight="1">
      <c r="B68" s="629" t="s">
        <v>864</v>
      </c>
      <c r="C68" s="633">
        <v>31</v>
      </c>
      <c r="D68" s="633">
        <v>22</v>
      </c>
      <c r="E68" s="633">
        <v>37</v>
      </c>
      <c r="F68" s="633">
        <v>39</v>
      </c>
      <c r="G68" s="623">
        <v>45</v>
      </c>
      <c r="H68" s="625">
        <v>3.0279503105590062E-3</v>
      </c>
    </row>
    <row r="69" spans="2:8" ht="13.5" customHeight="1">
      <c r="B69" s="629" t="s">
        <v>724</v>
      </c>
      <c r="C69" s="633">
        <v>63</v>
      </c>
      <c r="D69" s="633">
        <v>73</v>
      </c>
      <c r="E69" s="633">
        <v>160</v>
      </c>
      <c r="F69" s="633">
        <v>86</v>
      </c>
      <c r="G69" s="623">
        <v>75</v>
      </c>
      <c r="H69" s="625">
        <v>6.6770186335403728E-3</v>
      </c>
    </row>
    <row r="70" spans="2:8" ht="13.5" customHeight="1">
      <c r="B70" s="634" t="s">
        <v>57</v>
      </c>
      <c r="C70" s="627">
        <v>94</v>
      </c>
      <c r="D70" s="627">
        <v>95</v>
      </c>
      <c r="E70" s="627">
        <v>197</v>
      </c>
      <c r="F70" s="627">
        <v>125</v>
      </c>
      <c r="G70" s="627">
        <f>G69+G68</f>
        <v>120</v>
      </c>
      <c r="H70" s="628">
        <v>9.7049689440993781E-3</v>
      </c>
    </row>
    <row r="71" spans="2:8" ht="13.5" customHeight="1">
      <c r="B71" s="619" t="s">
        <v>538</v>
      </c>
      <c r="C71" s="620"/>
      <c r="D71" s="620"/>
      <c r="E71" s="620"/>
      <c r="F71" s="620"/>
      <c r="G71" s="620"/>
      <c r="H71" s="621"/>
    </row>
    <row r="72" spans="2:8" ht="13.5" customHeight="1">
      <c r="B72" s="635" t="s">
        <v>865</v>
      </c>
      <c r="C72" s="623">
        <v>22</v>
      </c>
      <c r="D72" s="623">
        <v>17</v>
      </c>
      <c r="E72" s="630">
        <v>25</v>
      </c>
      <c r="F72" s="623">
        <v>21</v>
      </c>
      <c r="G72" s="623">
        <v>20</v>
      </c>
      <c r="H72" s="625">
        <v>1.6304347826086956E-3</v>
      </c>
    </row>
    <row r="73" spans="2:8" ht="13.5" customHeight="1">
      <c r="B73" s="634" t="s">
        <v>57</v>
      </c>
      <c r="C73" s="627">
        <v>22</v>
      </c>
      <c r="D73" s="627">
        <v>17</v>
      </c>
      <c r="E73" s="627">
        <v>25</v>
      </c>
      <c r="F73" s="627">
        <v>21</v>
      </c>
      <c r="G73" s="627">
        <f>G72</f>
        <v>20</v>
      </c>
      <c r="H73" s="628">
        <v>1.6304347826086956E-3</v>
      </c>
    </row>
    <row r="74" spans="2:8" ht="13.5" customHeight="1">
      <c r="B74" s="619" t="s">
        <v>744</v>
      </c>
      <c r="C74" s="620"/>
      <c r="D74" s="620"/>
      <c r="E74" s="620"/>
      <c r="F74" s="620"/>
      <c r="G74" s="620"/>
      <c r="H74" s="621"/>
    </row>
    <row r="75" spans="2:8" ht="13.5" customHeight="1">
      <c r="B75" s="636" t="s">
        <v>866</v>
      </c>
      <c r="C75" s="637">
        <v>11</v>
      </c>
      <c r="D75" s="637">
        <v>5</v>
      </c>
      <c r="E75" s="637">
        <v>8</v>
      </c>
      <c r="F75" s="637">
        <v>4</v>
      </c>
      <c r="G75" s="623">
        <v>8</v>
      </c>
      <c r="H75" s="625">
        <f>G75/$G$87</f>
        <v>6.43915003219575E-4</v>
      </c>
    </row>
    <row r="76" spans="2:8" ht="13.5" customHeight="1">
      <c r="B76" s="636" t="s">
        <v>867</v>
      </c>
      <c r="C76" s="637">
        <v>42</v>
      </c>
      <c r="D76" s="637">
        <v>36</v>
      </c>
      <c r="E76" s="637">
        <v>27</v>
      </c>
      <c r="F76" s="637">
        <v>28</v>
      </c>
      <c r="G76" s="623">
        <v>31</v>
      </c>
      <c r="H76" s="625">
        <f t="shared" ref="H76:H83" si="6">G76/$G$87</f>
        <v>2.495170637475853E-3</v>
      </c>
    </row>
    <row r="77" spans="2:8" ht="13.5" customHeight="1">
      <c r="B77" s="636" t="s">
        <v>868</v>
      </c>
      <c r="C77" s="637">
        <v>10</v>
      </c>
      <c r="D77" s="637">
        <v>6</v>
      </c>
      <c r="E77" s="637">
        <v>9</v>
      </c>
      <c r="F77" s="637">
        <v>13</v>
      </c>
      <c r="G77" s="623">
        <v>18</v>
      </c>
      <c r="H77" s="625">
        <f t="shared" si="6"/>
        <v>1.4488087572440437E-3</v>
      </c>
    </row>
    <row r="78" spans="2:8" ht="13.5" customHeight="1">
      <c r="B78" s="636" t="s">
        <v>869</v>
      </c>
      <c r="C78" s="637">
        <v>0</v>
      </c>
      <c r="D78" s="637">
        <v>2</v>
      </c>
      <c r="E78" s="637">
        <v>3</v>
      </c>
      <c r="F78" s="637">
        <v>3</v>
      </c>
      <c r="G78" s="623">
        <v>3</v>
      </c>
      <c r="H78" s="625">
        <f t="shared" si="6"/>
        <v>2.4146812620734064E-4</v>
      </c>
    </row>
    <row r="79" spans="2:8" ht="13.5" customHeight="1">
      <c r="B79" s="636" t="s">
        <v>870</v>
      </c>
      <c r="C79" s="637">
        <v>4</v>
      </c>
      <c r="D79" s="637">
        <v>3</v>
      </c>
      <c r="E79" s="637">
        <v>3</v>
      </c>
      <c r="F79" s="637">
        <v>6</v>
      </c>
      <c r="G79" s="623">
        <v>3</v>
      </c>
      <c r="H79" s="625">
        <f t="shared" si="6"/>
        <v>2.4146812620734064E-4</v>
      </c>
    </row>
    <row r="80" spans="2:8" ht="13.5" customHeight="1">
      <c r="B80" s="636" t="s">
        <v>871</v>
      </c>
      <c r="C80" s="637">
        <v>17</v>
      </c>
      <c r="D80" s="637">
        <v>11</v>
      </c>
      <c r="E80" s="637">
        <v>11</v>
      </c>
      <c r="F80" s="637">
        <v>8</v>
      </c>
      <c r="G80" s="623">
        <v>11</v>
      </c>
      <c r="H80" s="625">
        <f t="shared" si="6"/>
        <v>8.8538312942691569E-4</v>
      </c>
    </row>
    <row r="81" spans="2:8" ht="13.5" customHeight="1">
      <c r="B81" s="635" t="s">
        <v>913</v>
      </c>
      <c r="C81" s="637">
        <v>0</v>
      </c>
      <c r="D81" s="637">
        <v>0</v>
      </c>
      <c r="E81" s="637">
        <v>0</v>
      </c>
      <c r="F81" s="637">
        <v>0</v>
      </c>
      <c r="G81" s="623">
        <v>0</v>
      </c>
      <c r="H81" s="625">
        <f t="shared" si="6"/>
        <v>0</v>
      </c>
    </row>
    <row r="82" spans="2:8">
      <c r="B82" s="635" t="s">
        <v>903</v>
      </c>
      <c r="C82" s="705">
        <v>0</v>
      </c>
      <c r="D82" s="705">
        <v>0</v>
      </c>
      <c r="E82" s="705">
        <v>0</v>
      </c>
      <c r="F82" s="719">
        <v>7</v>
      </c>
      <c r="G82" s="623">
        <v>34</v>
      </c>
      <c r="H82" s="625">
        <f t="shared" si="6"/>
        <v>2.7366387636831939E-3</v>
      </c>
    </row>
    <row r="83" spans="2:8">
      <c r="B83" s="634" t="s">
        <v>57</v>
      </c>
      <c r="C83" s="721">
        <v>84</v>
      </c>
      <c r="D83" s="721">
        <v>63</v>
      </c>
      <c r="E83" s="721">
        <v>61</v>
      </c>
      <c r="F83" s="721">
        <v>69</v>
      </c>
      <c r="G83" s="721">
        <f>SUM(G75:G82)</f>
        <v>108</v>
      </c>
      <c r="H83" s="628">
        <f t="shared" si="6"/>
        <v>8.6928525434642624E-3</v>
      </c>
    </row>
    <row r="84" spans="2:8">
      <c r="B84" s="619" t="s">
        <v>872</v>
      </c>
      <c r="C84" s="619"/>
      <c r="D84" s="619"/>
      <c r="E84" s="619"/>
      <c r="F84" s="619"/>
      <c r="G84" s="619"/>
      <c r="H84" s="638"/>
    </row>
    <row r="85" spans="2:8">
      <c r="B85" s="629" t="s">
        <v>872</v>
      </c>
      <c r="C85" s="633">
        <v>0</v>
      </c>
      <c r="D85" s="633">
        <v>7</v>
      </c>
      <c r="E85" s="633">
        <v>7</v>
      </c>
      <c r="F85" s="633">
        <v>3</v>
      </c>
      <c r="G85" s="624">
        <v>3</v>
      </c>
      <c r="H85" s="625">
        <f>G85/$G$87</f>
        <v>2.4146812620734064E-4</v>
      </c>
    </row>
    <row r="86" spans="2:8">
      <c r="B86" s="639" t="s">
        <v>57</v>
      </c>
      <c r="C86" s="640">
        <v>0</v>
      </c>
      <c r="D86" s="640">
        <v>7</v>
      </c>
      <c r="E86" s="640">
        <v>7</v>
      </c>
      <c r="F86" s="640">
        <v>3</v>
      </c>
      <c r="G86" s="624">
        <v>3</v>
      </c>
      <c r="H86" s="625">
        <f>G86/$G$87</f>
        <v>2.4146812620734064E-4</v>
      </c>
    </row>
    <row r="87" spans="2:8">
      <c r="B87" s="641" t="s">
        <v>730</v>
      </c>
      <c r="C87" s="642">
        <v>10694</v>
      </c>
      <c r="D87" s="642">
        <v>10014</v>
      </c>
      <c r="E87" s="642">
        <v>12801</v>
      </c>
      <c r="F87" s="642">
        <v>12880</v>
      </c>
      <c r="G87" s="642">
        <f>G86+G83+G73+G70+G66+G61+G32+G25+G21</f>
        <v>12424</v>
      </c>
      <c r="H87" s="643">
        <v>1</v>
      </c>
    </row>
  </sheetData>
  <mergeCells count="3">
    <mergeCell ref="B2:H2"/>
    <mergeCell ref="B3:H3"/>
    <mergeCell ref="B4:H4"/>
  </mergeCells>
  <conditionalFormatting sqref="E85:E86 B85:C86 B23:B24">
    <cfRule type="cellIs" dxfId="74" priority="76" stopIfTrue="1" operator="greaterThan">
      <formula>0</formula>
    </cfRule>
    <cfRule type="containsBlanks" dxfId="73" priority="77" stopIfTrue="1">
      <formula>LEN(TRIM(B23))=0</formula>
    </cfRule>
    <cfRule type="cellIs" dxfId="72" priority="78" stopIfTrue="1" operator="equal">
      <formula>0</formula>
    </cfRule>
  </conditionalFormatting>
  <conditionalFormatting sqref="E68:E69 B68:C69">
    <cfRule type="cellIs" dxfId="71" priority="70" stopIfTrue="1" operator="greaterThan">
      <formula>0</formula>
    </cfRule>
    <cfRule type="containsBlanks" dxfId="70" priority="71" stopIfTrue="1">
      <formula>LEN(TRIM(B68))=0</formula>
    </cfRule>
    <cfRule type="cellIs" dxfId="69" priority="72" stopIfTrue="1" operator="equal">
      <formula>0</formula>
    </cfRule>
  </conditionalFormatting>
  <conditionalFormatting sqref="D68:D69">
    <cfRule type="cellIs" dxfId="68" priority="67" stopIfTrue="1" operator="greaterThan">
      <formula>0</formula>
    </cfRule>
    <cfRule type="containsBlanks" dxfId="67" priority="68" stopIfTrue="1">
      <formula>LEN(TRIM(D68))=0</formula>
    </cfRule>
    <cfRule type="cellIs" dxfId="66" priority="69" stopIfTrue="1" operator="equal">
      <formula>0</formula>
    </cfRule>
  </conditionalFormatting>
  <conditionalFormatting sqref="F83">
    <cfRule type="cellIs" dxfId="65" priority="64" stopIfTrue="1" operator="greaterThan">
      <formula>0</formula>
    </cfRule>
    <cfRule type="containsBlanks" dxfId="64" priority="65" stopIfTrue="1">
      <formula>LEN(TRIM(F83))=0</formula>
    </cfRule>
    <cfRule type="cellIs" dxfId="63" priority="66" stopIfTrue="1" operator="equal">
      <formula>0</formula>
    </cfRule>
  </conditionalFormatting>
  <conditionalFormatting sqref="F75:F80">
    <cfRule type="cellIs" dxfId="62" priority="61" stopIfTrue="1" operator="greaterThan">
      <formula>0</formula>
    </cfRule>
    <cfRule type="containsBlanks" dxfId="61" priority="62" stopIfTrue="1">
      <formula>LEN(TRIM(F75))=0</formula>
    </cfRule>
    <cfRule type="cellIs" dxfId="60" priority="63" stopIfTrue="1" operator="equal">
      <formula>0</formula>
    </cfRule>
  </conditionalFormatting>
  <conditionalFormatting sqref="F85:F86">
    <cfRule type="cellIs" dxfId="59" priority="58" stopIfTrue="1" operator="greaterThan">
      <formula>0</formula>
    </cfRule>
    <cfRule type="containsBlanks" dxfId="58" priority="59" stopIfTrue="1">
      <formula>LEN(TRIM(F85))=0</formula>
    </cfRule>
    <cfRule type="cellIs" dxfId="57" priority="60" stopIfTrue="1" operator="equal">
      <formula>0</formula>
    </cfRule>
  </conditionalFormatting>
  <conditionalFormatting sqref="F68:F69">
    <cfRule type="cellIs" dxfId="56" priority="55" stopIfTrue="1" operator="greaterThan">
      <formula>0</formula>
    </cfRule>
    <cfRule type="containsBlanks" dxfId="55" priority="56" stopIfTrue="1">
      <formula>LEN(TRIM(F68))=0</formula>
    </cfRule>
    <cfRule type="cellIs" dxfId="54" priority="57" stopIfTrue="1" operator="equal">
      <formula>0</formula>
    </cfRule>
  </conditionalFormatting>
  <conditionalFormatting sqref="F57:G60">
    <cfRule type="cellIs" dxfId="53" priority="10" stopIfTrue="1" operator="greaterThan">
      <formula>0</formula>
    </cfRule>
    <cfRule type="containsBlanks" dxfId="52" priority="11" stopIfTrue="1">
      <formula>LEN(TRIM(F57))=0</formula>
    </cfRule>
    <cfRule type="cellIs" dxfId="51" priority="12" stopIfTrue="1" operator="equal">
      <formula>0</formula>
    </cfRule>
  </conditionalFormatting>
  <conditionalFormatting sqref="G83 C83:E83">
    <cfRule type="cellIs" dxfId="50" priority="88" stopIfTrue="1" operator="greaterThan">
      <formula>0</formula>
    </cfRule>
    <cfRule type="containsBlanks" dxfId="49" priority="89" stopIfTrue="1">
      <formula>LEN(TRIM(C83))=0</formula>
    </cfRule>
    <cfRule type="cellIs" dxfId="48" priority="90" stopIfTrue="1" operator="equal">
      <formula>0</formula>
    </cfRule>
  </conditionalFormatting>
  <conditionalFormatting sqref="E75:E81 C75:C81 F81">
    <cfRule type="cellIs" dxfId="47" priority="82" stopIfTrue="1" operator="greaterThan">
      <formula>0</formula>
    </cfRule>
    <cfRule type="containsBlanks" dxfId="46" priority="83" stopIfTrue="1">
      <formula>LEN(TRIM(C75))=0</formula>
    </cfRule>
    <cfRule type="cellIs" dxfId="45" priority="84" stopIfTrue="1" operator="equal">
      <formula>0</formula>
    </cfRule>
  </conditionalFormatting>
  <conditionalFormatting sqref="D75:D81">
    <cfRule type="cellIs" dxfId="44" priority="79" stopIfTrue="1" operator="greaterThan">
      <formula>0</formula>
    </cfRule>
    <cfRule type="containsBlanks" dxfId="43" priority="80" stopIfTrue="1">
      <formula>LEN(TRIM(D75))=0</formula>
    </cfRule>
    <cfRule type="cellIs" dxfId="42" priority="81" stopIfTrue="1" operator="equal">
      <formula>0</formula>
    </cfRule>
  </conditionalFormatting>
  <conditionalFormatting sqref="D85:D86">
    <cfRule type="cellIs" dxfId="41" priority="73" stopIfTrue="1" operator="greaterThan">
      <formula>0</formula>
    </cfRule>
    <cfRule type="containsBlanks" dxfId="40" priority="74" stopIfTrue="1">
      <formula>LEN(TRIM(D85))=0</formula>
    </cfRule>
    <cfRule type="cellIs" dxfId="39" priority="75" stopIfTrue="1" operator="equal">
      <formula>0</formula>
    </cfRule>
  </conditionalFormatting>
  <conditionalFormatting sqref="B56">
    <cfRule type="cellIs" dxfId="38" priority="7" stopIfTrue="1" operator="greaterThan">
      <formula>0</formula>
    </cfRule>
    <cfRule type="containsBlanks" dxfId="37" priority="8" stopIfTrue="1">
      <formula>LEN(TRIM(B56))=0</formula>
    </cfRule>
    <cfRule type="cellIs" dxfId="36" priority="9" stopIfTrue="1" operator="equal">
      <formula>0</formula>
    </cfRule>
  </conditionalFormatting>
  <conditionalFormatting sqref="B53:B55 B57:B58">
    <cfRule type="cellIs" dxfId="35" priority="43" stopIfTrue="1" operator="greaterThan">
      <formula>0</formula>
    </cfRule>
    <cfRule type="containsBlanks" dxfId="34" priority="44" stopIfTrue="1">
      <formula>LEN(TRIM(B53))=0</formula>
    </cfRule>
    <cfRule type="cellIs" dxfId="33" priority="45" stopIfTrue="1" operator="equal">
      <formula>0</formula>
    </cfRule>
  </conditionalFormatting>
  <conditionalFormatting sqref="B34:B37 B60 B39:B45 B47:B51">
    <cfRule type="cellIs" dxfId="32" priority="40" stopIfTrue="1" operator="greaterThan">
      <formula>0</formula>
    </cfRule>
    <cfRule type="containsBlanks" dxfId="31" priority="41" stopIfTrue="1">
      <formula>LEN(TRIM(B34))=0</formula>
    </cfRule>
    <cfRule type="cellIs" dxfId="30" priority="42" stopIfTrue="1" operator="equal">
      <formula>0</formula>
    </cfRule>
  </conditionalFormatting>
  <conditionalFormatting sqref="B52 B46">
    <cfRule type="cellIs" dxfId="29" priority="37" stopIfTrue="1" operator="greaterThan">
      <formula>0</formula>
    </cfRule>
    <cfRule type="containsBlanks" dxfId="28" priority="38" stopIfTrue="1">
      <formula>LEN(TRIM(B46))=0</formula>
    </cfRule>
    <cfRule type="cellIs" dxfId="27" priority="39" stopIfTrue="1" operator="equal">
      <formula>0</formula>
    </cfRule>
  </conditionalFormatting>
  <conditionalFormatting sqref="B59">
    <cfRule type="cellIs" dxfId="26" priority="34" stopIfTrue="1" operator="greaterThan">
      <formula>0</formula>
    </cfRule>
    <cfRule type="containsBlanks" dxfId="25" priority="35" stopIfTrue="1">
      <formula>LEN(TRIM(B59))=0</formula>
    </cfRule>
    <cfRule type="cellIs" dxfId="24" priority="36" stopIfTrue="1" operator="equal">
      <formula>0</formula>
    </cfRule>
  </conditionalFormatting>
  <conditionalFormatting sqref="B38">
    <cfRule type="cellIs" dxfId="23" priority="31" stopIfTrue="1" operator="greaterThan">
      <formula>0</formula>
    </cfRule>
    <cfRule type="containsBlanks" dxfId="22" priority="32" stopIfTrue="1">
      <formula>LEN(TRIM(B38))=0</formula>
    </cfRule>
    <cfRule type="cellIs" dxfId="21" priority="33" stopIfTrue="1" operator="equal">
      <formula>0</formula>
    </cfRule>
  </conditionalFormatting>
  <conditionalFormatting sqref="F34:G38">
    <cfRule type="cellIs" dxfId="20" priority="25" stopIfTrue="1" operator="greaterThan">
      <formula>0</formula>
    </cfRule>
    <cfRule type="containsBlanks" dxfId="19" priority="26" stopIfTrue="1">
      <formula>LEN(TRIM(F34))=0</formula>
    </cfRule>
    <cfRule type="cellIs" dxfId="18" priority="27" stopIfTrue="1" operator="equal">
      <formula>0</formula>
    </cfRule>
  </conditionalFormatting>
  <conditionalFormatting sqref="F40:G45">
    <cfRule type="cellIs" dxfId="17" priority="22" stopIfTrue="1" operator="greaterThan">
      <formula>0</formula>
    </cfRule>
    <cfRule type="containsBlanks" dxfId="16" priority="23" stopIfTrue="1">
      <formula>LEN(TRIM(F40))=0</formula>
    </cfRule>
    <cfRule type="cellIs" dxfId="15" priority="24" stopIfTrue="1" operator="equal">
      <formula>0</formula>
    </cfRule>
  </conditionalFormatting>
  <conditionalFormatting sqref="F46:G46">
    <cfRule type="cellIs" dxfId="14" priority="19" stopIfTrue="1" operator="greaterThan">
      <formula>0</formula>
    </cfRule>
    <cfRule type="containsBlanks" dxfId="13" priority="20" stopIfTrue="1">
      <formula>LEN(TRIM(F46))=0</formula>
    </cfRule>
    <cfRule type="cellIs" dxfId="12" priority="21" stopIfTrue="1" operator="equal">
      <formula>0</formula>
    </cfRule>
  </conditionalFormatting>
  <conditionalFormatting sqref="F48:G48">
    <cfRule type="cellIs" dxfId="11" priority="16" stopIfTrue="1" operator="greaterThan">
      <formula>0</formula>
    </cfRule>
    <cfRule type="containsBlanks" dxfId="10" priority="17" stopIfTrue="1">
      <formula>LEN(TRIM(F48))=0</formula>
    </cfRule>
    <cfRule type="cellIs" dxfId="9" priority="18" stopIfTrue="1" operator="equal">
      <formula>0</formula>
    </cfRule>
  </conditionalFormatting>
  <conditionalFormatting sqref="F56:G56">
    <cfRule type="cellIs" dxfId="8" priority="13" stopIfTrue="1" operator="greaterThan">
      <formula>0</formula>
    </cfRule>
    <cfRule type="containsBlanks" dxfId="7" priority="14" stopIfTrue="1">
      <formula>LEN(TRIM(F56))=0</formula>
    </cfRule>
    <cfRule type="cellIs" dxfId="6" priority="15" stopIfTrue="1" operator="equal">
      <formula>0</formula>
    </cfRule>
  </conditionalFormatting>
  <conditionalFormatting sqref="B27 B29:B31">
    <cfRule type="cellIs" dxfId="5" priority="4" stopIfTrue="1" operator="greaterThan">
      <formula>0</formula>
    </cfRule>
    <cfRule type="containsBlanks" dxfId="4" priority="5" stopIfTrue="1">
      <formula>LEN(TRIM(B27))=0</formula>
    </cfRule>
    <cfRule type="cellIs" dxfId="3" priority="6" stopIfTrue="1" operator="equal">
      <formula>0</formula>
    </cfRule>
  </conditionalFormatting>
  <conditionalFormatting sqref="B28">
    <cfRule type="cellIs" dxfId="2" priority="1" stopIfTrue="1" operator="greaterThan">
      <formula>0</formula>
    </cfRule>
    <cfRule type="containsBlanks" dxfId="1" priority="2" stopIfTrue="1">
      <formula>LEN(TRIM(B28))=0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9"/>
  <sheetViews>
    <sheetView showGridLines="0" workbookViewId="0">
      <selection activeCell="B14" sqref="B14"/>
    </sheetView>
  </sheetViews>
  <sheetFormatPr baseColWidth="10" defaultColWidth="0" defaultRowHeight="0" customHeight="1" zeroHeight="1"/>
  <cols>
    <col min="1" max="1" width="84.7109375" style="86" customWidth="1"/>
    <col min="2" max="2" width="20.85546875" style="86" customWidth="1"/>
    <col min="3" max="256" width="9.140625" style="86" hidden="1"/>
    <col min="257" max="257" width="60.42578125" style="86" hidden="1" customWidth="1"/>
    <col min="258" max="258" width="17.42578125" style="86" hidden="1" customWidth="1"/>
    <col min="259" max="512" width="9.140625" style="86" hidden="1"/>
    <col min="513" max="513" width="60.42578125" style="86" hidden="1" customWidth="1"/>
    <col min="514" max="514" width="17.42578125" style="86" hidden="1" customWidth="1"/>
    <col min="515" max="768" width="9.140625" style="86" hidden="1"/>
    <col min="769" max="769" width="60.42578125" style="86" hidden="1" customWidth="1"/>
    <col min="770" max="770" width="17.42578125" style="86" hidden="1" customWidth="1"/>
    <col min="771" max="1024" width="9.140625" style="86" hidden="1"/>
    <col min="1025" max="1025" width="60.42578125" style="86" hidden="1" customWidth="1"/>
    <col min="1026" max="1026" width="17.42578125" style="86" hidden="1" customWidth="1"/>
    <col min="1027" max="1280" width="9.140625" style="86" hidden="1"/>
    <col min="1281" max="1281" width="60.42578125" style="86" hidden="1" customWidth="1"/>
    <col min="1282" max="1282" width="17.42578125" style="86" hidden="1" customWidth="1"/>
    <col min="1283" max="1536" width="9.140625" style="86" hidden="1"/>
    <col min="1537" max="1537" width="60.42578125" style="86" hidden="1" customWidth="1"/>
    <col min="1538" max="1538" width="17.42578125" style="86" hidden="1" customWidth="1"/>
    <col min="1539" max="1792" width="9.140625" style="86" hidden="1"/>
    <col min="1793" max="1793" width="60.42578125" style="86" hidden="1" customWidth="1"/>
    <col min="1794" max="1794" width="17.42578125" style="86" hidden="1" customWidth="1"/>
    <col min="1795" max="2048" width="9.140625" style="86" hidden="1"/>
    <col min="2049" max="2049" width="60.42578125" style="86" hidden="1" customWidth="1"/>
    <col min="2050" max="2050" width="17.42578125" style="86" hidden="1" customWidth="1"/>
    <col min="2051" max="2304" width="9.140625" style="86" hidden="1"/>
    <col min="2305" max="2305" width="60.42578125" style="86" hidden="1" customWidth="1"/>
    <col min="2306" max="2306" width="17.42578125" style="86" hidden="1" customWidth="1"/>
    <col min="2307" max="2560" width="9.140625" style="86" hidden="1"/>
    <col min="2561" max="2561" width="60.42578125" style="86" hidden="1" customWidth="1"/>
    <col min="2562" max="2562" width="17.42578125" style="86" hidden="1" customWidth="1"/>
    <col min="2563" max="2816" width="9.140625" style="86" hidden="1"/>
    <col min="2817" max="2817" width="60.42578125" style="86" hidden="1" customWidth="1"/>
    <col min="2818" max="2818" width="17.42578125" style="86" hidden="1" customWidth="1"/>
    <col min="2819" max="3072" width="9.140625" style="86" hidden="1"/>
    <col min="3073" max="3073" width="60.42578125" style="86" hidden="1" customWidth="1"/>
    <col min="3074" max="3074" width="17.42578125" style="86" hidden="1" customWidth="1"/>
    <col min="3075" max="3328" width="9.140625" style="86" hidden="1"/>
    <col min="3329" max="3329" width="60.42578125" style="86" hidden="1" customWidth="1"/>
    <col min="3330" max="3330" width="17.42578125" style="86" hidden="1" customWidth="1"/>
    <col min="3331" max="3584" width="9.140625" style="86" hidden="1"/>
    <col min="3585" max="3585" width="60.42578125" style="86" hidden="1" customWidth="1"/>
    <col min="3586" max="3586" width="17.42578125" style="86" hidden="1" customWidth="1"/>
    <col min="3587" max="3840" width="9.140625" style="86" hidden="1"/>
    <col min="3841" max="3841" width="60.42578125" style="86" hidden="1" customWidth="1"/>
    <col min="3842" max="3842" width="17.42578125" style="86" hidden="1" customWidth="1"/>
    <col min="3843" max="4096" width="9.140625" style="86" hidden="1"/>
    <col min="4097" max="4097" width="60.42578125" style="86" hidden="1" customWidth="1"/>
    <col min="4098" max="4098" width="17.42578125" style="86" hidden="1" customWidth="1"/>
    <col min="4099" max="4352" width="9.140625" style="86" hidden="1"/>
    <col min="4353" max="4353" width="60.42578125" style="86" hidden="1" customWidth="1"/>
    <col min="4354" max="4354" width="17.42578125" style="86" hidden="1" customWidth="1"/>
    <col min="4355" max="4608" width="9.140625" style="86" hidden="1"/>
    <col min="4609" max="4609" width="60.42578125" style="86" hidden="1" customWidth="1"/>
    <col min="4610" max="4610" width="17.42578125" style="86" hidden="1" customWidth="1"/>
    <col min="4611" max="4864" width="9.140625" style="86" hidden="1"/>
    <col min="4865" max="4865" width="60.42578125" style="86" hidden="1" customWidth="1"/>
    <col min="4866" max="4866" width="17.42578125" style="86" hidden="1" customWidth="1"/>
    <col min="4867" max="5120" width="9.140625" style="86" hidden="1"/>
    <col min="5121" max="5121" width="60.42578125" style="86" hidden="1" customWidth="1"/>
    <col min="5122" max="5122" width="17.42578125" style="86" hidden="1" customWidth="1"/>
    <col min="5123" max="5376" width="9.140625" style="86" hidden="1"/>
    <col min="5377" max="5377" width="60.42578125" style="86" hidden="1" customWidth="1"/>
    <col min="5378" max="5378" width="17.42578125" style="86" hidden="1" customWidth="1"/>
    <col min="5379" max="5632" width="9.140625" style="86" hidden="1"/>
    <col min="5633" max="5633" width="60.42578125" style="86" hidden="1" customWidth="1"/>
    <col min="5634" max="5634" width="17.42578125" style="86" hidden="1" customWidth="1"/>
    <col min="5635" max="5888" width="9.140625" style="86" hidden="1"/>
    <col min="5889" max="5889" width="60.42578125" style="86" hidden="1" customWidth="1"/>
    <col min="5890" max="5890" width="17.42578125" style="86" hidden="1" customWidth="1"/>
    <col min="5891" max="6144" width="9.140625" style="86" hidden="1"/>
    <col min="6145" max="6145" width="60.42578125" style="86" hidden="1" customWidth="1"/>
    <col min="6146" max="6146" width="17.42578125" style="86" hidden="1" customWidth="1"/>
    <col min="6147" max="6400" width="9.140625" style="86" hidden="1"/>
    <col min="6401" max="6401" width="60.42578125" style="86" hidden="1" customWidth="1"/>
    <col min="6402" max="6402" width="17.42578125" style="86" hidden="1" customWidth="1"/>
    <col min="6403" max="6656" width="9.140625" style="86" hidden="1"/>
    <col min="6657" max="6657" width="60.42578125" style="86" hidden="1" customWidth="1"/>
    <col min="6658" max="6658" width="17.42578125" style="86" hidden="1" customWidth="1"/>
    <col min="6659" max="6912" width="9.140625" style="86" hidden="1"/>
    <col min="6913" max="6913" width="60.42578125" style="86" hidden="1" customWidth="1"/>
    <col min="6914" max="6914" width="17.42578125" style="86" hidden="1" customWidth="1"/>
    <col min="6915" max="7168" width="9.140625" style="86" hidden="1"/>
    <col min="7169" max="7169" width="60.42578125" style="86" hidden="1" customWidth="1"/>
    <col min="7170" max="7170" width="17.42578125" style="86" hidden="1" customWidth="1"/>
    <col min="7171" max="7424" width="9.140625" style="86" hidden="1"/>
    <col min="7425" max="7425" width="60.42578125" style="86" hidden="1" customWidth="1"/>
    <col min="7426" max="7426" width="17.42578125" style="86" hidden="1" customWidth="1"/>
    <col min="7427" max="7680" width="9.140625" style="86" hidden="1"/>
    <col min="7681" max="7681" width="60.42578125" style="86" hidden="1" customWidth="1"/>
    <col min="7682" max="7682" width="17.42578125" style="86" hidden="1" customWidth="1"/>
    <col min="7683" max="7936" width="9.140625" style="86" hidden="1"/>
    <col min="7937" max="7937" width="60.42578125" style="86" hidden="1" customWidth="1"/>
    <col min="7938" max="7938" width="17.42578125" style="86" hidden="1" customWidth="1"/>
    <col min="7939" max="8192" width="9.140625" style="86" hidden="1"/>
    <col min="8193" max="8193" width="60.42578125" style="86" hidden="1" customWidth="1"/>
    <col min="8194" max="8194" width="17.42578125" style="86" hidden="1" customWidth="1"/>
    <col min="8195" max="8448" width="9.140625" style="86" hidden="1"/>
    <col min="8449" max="8449" width="60.42578125" style="86" hidden="1" customWidth="1"/>
    <col min="8450" max="8450" width="17.42578125" style="86" hidden="1" customWidth="1"/>
    <col min="8451" max="8704" width="9.140625" style="86" hidden="1"/>
    <col min="8705" max="8705" width="60.42578125" style="86" hidden="1" customWidth="1"/>
    <col min="8706" max="8706" width="17.42578125" style="86" hidden="1" customWidth="1"/>
    <col min="8707" max="8960" width="9.140625" style="86" hidden="1"/>
    <col min="8961" max="8961" width="60.42578125" style="86" hidden="1" customWidth="1"/>
    <col min="8962" max="8962" width="17.42578125" style="86" hidden="1" customWidth="1"/>
    <col min="8963" max="9216" width="9.140625" style="86" hidden="1"/>
    <col min="9217" max="9217" width="60.42578125" style="86" hidden="1" customWidth="1"/>
    <col min="9218" max="9218" width="17.42578125" style="86" hidden="1" customWidth="1"/>
    <col min="9219" max="9472" width="9.140625" style="86" hidden="1"/>
    <col min="9473" max="9473" width="60.42578125" style="86" hidden="1" customWidth="1"/>
    <col min="9474" max="9474" width="17.42578125" style="86" hidden="1" customWidth="1"/>
    <col min="9475" max="9728" width="9.140625" style="86" hidden="1"/>
    <col min="9729" max="9729" width="60.42578125" style="86" hidden="1" customWidth="1"/>
    <col min="9730" max="9730" width="17.42578125" style="86" hidden="1" customWidth="1"/>
    <col min="9731" max="9984" width="9.140625" style="86" hidden="1"/>
    <col min="9985" max="9985" width="60.42578125" style="86" hidden="1" customWidth="1"/>
    <col min="9986" max="9986" width="17.42578125" style="86" hidden="1" customWidth="1"/>
    <col min="9987" max="10240" width="9.140625" style="86" hidden="1"/>
    <col min="10241" max="10241" width="60.42578125" style="86" hidden="1" customWidth="1"/>
    <col min="10242" max="10242" width="17.42578125" style="86" hidden="1" customWidth="1"/>
    <col min="10243" max="10496" width="9.140625" style="86" hidden="1"/>
    <col min="10497" max="10497" width="60.42578125" style="86" hidden="1" customWidth="1"/>
    <col min="10498" max="10498" width="17.42578125" style="86" hidden="1" customWidth="1"/>
    <col min="10499" max="10752" width="9.140625" style="86" hidden="1"/>
    <col min="10753" max="10753" width="60.42578125" style="86" hidden="1" customWidth="1"/>
    <col min="10754" max="10754" width="17.42578125" style="86" hidden="1" customWidth="1"/>
    <col min="10755" max="11008" width="9.140625" style="86" hidden="1"/>
    <col min="11009" max="11009" width="60.42578125" style="86" hidden="1" customWidth="1"/>
    <col min="11010" max="11010" width="17.42578125" style="86" hidden="1" customWidth="1"/>
    <col min="11011" max="11264" width="9.140625" style="86" hidden="1"/>
    <col min="11265" max="11265" width="60.42578125" style="86" hidden="1" customWidth="1"/>
    <col min="11266" max="11266" width="17.42578125" style="86" hidden="1" customWidth="1"/>
    <col min="11267" max="11520" width="9.140625" style="86" hidden="1"/>
    <col min="11521" max="11521" width="60.42578125" style="86" hidden="1" customWidth="1"/>
    <col min="11522" max="11522" width="17.42578125" style="86" hidden="1" customWidth="1"/>
    <col min="11523" max="11776" width="9.140625" style="86" hidden="1"/>
    <col min="11777" max="11777" width="60.42578125" style="86" hidden="1" customWidth="1"/>
    <col min="11778" max="11778" width="17.42578125" style="86" hidden="1" customWidth="1"/>
    <col min="11779" max="12032" width="9.140625" style="86" hidden="1"/>
    <col min="12033" max="12033" width="60.42578125" style="86" hidden="1" customWidth="1"/>
    <col min="12034" max="12034" width="17.42578125" style="86" hidden="1" customWidth="1"/>
    <col min="12035" max="12288" width="9.140625" style="86" hidden="1"/>
    <col min="12289" max="12289" width="60.42578125" style="86" hidden="1" customWidth="1"/>
    <col min="12290" max="12290" width="17.42578125" style="86" hidden="1" customWidth="1"/>
    <col min="12291" max="12544" width="9.140625" style="86" hidden="1"/>
    <col min="12545" max="12545" width="60.42578125" style="86" hidden="1" customWidth="1"/>
    <col min="12546" max="12546" width="17.42578125" style="86" hidden="1" customWidth="1"/>
    <col min="12547" max="12800" width="9.140625" style="86" hidden="1"/>
    <col min="12801" max="12801" width="60.42578125" style="86" hidden="1" customWidth="1"/>
    <col min="12802" max="12802" width="17.42578125" style="86" hidden="1" customWidth="1"/>
    <col min="12803" max="13056" width="9.140625" style="86" hidden="1"/>
    <col min="13057" max="13057" width="60.42578125" style="86" hidden="1" customWidth="1"/>
    <col min="13058" max="13058" width="17.42578125" style="86" hidden="1" customWidth="1"/>
    <col min="13059" max="13312" width="9.140625" style="86" hidden="1"/>
    <col min="13313" max="13313" width="60.42578125" style="86" hidden="1" customWidth="1"/>
    <col min="13314" max="13314" width="17.42578125" style="86" hidden="1" customWidth="1"/>
    <col min="13315" max="13568" width="9.140625" style="86" hidden="1"/>
    <col min="13569" max="13569" width="60.42578125" style="86" hidden="1" customWidth="1"/>
    <col min="13570" max="13570" width="17.42578125" style="86" hidden="1" customWidth="1"/>
    <col min="13571" max="13824" width="9.140625" style="86" hidden="1"/>
    <col min="13825" max="13825" width="60.42578125" style="86" hidden="1" customWidth="1"/>
    <col min="13826" max="13826" width="17.42578125" style="86" hidden="1" customWidth="1"/>
    <col min="13827" max="14080" width="9.140625" style="86" hidden="1"/>
    <col min="14081" max="14081" width="60.42578125" style="86" hidden="1" customWidth="1"/>
    <col min="14082" max="14082" width="17.42578125" style="86" hidden="1" customWidth="1"/>
    <col min="14083" max="14336" width="9.140625" style="86" hidden="1"/>
    <col min="14337" max="14337" width="60.42578125" style="86" hidden="1" customWidth="1"/>
    <col min="14338" max="14338" width="17.42578125" style="86" hidden="1" customWidth="1"/>
    <col min="14339" max="14592" width="9.140625" style="86" hidden="1"/>
    <col min="14593" max="14593" width="60.42578125" style="86" hidden="1" customWidth="1"/>
    <col min="14594" max="14594" width="17.42578125" style="86" hidden="1" customWidth="1"/>
    <col min="14595" max="14848" width="9.140625" style="86" hidden="1"/>
    <col min="14849" max="14849" width="60.42578125" style="86" hidden="1" customWidth="1"/>
    <col min="14850" max="14850" width="17.42578125" style="86" hidden="1" customWidth="1"/>
    <col min="14851" max="15104" width="9.140625" style="86" hidden="1"/>
    <col min="15105" max="15105" width="60.42578125" style="86" hidden="1" customWidth="1"/>
    <col min="15106" max="15106" width="17.42578125" style="86" hidden="1" customWidth="1"/>
    <col min="15107" max="15360" width="9.140625" style="86" hidden="1"/>
    <col min="15361" max="15361" width="60.42578125" style="86" hidden="1" customWidth="1"/>
    <col min="15362" max="15362" width="17.42578125" style="86" hidden="1" customWidth="1"/>
    <col min="15363" max="15616" width="9.140625" style="86" hidden="1"/>
    <col min="15617" max="15617" width="60.42578125" style="86" hidden="1" customWidth="1"/>
    <col min="15618" max="15618" width="17.42578125" style="86" hidden="1" customWidth="1"/>
    <col min="15619" max="15872" width="9.140625" style="86" hidden="1"/>
    <col min="15873" max="15873" width="60.42578125" style="86" hidden="1" customWidth="1"/>
    <col min="15874" max="15874" width="17.42578125" style="86" hidden="1" customWidth="1"/>
    <col min="15875" max="16128" width="9.140625" style="86" hidden="1"/>
    <col min="16129" max="16129" width="60.42578125" style="86" hidden="1" customWidth="1"/>
    <col min="16130" max="16130" width="17.42578125" style="86" hidden="1" customWidth="1"/>
    <col min="16131" max="16384" width="9.140625" style="86" hidden="1"/>
  </cols>
  <sheetData>
    <row r="1" spans="1:2" ht="20.25">
      <c r="A1" s="891" t="s">
        <v>485</v>
      </c>
      <c r="B1" s="891"/>
    </row>
    <row r="2" spans="1:2" ht="15">
      <c r="A2" s="87"/>
    </row>
    <row r="3" spans="1:2" ht="15">
      <c r="A3" s="87" t="s">
        <v>622</v>
      </c>
      <c r="B3" s="401"/>
    </row>
    <row r="4" spans="1:2" ht="12.75">
      <c r="A4" s="401" t="s">
        <v>486</v>
      </c>
      <c r="B4" s="401" t="s">
        <v>45</v>
      </c>
    </row>
    <row r="5" spans="1:2" ht="12.75">
      <c r="A5" s="401" t="s">
        <v>488</v>
      </c>
      <c r="B5" s="401" t="s">
        <v>46</v>
      </c>
    </row>
    <row r="6" spans="1:2" ht="12.75">
      <c r="A6" s="401" t="s">
        <v>571</v>
      </c>
      <c r="B6" s="401" t="s">
        <v>50</v>
      </c>
    </row>
    <row r="7" spans="1:2" ht="12.75">
      <c r="A7" s="401" t="s">
        <v>489</v>
      </c>
      <c r="B7" s="401" t="s">
        <v>52</v>
      </c>
    </row>
    <row r="8" spans="1:2" ht="12.75">
      <c r="A8" s="401" t="s">
        <v>490</v>
      </c>
      <c r="B8" s="401" t="s">
        <v>53</v>
      </c>
    </row>
    <row r="9" spans="1:2" ht="12.75">
      <c r="A9" s="401" t="s">
        <v>491</v>
      </c>
      <c r="B9" s="401" t="s">
        <v>54</v>
      </c>
    </row>
    <row r="10" spans="1:2" ht="12.75">
      <c r="A10" s="401" t="s">
        <v>492</v>
      </c>
      <c r="B10" s="401" t="s">
        <v>47</v>
      </c>
    </row>
    <row r="11" spans="1:2" ht="12.75">
      <c r="A11" s="401" t="s">
        <v>493</v>
      </c>
      <c r="B11" s="401" t="s">
        <v>48</v>
      </c>
    </row>
    <row r="12" spans="1:2" ht="12.75">
      <c r="A12" s="401" t="s">
        <v>494</v>
      </c>
      <c r="B12" s="401" t="s">
        <v>49</v>
      </c>
    </row>
    <row r="13" spans="1:2" ht="12.75">
      <c r="A13" s="401" t="s">
        <v>590</v>
      </c>
      <c r="B13" s="401" t="s">
        <v>55</v>
      </c>
    </row>
    <row r="14" spans="1:2" ht="12.75">
      <c r="A14" s="401" t="s">
        <v>591</v>
      </c>
      <c r="B14" s="401" t="s">
        <v>56</v>
      </c>
    </row>
    <row r="15" spans="1:2" ht="12.75">
      <c r="A15" s="401" t="s">
        <v>572</v>
      </c>
      <c r="B15" s="401" t="s">
        <v>547</v>
      </c>
    </row>
    <row r="16" spans="1:2" ht="12.75">
      <c r="A16" s="401" t="s">
        <v>573</v>
      </c>
      <c r="B16" s="401" t="s">
        <v>546</v>
      </c>
    </row>
    <row r="17" spans="1:2" ht="12.75">
      <c r="A17" s="401"/>
      <c r="B17" s="401"/>
    </row>
    <row r="18" spans="1:2" ht="15">
      <c r="A18" s="87" t="s">
        <v>623</v>
      </c>
      <c r="B18" s="401"/>
    </row>
    <row r="19" spans="1:2" ht="12.75">
      <c r="A19" s="401" t="s">
        <v>914</v>
      </c>
      <c r="B19" s="401" t="s">
        <v>549</v>
      </c>
    </row>
    <row r="20" spans="1:2" ht="12.75">
      <c r="A20" s="401" t="s">
        <v>776</v>
      </c>
      <c r="B20" s="401" t="s">
        <v>550</v>
      </c>
    </row>
    <row r="21" spans="1:2" ht="12.75">
      <c r="A21" s="401" t="s">
        <v>915</v>
      </c>
      <c r="B21" s="401" t="s">
        <v>551</v>
      </c>
    </row>
    <row r="22" spans="1:2" ht="12.75">
      <c r="A22" s="401"/>
      <c r="B22" s="401"/>
    </row>
    <row r="23" spans="1:2" ht="15">
      <c r="A23" s="87" t="s">
        <v>714</v>
      </c>
      <c r="B23" s="401"/>
    </row>
    <row r="24" spans="1:2" ht="12.75">
      <c r="A24" s="401" t="s">
        <v>715</v>
      </c>
      <c r="B24" s="401" t="s">
        <v>703</v>
      </c>
    </row>
    <row r="25" spans="1:2" ht="12.75">
      <c r="A25" s="401" t="s">
        <v>716</v>
      </c>
      <c r="B25" s="401" t="s">
        <v>705</v>
      </c>
    </row>
    <row r="26" spans="1:2" ht="12.75">
      <c r="A26" s="401" t="s">
        <v>717</v>
      </c>
      <c r="B26" s="401" t="s">
        <v>706</v>
      </c>
    </row>
    <row r="27" spans="1:2" ht="12.75">
      <c r="A27" s="401" t="s">
        <v>718</v>
      </c>
      <c r="B27" s="401" t="s">
        <v>708</v>
      </c>
    </row>
    <row r="28" spans="1:2" ht="12.75">
      <c r="A28" s="401" t="s">
        <v>777</v>
      </c>
      <c r="B28" s="401" t="s">
        <v>707</v>
      </c>
    </row>
    <row r="29" spans="1:2" ht="12.75">
      <c r="A29" s="401" t="s">
        <v>719</v>
      </c>
      <c r="B29" s="401" t="s">
        <v>710</v>
      </c>
    </row>
    <row r="30" spans="1:2" ht="12.75">
      <c r="A30" s="401" t="s">
        <v>720</v>
      </c>
      <c r="B30" s="401" t="s">
        <v>709</v>
      </c>
    </row>
    <row r="31" spans="1:2" ht="12.75">
      <c r="A31" s="401"/>
      <c r="B31" s="401"/>
    </row>
    <row r="32" spans="1:2" ht="15">
      <c r="A32" s="87" t="s">
        <v>495</v>
      </c>
      <c r="B32" s="401"/>
    </row>
    <row r="33" spans="1:2" ht="12.75">
      <c r="A33" s="401" t="s">
        <v>592</v>
      </c>
      <c r="B33" s="401" t="s">
        <v>58</v>
      </c>
    </row>
    <row r="34" spans="1:2" ht="12.75">
      <c r="A34" s="401" t="s">
        <v>593</v>
      </c>
      <c r="B34" s="401" t="s">
        <v>59</v>
      </c>
    </row>
    <row r="35" spans="1:2" ht="12.75">
      <c r="A35" s="401" t="s">
        <v>594</v>
      </c>
      <c r="B35" s="401" t="s">
        <v>60</v>
      </c>
    </row>
    <row r="36" spans="1:2" ht="12.75">
      <c r="A36" s="401" t="s">
        <v>595</v>
      </c>
      <c r="B36" s="401" t="s">
        <v>62</v>
      </c>
    </row>
    <row r="37" spans="1:2" ht="12.75">
      <c r="A37" s="401" t="s">
        <v>596</v>
      </c>
      <c r="B37" s="401" t="s">
        <v>63</v>
      </c>
    </row>
    <row r="38" spans="1:2" ht="12.75">
      <c r="A38" s="401" t="s">
        <v>597</v>
      </c>
      <c r="B38" s="401" t="s">
        <v>65</v>
      </c>
    </row>
    <row r="39" spans="1:2" ht="12.75">
      <c r="A39" s="401" t="s">
        <v>598</v>
      </c>
      <c r="B39" s="401" t="s">
        <v>66</v>
      </c>
    </row>
    <row r="40" spans="1:2" ht="12.75">
      <c r="A40" s="401" t="s">
        <v>599</v>
      </c>
      <c r="B40" s="401" t="s">
        <v>67</v>
      </c>
    </row>
    <row r="41" spans="1:2" ht="12.75">
      <c r="A41" s="401" t="s">
        <v>600</v>
      </c>
      <c r="B41" s="401" t="s">
        <v>68</v>
      </c>
    </row>
    <row r="42" spans="1:2" ht="12.75">
      <c r="A42" s="401" t="s">
        <v>601</v>
      </c>
      <c r="B42" s="401" t="s">
        <v>69</v>
      </c>
    </row>
    <row r="43" spans="1:2" ht="12.75">
      <c r="A43" s="401" t="s">
        <v>602</v>
      </c>
      <c r="B43" s="401" t="s">
        <v>75</v>
      </c>
    </row>
    <row r="44" spans="1:2" ht="12.75">
      <c r="A44" s="401" t="s">
        <v>603</v>
      </c>
      <c r="B44" s="401" t="s">
        <v>77</v>
      </c>
    </row>
    <row r="45" spans="1:2" ht="12.75">
      <c r="A45" s="401" t="s">
        <v>604</v>
      </c>
      <c r="B45" s="401" t="s">
        <v>74</v>
      </c>
    </row>
    <row r="46" spans="1:2" ht="12.75">
      <c r="A46" s="401" t="s">
        <v>605</v>
      </c>
      <c r="B46" s="401" t="s">
        <v>71</v>
      </c>
    </row>
    <row r="47" spans="1:2" ht="12.75">
      <c r="A47" s="401" t="s">
        <v>606</v>
      </c>
      <c r="B47" s="401" t="s">
        <v>73</v>
      </c>
    </row>
    <row r="48" spans="1:2" ht="12.75">
      <c r="A48" s="401" t="s">
        <v>607</v>
      </c>
      <c r="B48" s="401" t="s">
        <v>70</v>
      </c>
    </row>
    <row r="49" spans="1:2" ht="12.75">
      <c r="A49" s="401" t="s">
        <v>608</v>
      </c>
      <c r="B49" s="401" t="s">
        <v>82</v>
      </c>
    </row>
    <row r="50" spans="1:2" ht="12.75">
      <c r="A50" s="401" t="s">
        <v>609</v>
      </c>
      <c r="B50" s="401" t="s">
        <v>81</v>
      </c>
    </row>
    <row r="51" spans="1:2" ht="12.75">
      <c r="A51" s="401" t="s">
        <v>610</v>
      </c>
      <c r="B51" s="401" t="s">
        <v>80</v>
      </c>
    </row>
    <row r="52" spans="1:2" ht="12.75">
      <c r="A52" s="401" t="s">
        <v>611</v>
      </c>
      <c r="B52" s="401" t="s">
        <v>78</v>
      </c>
    </row>
    <row r="53" spans="1:2" ht="12.75">
      <c r="A53" s="401" t="s">
        <v>612</v>
      </c>
      <c r="B53" s="401" t="s">
        <v>79</v>
      </c>
    </row>
    <row r="54" spans="1:2" ht="12.75">
      <c r="A54" s="401" t="s">
        <v>613</v>
      </c>
      <c r="B54" s="401" t="s">
        <v>64</v>
      </c>
    </row>
    <row r="55" spans="1:2" ht="12.75">
      <c r="A55" s="401" t="s">
        <v>614</v>
      </c>
      <c r="B55" s="401" t="s">
        <v>72</v>
      </c>
    </row>
    <row r="56" spans="1:2" ht="12.75">
      <c r="A56" s="401" t="s">
        <v>615</v>
      </c>
      <c r="B56" s="401" t="s">
        <v>76</v>
      </c>
    </row>
    <row r="57" spans="1:2" ht="12.75">
      <c r="A57" s="401" t="s">
        <v>616</v>
      </c>
      <c r="B57" s="401" t="s">
        <v>61</v>
      </c>
    </row>
    <row r="58" spans="1:2" ht="12.75">
      <c r="A58" s="401" t="s">
        <v>617</v>
      </c>
      <c r="B58" s="401" t="s">
        <v>83</v>
      </c>
    </row>
    <row r="59" spans="1:2" ht="12.75">
      <c r="A59" s="401" t="s">
        <v>739</v>
      </c>
      <c r="B59" s="401" t="s">
        <v>729</v>
      </c>
    </row>
    <row r="60" spans="1:2" ht="12.75">
      <c r="A60" s="401" t="s">
        <v>742</v>
      </c>
      <c r="B60" s="401" t="s">
        <v>735</v>
      </c>
    </row>
    <row r="61" spans="1:2" ht="12.75">
      <c r="A61" s="401" t="s">
        <v>778</v>
      </c>
      <c r="B61" s="401" t="s">
        <v>768</v>
      </c>
    </row>
    <row r="62" spans="1:2" ht="12.75">
      <c r="A62" s="401" t="s">
        <v>779</v>
      </c>
      <c r="B62" s="401" t="s">
        <v>769</v>
      </c>
    </row>
    <row r="63" spans="1:2" ht="12.75">
      <c r="A63" s="401"/>
      <c r="B63" s="401"/>
    </row>
    <row r="64" spans="1:2" ht="15">
      <c r="A64" s="87" t="s">
        <v>759</v>
      </c>
      <c r="B64" s="401"/>
    </row>
    <row r="65" spans="1:2" ht="12.75">
      <c r="A65" s="401" t="s">
        <v>760</v>
      </c>
      <c r="B65" s="401" t="s">
        <v>748</v>
      </c>
    </row>
    <row r="66" spans="1:2" ht="12.75">
      <c r="A66" s="401" t="s">
        <v>761</v>
      </c>
      <c r="B66" s="401" t="s">
        <v>749</v>
      </c>
    </row>
    <row r="67" spans="1:2" ht="12.75">
      <c r="A67" s="401" t="s">
        <v>762</v>
      </c>
      <c r="B67" s="401" t="s">
        <v>750</v>
      </c>
    </row>
    <row r="68" spans="1:2" ht="12.75">
      <c r="A68" s="401" t="s">
        <v>763</v>
      </c>
      <c r="B68" s="401" t="s">
        <v>751</v>
      </c>
    </row>
    <row r="69" spans="1:2" ht="12.75">
      <c r="A69" s="401" t="s">
        <v>764</v>
      </c>
      <c r="B69" s="401" t="s">
        <v>752</v>
      </c>
    </row>
    <row r="70" spans="1:2" ht="12.75">
      <c r="A70" s="401" t="s">
        <v>765</v>
      </c>
      <c r="B70" s="401" t="s">
        <v>753</v>
      </c>
    </row>
    <row r="71" spans="1:2" ht="12.75">
      <c r="A71" s="401" t="s">
        <v>766</v>
      </c>
      <c r="B71" s="401" t="s">
        <v>754</v>
      </c>
    </row>
    <row r="72" spans="1:2" ht="12.75">
      <c r="A72" s="401" t="s">
        <v>916</v>
      </c>
      <c r="B72" s="401" t="s">
        <v>875</v>
      </c>
    </row>
    <row r="73" spans="1:2" ht="12.75">
      <c r="A73" s="401"/>
      <c r="B73" s="401"/>
    </row>
    <row r="74" spans="1:2" ht="12.75">
      <c r="A74" s="566" t="s">
        <v>802</v>
      </c>
      <c r="B74" s="401"/>
    </row>
    <row r="75" spans="1:2" ht="12.75">
      <c r="A75" s="401" t="s">
        <v>487</v>
      </c>
      <c r="B75" s="401" t="s">
        <v>51</v>
      </c>
    </row>
    <row r="76" spans="1:2" ht="12.75">
      <c r="A76" s="401"/>
      <c r="B76" s="401"/>
    </row>
    <row r="77" spans="1:2" ht="15">
      <c r="A77" s="87" t="s">
        <v>721</v>
      </c>
      <c r="B77" s="401"/>
    </row>
    <row r="78" spans="1:2" ht="12.75">
      <c r="A78" s="401" t="s">
        <v>515</v>
      </c>
      <c r="B78" s="401" t="s">
        <v>378</v>
      </c>
    </row>
    <row r="79" spans="1:2" ht="12.75">
      <c r="A79" s="401"/>
      <c r="B79" s="401"/>
    </row>
    <row r="80" spans="1:2" ht="15">
      <c r="A80" s="87" t="s">
        <v>780</v>
      </c>
      <c r="B80" s="401"/>
    </row>
    <row r="81" spans="1:2" ht="15">
      <c r="A81" s="87" t="s">
        <v>496</v>
      </c>
      <c r="B81" s="401"/>
    </row>
    <row r="82" spans="1:2" ht="12.75">
      <c r="A82" s="401" t="s">
        <v>497</v>
      </c>
      <c r="B82" s="401" t="s">
        <v>498</v>
      </c>
    </row>
    <row r="83" spans="1:2" ht="12.75">
      <c r="A83" s="401" t="s">
        <v>499</v>
      </c>
      <c r="B83" s="401" t="s">
        <v>500</v>
      </c>
    </row>
    <row r="84" spans="1:2" ht="12.75">
      <c r="A84" s="401"/>
      <c r="B84" s="401"/>
    </row>
    <row r="85" spans="1:2" ht="15">
      <c r="A85" s="87" t="s">
        <v>501</v>
      </c>
      <c r="B85" s="401"/>
    </row>
    <row r="86" spans="1:2" ht="12.75">
      <c r="A86" s="401" t="s">
        <v>502</v>
      </c>
      <c r="B86" s="401" t="s">
        <v>503</v>
      </c>
    </row>
    <row r="87" spans="1:2" ht="12.75">
      <c r="A87" s="401" t="s">
        <v>504</v>
      </c>
      <c r="B87" s="401" t="s">
        <v>505</v>
      </c>
    </row>
    <row r="88" spans="1:2" ht="12.75">
      <c r="A88" s="401" t="s">
        <v>506</v>
      </c>
      <c r="B88" s="401" t="s">
        <v>401</v>
      </c>
    </row>
    <row r="89" spans="1:2" ht="12.75">
      <c r="A89" s="401"/>
      <c r="B89" s="401"/>
    </row>
    <row r="90" spans="1:2" ht="15">
      <c r="A90" s="87" t="s">
        <v>507</v>
      </c>
      <c r="B90" s="401"/>
    </row>
    <row r="91" spans="1:2" ht="12.75">
      <c r="A91" s="401" t="s">
        <v>508</v>
      </c>
      <c r="B91" s="401" t="s">
        <v>509</v>
      </c>
    </row>
    <row r="92" spans="1:2" ht="12.75">
      <c r="A92" s="401"/>
      <c r="B92" s="401"/>
    </row>
    <row r="93" spans="1:2" ht="15">
      <c r="A93" s="87" t="s">
        <v>510</v>
      </c>
      <c r="B93" s="401"/>
    </row>
    <row r="94" spans="1:2" ht="12.75">
      <c r="A94" s="401" t="s">
        <v>511</v>
      </c>
      <c r="B94" s="401" t="s">
        <v>512</v>
      </c>
    </row>
    <row r="95" spans="1:2" ht="12.75">
      <c r="A95" s="401" t="s">
        <v>513</v>
      </c>
      <c r="B95" s="401" t="s">
        <v>514</v>
      </c>
    </row>
    <row r="96" spans="1:2" ht="12.75">
      <c r="A96" s="401"/>
      <c r="B96" s="401"/>
    </row>
    <row r="97" spans="1:2" ht="15">
      <c r="A97" s="87" t="s">
        <v>781</v>
      </c>
      <c r="B97" s="401"/>
    </row>
    <row r="98" spans="1:2" ht="12.75">
      <c r="A98" s="558" t="s">
        <v>782</v>
      </c>
      <c r="B98" s="558" t="s">
        <v>783</v>
      </c>
    </row>
    <row r="99" spans="1:2" ht="12.75">
      <c r="A99" s="558" t="s">
        <v>917</v>
      </c>
      <c r="B99" s="558" t="s">
        <v>918</v>
      </c>
    </row>
    <row r="100" spans="1:2" ht="12.75">
      <c r="A100" s="401"/>
      <c r="B100" s="401"/>
    </row>
    <row r="101" spans="1:2" ht="15">
      <c r="A101" s="87" t="s">
        <v>784</v>
      </c>
      <c r="B101" s="401"/>
    </row>
    <row r="102" spans="1:2" ht="12.75">
      <c r="A102" s="401" t="s">
        <v>785</v>
      </c>
      <c r="B102" s="401" t="s">
        <v>786</v>
      </c>
    </row>
    <row r="103" spans="1:2" ht="12.75">
      <c r="A103" s="401" t="s">
        <v>787</v>
      </c>
      <c r="B103" s="401" t="s">
        <v>788</v>
      </c>
    </row>
    <row r="104" spans="1:2" ht="12.75">
      <c r="A104" s="401"/>
      <c r="B104" s="401"/>
    </row>
    <row r="105" spans="1:2" ht="15">
      <c r="A105" s="87" t="s">
        <v>516</v>
      </c>
    </row>
    <row r="106" spans="1:2" ht="12.75">
      <c r="A106" s="86" t="s">
        <v>517</v>
      </c>
      <c r="B106" s="86" t="s">
        <v>518</v>
      </c>
    </row>
    <row r="107" spans="1:2" ht="12.75">
      <c r="A107" s="86" t="s">
        <v>519</v>
      </c>
      <c r="B107" s="86" t="s">
        <v>520</v>
      </c>
    </row>
    <row r="108" spans="1:2" ht="12.75">
      <c r="A108" s="86" t="s">
        <v>521</v>
      </c>
      <c r="B108" s="86" t="s">
        <v>522</v>
      </c>
    </row>
    <row r="109" spans="1:2" ht="12.75">
      <c r="A109" s="86" t="s">
        <v>523</v>
      </c>
      <c r="B109" s="86" t="s">
        <v>524</v>
      </c>
    </row>
    <row r="110" spans="1:2" ht="12.75">
      <c r="A110" s="86" t="s">
        <v>525</v>
      </c>
      <c r="B110" s="86" t="s">
        <v>526</v>
      </c>
    </row>
    <row r="111" spans="1:2" ht="12.75">
      <c r="A111" s="401" t="s">
        <v>662</v>
      </c>
      <c r="B111" s="86" t="s">
        <v>527</v>
      </c>
    </row>
    <row r="112" spans="1:2" ht="12.75"/>
    <row r="113" spans="1:2" s="400" customFormat="1" ht="12.75">
      <c r="A113" s="86"/>
      <c r="B113" s="86"/>
    </row>
    <row r="114" spans="1:2" s="560" customFormat="1" ht="9">
      <c r="A114" s="559" t="s">
        <v>528</v>
      </c>
    </row>
    <row r="115" spans="1:2" s="560" customFormat="1" ht="9">
      <c r="A115" s="559" t="s">
        <v>618</v>
      </c>
    </row>
    <row r="116" spans="1:2" s="560" customFormat="1" ht="9">
      <c r="A116" s="559" t="s">
        <v>619</v>
      </c>
    </row>
    <row r="117" spans="1:2" s="560" customFormat="1" ht="9">
      <c r="A117" s="559" t="s">
        <v>620</v>
      </c>
    </row>
    <row r="118" spans="1:2" s="560" customFormat="1" ht="9">
      <c r="A118" s="561" t="s">
        <v>624</v>
      </c>
    </row>
    <row r="119" spans="1:2" s="560" customFormat="1" ht="9">
      <c r="A119" s="561" t="s">
        <v>722</v>
      </c>
    </row>
    <row r="120" spans="1:2" s="560" customFormat="1" ht="9">
      <c r="A120" s="559" t="s">
        <v>740</v>
      </c>
    </row>
    <row r="121" spans="1:2" s="560" customFormat="1" ht="9">
      <c r="A121" s="559" t="s">
        <v>741</v>
      </c>
    </row>
    <row r="122" spans="1:2" s="560" customFormat="1" ht="9">
      <c r="A122" s="559" t="s">
        <v>767</v>
      </c>
    </row>
    <row r="123" spans="1:2" s="560" customFormat="1" ht="9">
      <c r="A123" s="559" t="s">
        <v>789</v>
      </c>
    </row>
    <row r="124" spans="1:2" s="560" customFormat="1" ht="9">
      <c r="A124" s="559" t="s">
        <v>790</v>
      </c>
    </row>
    <row r="125" spans="1:2" s="560" customFormat="1" ht="9">
      <c r="A125" s="559" t="s">
        <v>791</v>
      </c>
    </row>
    <row r="126" spans="1:2" ht="12.75">
      <c r="A126" s="559" t="s">
        <v>803</v>
      </c>
    </row>
    <row r="127" spans="1:2" ht="18.75">
      <c r="A127" s="722" t="s">
        <v>919</v>
      </c>
    </row>
    <row r="128" spans="1:2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107</vt:i4>
      </vt:variant>
      <vt:variant>
        <vt:lpstr>Rangos con nombre</vt:lpstr>
      </vt:variant>
      <vt:variant>
        <vt:i4>74</vt:i4>
      </vt:variant>
    </vt:vector>
  </HeadingPairs>
  <TitlesOfParts>
    <vt:vector size="181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Abreviaturas</vt:lpstr>
      <vt:lpstr>'10'!Área_de_impresión</vt:lpstr>
      <vt:lpstr>'11'!Área_de_impresión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'13-1'!Área_de_impresión</vt:lpstr>
      <vt:lpstr>'13-2'!Área_de_impresión</vt:lpstr>
      <vt:lpstr>'13-3'!Área_de_impresión</vt:lpstr>
      <vt:lpstr>'13-4'!Área_de_impresión</vt:lpstr>
      <vt:lpstr>'13-5'!Área_de_impresión</vt:lpstr>
      <vt:lpstr>'13-6'!Área_de_impresión</vt:lpstr>
      <vt:lpstr>'13-7'!Área_de_impresión</vt:lpstr>
      <vt:lpstr>'14-1'!Área_de_impresión</vt:lpstr>
      <vt:lpstr>'14-2'!Área_de_impresión</vt:lpstr>
      <vt:lpstr>'14-3'!Área_de_impresión</vt:lpstr>
      <vt:lpstr>'14-4'!Área_de_impresión</vt:lpstr>
      <vt:lpstr>'15-1'!Área_de_impresión</vt:lpstr>
      <vt:lpstr>'15-2'!Área_de_impresión</vt:lpstr>
      <vt:lpstr>'15-3'!Área_de_impresión</vt:lpstr>
      <vt:lpstr>'15-4'!Área_de_impresión</vt:lpstr>
      <vt:lpstr>'15-5'!Área_de_impresión</vt:lpstr>
      <vt:lpstr>'16'!Área_de_impresión</vt:lpstr>
      <vt:lpstr>'17'!Área_de_impresión</vt:lpstr>
      <vt:lpstr>'18-1'!Área_de_impresión</vt:lpstr>
      <vt:lpstr>'18-2'!Área_de_impresión</vt:lpstr>
      <vt:lpstr>'18-3'!Área_de_impresión</vt:lpstr>
      <vt:lpstr>'18-4'!Área_de_impresión</vt:lpstr>
      <vt:lpstr>'18-5'!Área_de_impresión</vt:lpstr>
      <vt:lpstr>'18-6'!Área_de_impresión</vt:lpstr>
      <vt:lpstr>'18-7'!Área_de_impresión</vt:lpstr>
      <vt:lpstr>'19'!Área_de_impresión</vt:lpstr>
      <vt:lpstr>'2'!Área_de_impresión</vt:lpstr>
      <vt:lpstr>'20'!Área_de_impresión</vt:lpstr>
      <vt:lpstr>'22-1'!Área_de_impresión</vt:lpstr>
      <vt:lpstr>'22-2'!Área_de_impresión</vt:lpstr>
      <vt:lpstr>'22-3'!Área_de_impresión</vt:lpstr>
      <vt:lpstr>'22-4'!Área_de_impresión</vt:lpstr>
      <vt:lpstr>'22-5'!Área_de_impresión</vt:lpstr>
      <vt:lpstr>'22-6'!Área_de_impresión</vt:lpstr>
      <vt:lpstr>'22-7'!Área_de_impresión</vt:lpstr>
      <vt:lpstr>'39'!Área_de_impresión</vt:lpstr>
      <vt:lpstr>'4'!Área_de_impresión</vt:lpstr>
      <vt:lpstr>'40'!Área_de_impresión</vt:lpstr>
      <vt:lpstr>'41'!Área_de_impresión</vt:lpstr>
      <vt:lpstr>'42'!Área_de_impresión</vt:lpstr>
      <vt:lpstr>'43'!Área_de_impresión</vt:lpstr>
      <vt:lpstr>'44'!Área_de_impresión</vt:lpstr>
      <vt:lpstr>'45'!Área_de_impresión</vt:lpstr>
      <vt:lpstr>'46-1'!Área_de_impresión</vt:lpstr>
      <vt:lpstr>'46-2'!Área_de_impresión</vt:lpstr>
      <vt:lpstr>'47-1'!Área_de_impresión</vt:lpstr>
      <vt:lpstr>'47-2'!Área_de_impresión</vt:lpstr>
      <vt:lpstr>'48-1'!Área_de_impresión</vt:lpstr>
      <vt:lpstr>'48-2'!Área_de_impresión</vt:lpstr>
      <vt:lpstr>'49-1'!Área_de_impresión</vt:lpstr>
      <vt:lpstr>'49-2'!Área_de_impresión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'59'!Área_de_impresión</vt:lpstr>
      <vt:lpstr>'6'!Área_de_impresión</vt:lpstr>
      <vt:lpstr>'61'!Área_de_impresión</vt:lpstr>
      <vt:lpstr>'65'!Área_de_impresión</vt:lpstr>
      <vt:lpstr>'66'!Área_de_impresión</vt:lpstr>
      <vt:lpstr>'67'!Área_de_impresión</vt:lpstr>
      <vt:lpstr>'7'!Área_de_impresión</vt:lpstr>
      <vt:lpstr>'8'!Área_de_impresión</vt:lpstr>
      <vt:lpstr>'9'!Área_de_impresión</vt:lpstr>
      <vt:lpstr>INDICE!Área_de_impresión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2018-08-27T22:40:47Z</dcterms:modified>
</cp:coreProperties>
</file>